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Users\Mojca.Tomse\Desktop\objava\"/>
    </mc:Choice>
  </mc:AlternateContent>
  <xr:revisionPtr revIDLastSave="0" documentId="13_ncr:1_{2C4211B4-0AC5-4FE3-9287-6C2797FAB0B0}" xr6:coauthVersionLast="47" xr6:coauthVersionMax="47" xr10:uidLastSave="{00000000-0000-0000-0000-000000000000}"/>
  <bookViews>
    <workbookView xWindow="-120" yWindow="-120" windowWidth="29040" windowHeight="15840" tabRatio="500" firstSheet="30" activeTab="36" xr2:uid="{00000000-000D-0000-FFFF-FFFF00000000}"/>
  </bookViews>
  <sheets>
    <sheet name="embalaža" sheetId="1" r:id="rId1"/>
    <sheet name="ginek, otroški" sheetId="2" r:id="rId2"/>
    <sheet name="cevi" sheetId="3" r:id="rId3"/>
    <sheet name="folije" sheetId="4" r:id="rId4"/>
    <sheet name="senzorji, manšete" sheetId="5" r:id="rId5"/>
    <sheet name="lepilni trak" sheetId="6" r:id="rId6"/>
    <sheet name="aspirator" sheetId="7" r:id="rId7"/>
    <sheet name="esmarh" sheetId="8" r:id="rId8"/>
    <sheet name="urin" sheetId="9" r:id="rId9"/>
    <sheet name="skalpeli" sheetId="10" r:id="rId10"/>
    <sheet name="traheo kanile" sheetId="11" r:id="rId11"/>
    <sheet name="brizge" sheetId="12" r:id="rId12"/>
    <sheet name="maske O2" sheetId="13" r:id="rId13"/>
    <sheet name="pedikura" sheetId="14" r:id="rId14"/>
    <sheet name="gastro" sheetId="15" r:id="rId15"/>
    <sheet name="stome" sheetId="16" r:id="rId16"/>
    <sheet name="sonde" sheetId="17" r:id="rId17"/>
    <sheet name="tubusi" sheetId="18" r:id="rId18"/>
    <sheet name="igle" sheetId="19" r:id="rId19"/>
    <sheet name="sistem inf." sheetId="20" r:id="rId20"/>
    <sheet name="i.v. kanile" sheetId="21" r:id="rId21"/>
    <sheet name="katetri" sheetId="22" r:id="rId22"/>
    <sheet name="gaze, tamponi" sheetId="23" r:id="rId23"/>
    <sheet name="plašči, pred., rokavice, maske" sheetId="24" r:id="rId24"/>
    <sheet name="punkcije" sheetId="25" r:id="rId25"/>
    <sheet name="sterilizacija" sheetId="26" r:id="rId26"/>
    <sheet name="pete, ovratnice, opornice" sheetId="27" r:id="rId27"/>
    <sheet name="ekg, UZ" sheetId="28" r:id="rId28"/>
    <sheet name="mavec" sheetId="29" r:id="rId29"/>
    <sheet name="obliži, set, rane" sheetId="30" r:id="rId30"/>
    <sheet name="dezinfekcija" sheetId="31" r:id="rId31"/>
    <sheet name="rjuhe" sheetId="32" r:id="rId32"/>
    <sheet name="OP, seti" sheetId="33" r:id="rId33"/>
    <sheet name="nega" sheetId="34" r:id="rId34"/>
    <sheet name="dreni" sheetId="35" r:id="rId35"/>
    <sheet name="laboratorijski material" sheetId="36" r:id="rId36"/>
    <sheet name="pediatrična aspiracija" sheetId="37" r:id="rId37"/>
  </sheets>
  <definedNames>
    <definedName name="_xlnm._FilterDatabase" localSheetId="0">embalaža!#REF!</definedName>
    <definedName name="_GoBack" localSheetId="0">embalaža!#REF!</definedName>
    <definedName name="_xlnm.Print_Area" localSheetId="0">embalaža!$A$1:$M$272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 i="6" l="1"/>
  <c r="G4" i="6"/>
  <c r="H4" i="6" s="1"/>
  <c r="J4" i="6" s="1"/>
  <c r="J14" i="6" s="1"/>
  <c r="I5" i="37"/>
  <c r="I6" i="37" s="1"/>
  <c r="G5" i="37"/>
  <c r="H5" i="37" s="1"/>
  <c r="J5" i="37" s="1"/>
  <c r="J160" i="36"/>
  <c r="I160" i="36"/>
  <c r="J153" i="36"/>
  <c r="I153" i="36"/>
  <c r="J130" i="36"/>
  <c r="I130" i="36"/>
  <c r="J123" i="36"/>
  <c r="I123" i="36"/>
  <c r="J117" i="36"/>
  <c r="I117" i="36"/>
  <c r="J111" i="36"/>
  <c r="I111" i="36"/>
  <c r="J98" i="36"/>
  <c r="I98" i="36"/>
  <c r="J91" i="36"/>
  <c r="I91" i="36"/>
  <c r="J84" i="36"/>
  <c r="I84" i="36"/>
  <c r="J76" i="36"/>
  <c r="I76" i="36"/>
  <c r="J64" i="36"/>
  <c r="I64" i="36"/>
  <c r="J56" i="36"/>
  <c r="I56" i="36"/>
  <c r="J48" i="36"/>
  <c r="I48" i="36"/>
  <c r="J34" i="36"/>
  <c r="I34" i="36"/>
  <c r="J25" i="36"/>
  <c r="I25" i="36"/>
  <c r="J79" i="35"/>
  <c r="I79" i="35"/>
  <c r="J72" i="35"/>
  <c r="I72" i="35"/>
  <c r="J59" i="35"/>
  <c r="I59" i="35"/>
  <c r="J44" i="35"/>
  <c r="I44" i="35"/>
  <c r="J36" i="35"/>
  <c r="I36" i="35"/>
  <c r="J25" i="35"/>
  <c r="I25" i="35"/>
  <c r="J12" i="35"/>
  <c r="I12" i="35"/>
  <c r="J442" i="34"/>
  <c r="I442" i="34"/>
  <c r="J435" i="34"/>
  <c r="I435" i="34"/>
  <c r="J427" i="34"/>
  <c r="I427" i="34"/>
  <c r="J418" i="34"/>
  <c r="I418" i="34"/>
  <c r="J411" i="34"/>
  <c r="I411" i="34"/>
  <c r="J397" i="34"/>
  <c r="I397" i="34"/>
  <c r="J390" i="34"/>
  <c r="I390" i="34"/>
  <c r="J383" i="34"/>
  <c r="I383" i="34"/>
  <c r="J375" i="34"/>
  <c r="I375" i="34"/>
  <c r="J367" i="34"/>
  <c r="I367" i="34"/>
  <c r="J359" i="34"/>
  <c r="I359" i="34"/>
  <c r="J348" i="34"/>
  <c r="I348" i="34"/>
  <c r="J337" i="34"/>
  <c r="I337" i="34"/>
  <c r="J324" i="34"/>
  <c r="I324" i="34"/>
  <c r="I251" i="34"/>
  <c r="I244" i="34"/>
  <c r="J234" i="34"/>
  <c r="I234" i="34"/>
  <c r="J224" i="34"/>
  <c r="I224" i="34"/>
  <c r="J216" i="34"/>
  <c r="I216" i="34"/>
  <c r="J208" i="34"/>
  <c r="I208" i="34"/>
  <c r="J201" i="34"/>
  <c r="I201" i="34"/>
  <c r="J190" i="34"/>
  <c r="I190" i="34"/>
  <c r="J184" i="34"/>
  <c r="I184" i="34"/>
  <c r="J177" i="34"/>
  <c r="I177" i="34"/>
  <c r="J170" i="34"/>
  <c r="I170" i="34"/>
  <c r="J162" i="34"/>
  <c r="I162" i="34"/>
  <c r="J155" i="34"/>
  <c r="I155" i="34"/>
  <c r="J146" i="34"/>
  <c r="I146" i="34"/>
  <c r="J137" i="34"/>
  <c r="I137" i="34"/>
  <c r="J130" i="34"/>
  <c r="I130" i="34"/>
  <c r="J121" i="34"/>
  <c r="I121" i="34"/>
  <c r="J114" i="34"/>
  <c r="I114" i="34"/>
  <c r="J95" i="34"/>
  <c r="I95" i="34"/>
  <c r="J84" i="34"/>
  <c r="I84" i="34"/>
  <c r="J75" i="34"/>
  <c r="I75" i="34"/>
  <c r="J68" i="34"/>
  <c r="I68" i="34"/>
  <c r="J59" i="34"/>
  <c r="I59" i="34"/>
  <c r="J51" i="34"/>
  <c r="I51" i="34"/>
  <c r="J40" i="34"/>
  <c r="I40" i="34"/>
  <c r="J33" i="34"/>
  <c r="I33" i="34"/>
  <c r="J26" i="34"/>
  <c r="I26" i="34"/>
  <c r="J13" i="34"/>
  <c r="I13" i="34"/>
  <c r="J5" i="34"/>
  <c r="I5" i="34"/>
  <c r="J226" i="33"/>
  <c r="I226" i="33"/>
  <c r="J218" i="33"/>
  <c r="I218" i="33"/>
  <c r="J212" i="33"/>
  <c r="I212" i="33"/>
  <c r="J205" i="33"/>
  <c r="I205" i="33"/>
  <c r="J197" i="33"/>
  <c r="I197" i="33"/>
  <c r="J187" i="33"/>
  <c r="I187" i="33"/>
  <c r="J180" i="33"/>
  <c r="I180" i="33"/>
  <c r="J173" i="33"/>
  <c r="I173" i="33"/>
  <c r="J166" i="33"/>
  <c r="I166" i="33"/>
  <c r="J158" i="33"/>
  <c r="I158" i="33"/>
  <c r="J151" i="33"/>
  <c r="I151" i="33"/>
  <c r="J145" i="33"/>
  <c r="I145" i="33"/>
  <c r="J136" i="33"/>
  <c r="I136" i="33"/>
  <c r="J129" i="33"/>
  <c r="I129" i="33"/>
  <c r="I122" i="33"/>
  <c r="I115" i="33"/>
  <c r="I108" i="33"/>
  <c r="I102" i="33"/>
  <c r="I80" i="33"/>
  <c r="I73" i="33"/>
  <c r="I64" i="33"/>
  <c r="I57" i="33"/>
  <c r="I51" i="33"/>
  <c r="I41" i="33"/>
  <c r="I33" i="33"/>
  <c r="I26" i="33"/>
  <c r="I18" i="33"/>
  <c r="I9" i="33"/>
  <c r="I109" i="32"/>
  <c r="I102" i="32"/>
  <c r="I94" i="32"/>
  <c r="I87" i="32"/>
  <c r="I78" i="32"/>
  <c r="I72" i="32"/>
  <c r="I65" i="32"/>
  <c r="I56" i="32"/>
  <c r="I46" i="32"/>
  <c r="I39" i="32"/>
  <c r="I32" i="32"/>
  <c r="I24" i="32"/>
  <c r="I16" i="32"/>
  <c r="I7" i="32"/>
  <c r="I319" i="31"/>
  <c r="I309" i="31"/>
  <c r="I302" i="31"/>
  <c r="I294" i="31"/>
  <c r="I285" i="31"/>
  <c r="I271" i="31"/>
  <c r="I261" i="31"/>
  <c r="I253" i="31"/>
  <c r="I242" i="31"/>
  <c r="I233" i="31"/>
  <c r="I224" i="31"/>
  <c r="I215" i="31"/>
  <c r="I206" i="31"/>
  <c r="I199" i="31"/>
  <c r="I190" i="31"/>
  <c r="I174" i="31"/>
  <c r="I164" i="31"/>
  <c r="I155" i="31"/>
  <c r="I146" i="31"/>
  <c r="I139" i="31"/>
  <c r="I133" i="31"/>
  <c r="I125" i="31"/>
  <c r="I118" i="31"/>
  <c r="I110" i="31"/>
  <c r="I103" i="31"/>
  <c r="I94" i="31"/>
  <c r="I85" i="31"/>
  <c r="I74" i="31"/>
  <c r="I66" i="31"/>
  <c r="I59" i="31"/>
  <c r="I51" i="31"/>
  <c r="I39" i="31"/>
  <c r="I27" i="31"/>
  <c r="I19" i="31"/>
  <c r="I12" i="31"/>
  <c r="I5" i="31"/>
  <c r="I847" i="30"/>
  <c r="I828" i="30"/>
  <c r="I821" i="30"/>
  <c r="I812" i="30"/>
  <c r="I802" i="30"/>
  <c r="J795" i="30"/>
  <c r="I795" i="30"/>
  <c r="J785" i="30"/>
  <c r="I785" i="30"/>
  <c r="J773" i="30"/>
  <c r="I773" i="30"/>
  <c r="J761" i="30"/>
  <c r="I761" i="30"/>
  <c r="J130" i="28"/>
  <c r="I130" i="28"/>
  <c r="J146" i="27"/>
  <c r="I146" i="27"/>
  <c r="J159" i="36"/>
  <c r="I159" i="36"/>
  <c r="H159" i="36"/>
  <c r="G159" i="36"/>
  <c r="J152" i="36"/>
  <c r="I152" i="36"/>
  <c r="H152" i="36"/>
  <c r="G152" i="36"/>
  <c r="J151" i="36"/>
  <c r="I151" i="36"/>
  <c r="H151" i="36"/>
  <c r="G151" i="36"/>
  <c r="J150" i="36"/>
  <c r="I150" i="36"/>
  <c r="H150" i="36"/>
  <c r="G150" i="36"/>
  <c r="J149" i="36"/>
  <c r="I149" i="36"/>
  <c r="H149" i="36"/>
  <c r="G149" i="36"/>
  <c r="J148" i="36"/>
  <c r="I148" i="36"/>
  <c r="H148" i="36"/>
  <c r="G148" i="36"/>
  <c r="J147" i="36"/>
  <c r="I147" i="36"/>
  <c r="H147" i="36"/>
  <c r="G147" i="36"/>
  <c r="J146" i="36"/>
  <c r="I146" i="36"/>
  <c r="H146" i="36"/>
  <c r="G146" i="36"/>
  <c r="J145" i="36"/>
  <c r="I145" i="36"/>
  <c r="H145" i="36"/>
  <c r="G145" i="36"/>
  <c r="J144" i="36"/>
  <c r="I144" i="36"/>
  <c r="H144" i="36"/>
  <c r="G144" i="36"/>
  <c r="J143" i="36"/>
  <c r="I143" i="36"/>
  <c r="H143" i="36"/>
  <c r="G143" i="36"/>
  <c r="J142" i="36"/>
  <c r="I142" i="36"/>
  <c r="H142" i="36"/>
  <c r="G142" i="36"/>
  <c r="J141" i="36"/>
  <c r="I141" i="36"/>
  <c r="H141" i="36"/>
  <c r="G141" i="36"/>
  <c r="J140" i="36"/>
  <c r="I140" i="36"/>
  <c r="H140" i="36"/>
  <c r="G140" i="36"/>
  <c r="J139" i="36"/>
  <c r="I139" i="36"/>
  <c r="H139" i="36"/>
  <c r="G139" i="36"/>
  <c r="J138" i="36"/>
  <c r="I138" i="36"/>
  <c r="H138" i="36"/>
  <c r="G138" i="36"/>
  <c r="J137" i="36"/>
  <c r="I137" i="36"/>
  <c r="H137" i="36"/>
  <c r="G137" i="36"/>
  <c r="J136" i="36"/>
  <c r="I136" i="36"/>
  <c r="H136" i="36"/>
  <c r="G136" i="36"/>
  <c r="J129" i="36"/>
  <c r="I129" i="36"/>
  <c r="H129" i="36"/>
  <c r="G129" i="36"/>
  <c r="J122" i="36"/>
  <c r="I122" i="36"/>
  <c r="H122" i="36"/>
  <c r="G122" i="36"/>
  <c r="J116" i="36"/>
  <c r="I116" i="36"/>
  <c r="H116" i="36"/>
  <c r="G116" i="36"/>
  <c r="J110" i="36"/>
  <c r="I110" i="36"/>
  <c r="H110" i="36"/>
  <c r="G110" i="36"/>
  <c r="J109" i="36"/>
  <c r="I109" i="36"/>
  <c r="H109" i="36"/>
  <c r="G109" i="36"/>
  <c r="J108" i="36"/>
  <c r="I108" i="36"/>
  <c r="H108" i="36"/>
  <c r="G108" i="36"/>
  <c r="J107" i="36"/>
  <c r="I107" i="36"/>
  <c r="H107" i="36"/>
  <c r="G107" i="36"/>
  <c r="J106" i="36"/>
  <c r="I106" i="36"/>
  <c r="H106" i="36"/>
  <c r="G106" i="36"/>
  <c r="J105" i="36"/>
  <c r="I105" i="36"/>
  <c r="H105" i="36"/>
  <c r="G105" i="36"/>
  <c r="J104" i="36"/>
  <c r="I104" i="36"/>
  <c r="H104" i="36"/>
  <c r="G104" i="36"/>
  <c r="J97" i="36"/>
  <c r="I97" i="36"/>
  <c r="H97" i="36"/>
  <c r="G97" i="36"/>
  <c r="J90" i="36"/>
  <c r="I90" i="36"/>
  <c r="H90" i="36"/>
  <c r="G90" i="36"/>
  <c r="J83" i="36"/>
  <c r="I83" i="36"/>
  <c r="H83" i="36"/>
  <c r="G83" i="36"/>
  <c r="J82" i="36"/>
  <c r="I82" i="36"/>
  <c r="H82" i="36"/>
  <c r="G82" i="36"/>
  <c r="J75" i="36"/>
  <c r="I75" i="36"/>
  <c r="H75" i="36"/>
  <c r="G75" i="36"/>
  <c r="J74" i="36"/>
  <c r="I74" i="36"/>
  <c r="H74" i="36"/>
  <c r="G74" i="36"/>
  <c r="J73" i="36"/>
  <c r="I73" i="36"/>
  <c r="H73" i="36"/>
  <c r="G73" i="36"/>
  <c r="J72" i="36"/>
  <c r="I72" i="36"/>
  <c r="H72" i="36"/>
  <c r="G72" i="36"/>
  <c r="J71" i="36"/>
  <c r="I71" i="36"/>
  <c r="H71" i="36"/>
  <c r="G71" i="36"/>
  <c r="J70" i="36"/>
  <c r="I70" i="36"/>
  <c r="H70" i="36"/>
  <c r="G70" i="36"/>
  <c r="J63" i="36"/>
  <c r="I63" i="36"/>
  <c r="H63" i="36"/>
  <c r="G63" i="36"/>
  <c r="J62" i="36"/>
  <c r="I62" i="36"/>
  <c r="H62" i="36"/>
  <c r="G62" i="36"/>
  <c r="J55" i="36"/>
  <c r="I55" i="36"/>
  <c r="H55" i="36"/>
  <c r="G55" i="36"/>
  <c r="J54" i="36"/>
  <c r="I54" i="36"/>
  <c r="H54" i="36"/>
  <c r="G54" i="36"/>
  <c r="J47" i="36"/>
  <c r="I47" i="36"/>
  <c r="H47" i="36"/>
  <c r="G47" i="36"/>
  <c r="J46" i="36"/>
  <c r="I46" i="36"/>
  <c r="H46" i="36"/>
  <c r="G46" i="36"/>
  <c r="J45" i="36"/>
  <c r="I45" i="36"/>
  <c r="H45" i="36"/>
  <c r="G45" i="36"/>
  <c r="J44" i="36"/>
  <c r="I44" i="36"/>
  <c r="H44" i="36"/>
  <c r="G44" i="36"/>
  <c r="J43" i="36"/>
  <c r="I43" i="36"/>
  <c r="H43" i="36"/>
  <c r="G43" i="36"/>
  <c r="J42" i="36"/>
  <c r="I42" i="36"/>
  <c r="H42" i="36"/>
  <c r="G42" i="36"/>
  <c r="J41" i="36"/>
  <c r="I41" i="36"/>
  <c r="H41" i="36"/>
  <c r="G41" i="36"/>
  <c r="J40" i="36"/>
  <c r="I40" i="36"/>
  <c r="H40" i="36"/>
  <c r="G40" i="36"/>
  <c r="J33" i="36"/>
  <c r="I33" i="36"/>
  <c r="H33" i="36"/>
  <c r="G33" i="36"/>
  <c r="J32" i="36"/>
  <c r="I32" i="36"/>
  <c r="H32" i="36"/>
  <c r="G32" i="36"/>
  <c r="J31" i="36"/>
  <c r="I31" i="36"/>
  <c r="H31" i="36"/>
  <c r="G31" i="36"/>
  <c r="J24" i="36"/>
  <c r="I24" i="36"/>
  <c r="H24" i="36"/>
  <c r="G24" i="36"/>
  <c r="J23" i="36"/>
  <c r="I23" i="36"/>
  <c r="H23" i="36"/>
  <c r="G23" i="36"/>
  <c r="J22" i="36"/>
  <c r="I22" i="36"/>
  <c r="H22" i="36"/>
  <c r="G22" i="36"/>
  <c r="J20" i="36"/>
  <c r="I20" i="36"/>
  <c r="H20" i="36"/>
  <c r="G20" i="36"/>
  <c r="J19" i="36"/>
  <c r="I19" i="36"/>
  <c r="H19" i="36"/>
  <c r="G19" i="36"/>
  <c r="J18" i="36"/>
  <c r="I18" i="36"/>
  <c r="H18" i="36"/>
  <c r="G18" i="36"/>
  <c r="J17" i="36"/>
  <c r="I17" i="36"/>
  <c r="H17" i="36"/>
  <c r="G17" i="36"/>
  <c r="J16" i="36"/>
  <c r="I16" i="36"/>
  <c r="H16" i="36"/>
  <c r="G16" i="36"/>
  <c r="J15" i="36"/>
  <c r="I15" i="36"/>
  <c r="H15" i="36"/>
  <c r="G15" i="36"/>
  <c r="J14" i="36"/>
  <c r="I14" i="36"/>
  <c r="H14" i="36"/>
  <c r="G14" i="36"/>
  <c r="J13" i="36"/>
  <c r="I13" i="36"/>
  <c r="H13" i="36"/>
  <c r="G13" i="36"/>
  <c r="J12" i="36"/>
  <c r="I12" i="36"/>
  <c r="H12" i="36"/>
  <c r="G12" i="36"/>
  <c r="J11" i="36"/>
  <c r="I11" i="36"/>
  <c r="H11" i="36"/>
  <c r="G11" i="36"/>
  <c r="J10" i="36"/>
  <c r="I10" i="36"/>
  <c r="H10" i="36"/>
  <c r="G10" i="36"/>
  <c r="J9" i="36"/>
  <c r="I9" i="36"/>
  <c r="H9" i="36"/>
  <c r="G9" i="36"/>
  <c r="J8" i="36"/>
  <c r="I8" i="36"/>
  <c r="H8" i="36"/>
  <c r="G8" i="36"/>
  <c r="J7" i="36"/>
  <c r="I7" i="36"/>
  <c r="H7" i="36"/>
  <c r="G7" i="36"/>
  <c r="J6" i="36"/>
  <c r="I6" i="36"/>
  <c r="H6" i="36"/>
  <c r="G6" i="36"/>
  <c r="J5" i="36"/>
  <c r="I5" i="36"/>
  <c r="H5" i="36"/>
  <c r="G5" i="36"/>
  <c r="J4" i="36"/>
  <c r="I4" i="36"/>
  <c r="H4" i="36"/>
  <c r="G4" i="36"/>
  <c r="J78" i="35"/>
  <c r="I78" i="35"/>
  <c r="H78" i="35"/>
  <c r="G78" i="35"/>
  <c r="J71" i="35"/>
  <c r="I71" i="35"/>
  <c r="H71" i="35"/>
  <c r="G71" i="35"/>
  <c r="J70" i="35"/>
  <c r="I70" i="35"/>
  <c r="H70" i="35"/>
  <c r="G70" i="35"/>
  <c r="J69" i="35"/>
  <c r="I69" i="35"/>
  <c r="H69" i="35"/>
  <c r="G69" i="35"/>
  <c r="J68" i="35"/>
  <c r="I68" i="35"/>
  <c r="H68" i="35"/>
  <c r="G68" i="35"/>
  <c r="J67" i="35"/>
  <c r="I67" i="35"/>
  <c r="H67" i="35"/>
  <c r="G67" i="35"/>
  <c r="J66" i="35"/>
  <c r="I66" i="35"/>
  <c r="H66" i="35"/>
  <c r="G66" i="35"/>
  <c r="J65" i="35"/>
  <c r="I65" i="35"/>
  <c r="H65" i="35"/>
  <c r="G65" i="35"/>
  <c r="J58" i="35"/>
  <c r="I58" i="35"/>
  <c r="H58" i="35"/>
  <c r="G58" i="35"/>
  <c r="J57" i="35"/>
  <c r="I57" i="35"/>
  <c r="H57" i="35"/>
  <c r="G57" i="35"/>
  <c r="J56" i="35"/>
  <c r="I56" i="35"/>
  <c r="H56" i="35"/>
  <c r="G56" i="35"/>
  <c r="J55" i="35"/>
  <c r="I55" i="35"/>
  <c r="H55" i="35"/>
  <c r="G55" i="35"/>
  <c r="J54" i="35"/>
  <c r="I54" i="35"/>
  <c r="H54" i="35"/>
  <c r="G54" i="35"/>
  <c r="J53" i="35"/>
  <c r="I53" i="35"/>
  <c r="H53" i="35"/>
  <c r="G53" i="35"/>
  <c r="J52" i="35"/>
  <c r="I52" i="35"/>
  <c r="H52" i="35"/>
  <c r="G52" i="35"/>
  <c r="J51" i="35"/>
  <c r="I51" i="35"/>
  <c r="H51" i="35"/>
  <c r="G51" i="35"/>
  <c r="J50" i="35"/>
  <c r="I50" i="35"/>
  <c r="H50" i="35"/>
  <c r="G50" i="35"/>
  <c r="J43" i="35"/>
  <c r="I43" i="35"/>
  <c r="H43" i="35"/>
  <c r="G43" i="35"/>
  <c r="J42" i="35"/>
  <c r="I42" i="35"/>
  <c r="H42" i="35"/>
  <c r="G42" i="35"/>
  <c r="J35" i="35"/>
  <c r="I35" i="35"/>
  <c r="H35" i="35"/>
  <c r="G35" i="35"/>
  <c r="J34" i="35"/>
  <c r="I34" i="35"/>
  <c r="H34" i="35"/>
  <c r="G34" i="35"/>
  <c r="J33" i="35"/>
  <c r="I33" i="35"/>
  <c r="H33" i="35"/>
  <c r="G33" i="35"/>
  <c r="J32" i="35"/>
  <c r="I32" i="35"/>
  <c r="H32" i="35"/>
  <c r="G32" i="35"/>
  <c r="J31" i="35"/>
  <c r="I31" i="35"/>
  <c r="H31" i="35"/>
  <c r="G31" i="35"/>
  <c r="J30" i="35"/>
  <c r="I30" i="35"/>
  <c r="H30" i="35"/>
  <c r="G30" i="35"/>
  <c r="J24" i="35"/>
  <c r="I24" i="35"/>
  <c r="H24" i="35"/>
  <c r="G24" i="35"/>
  <c r="J23" i="35"/>
  <c r="I23" i="35"/>
  <c r="H23" i="35"/>
  <c r="G23" i="35"/>
  <c r="J22" i="35"/>
  <c r="I22" i="35"/>
  <c r="H22" i="35"/>
  <c r="G22" i="35"/>
  <c r="J21" i="35"/>
  <c r="I21" i="35"/>
  <c r="H21" i="35"/>
  <c r="G21" i="35"/>
  <c r="J20" i="35"/>
  <c r="I20" i="35"/>
  <c r="H20" i="35"/>
  <c r="G20" i="35"/>
  <c r="J19" i="35"/>
  <c r="I19" i="35"/>
  <c r="H19" i="35"/>
  <c r="G19" i="35"/>
  <c r="J18" i="35"/>
  <c r="I18" i="35"/>
  <c r="H18" i="35"/>
  <c r="G18" i="35"/>
  <c r="J11" i="35"/>
  <c r="I11" i="35"/>
  <c r="H11" i="35"/>
  <c r="G11" i="35"/>
  <c r="J10" i="35"/>
  <c r="I10" i="35"/>
  <c r="H10" i="35"/>
  <c r="G10" i="35"/>
  <c r="J9" i="35"/>
  <c r="I9" i="35"/>
  <c r="H9" i="35"/>
  <c r="G9" i="35"/>
  <c r="J8" i="35"/>
  <c r="I8" i="35"/>
  <c r="H8" i="35"/>
  <c r="G8" i="35"/>
  <c r="J7" i="35"/>
  <c r="I7" i="35"/>
  <c r="H7" i="35"/>
  <c r="G7" i="35"/>
  <c r="J6" i="35"/>
  <c r="I6" i="35"/>
  <c r="H6" i="35"/>
  <c r="G6" i="35"/>
  <c r="J5" i="35"/>
  <c r="I5" i="35"/>
  <c r="H5" i="35"/>
  <c r="G5" i="35"/>
  <c r="J4" i="35"/>
  <c r="I4" i="35"/>
  <c r="H4" i="35"/>
  <c r="G4" i="35"/>
  <c r="J449" i="34"/>
  <c r="I449" i="34"/>
  <c r="J448" i="34"/>
  <c r="I448" i="34"/>
  <c r="H448" i="34"/>
  <c r="G448" i="34"/>
  <c r="J441" i="34"/>
  <c r="I441" i="34"/>
  <c r="H441" i="34"/>
  <c r="G441" i="34"/>
  <c r="J434" i="34"/>
  <c r="I434" i="34"/>
  <c r="H434" i="34"/>
  <c r="G434" i="34"/>
  <c r="J433" i="34"/>
  <c r="I433" i="34"/>
  <c r="H433" i="34"/>
  <c r="G433" i="34"/>
  <c r="J426" i="34"/>
  <c r="I426" i="34"/>
  <c r="H426" i="34"/>
  <c r="G426" i="34"/>
  <c r="J425" i="34"/>
  <c r="I425" i="34"/>
  <c r="H425" i="34"/>
  <c r="G425" i="34"/>
  <c r="J424" i="34"/>
  <c r="I424" i="34"/>
  <c r="H424" i="34"/>
  <c r="G424" i="34"/>
  <c r="J417" i="34"/>
  <c r="I417" i="34"/>
  <c r="H417" i="34"/>
  <c r="G417" i="34"/>
  <c r="J410" i="34"/>
  <c r="I410" i="34"/>
  <c r="H410" i="34"/>
  <c r="G410" i="34"/>
  <c r="J403" i="34"/>
  <c r="J404" i="34" s="1"/>
  <c r="I403" i="34"/>
  <c r="I404" i="34" s="1"/>
  <c r="H403" i="34"/>
  <c r="G403" i="34"/>
  <c r="J396" i="34"/>
  <c r="I396" i="34"/>
  <c r="H396" i="34"/>
  <c r="G396" i="34"/>
  <c r="J389" i="34"/>
  <c r="I389" i="34"/>
  <c r="H389" i="34"/>
  <c r="G389" i="34"/>
  <c r="J382" i="34"/>
  <c r="I382" i="34"/>
  <c r="H382" i="34"/>
  <c r="G382" i="34"/>
  <c r="J381" i="34"/>
  <c r="I381" i="34"/>
  <c r="H381" i="34"/>
  <c r="G381" i="34"/>
  <c r="J374" i="34"/>
  <c r="I374" i="34"/>
  <c r="H374" i="34"/>
  <c r="G374" i="34"/>
  <c r="J373" i="34"/>
  <c r="I373" i="34"/>
  <c r="H373" i="34"/>
  <c r="G373" i="34"/>
  <c r="J366" i="34"/>
  <c r="I366" i="34"/>
  <c r="H366" i="34"/>
  <c r="G366" i="34"/>
  <c r="J365" i="34"/>
  <c r="I365" i="34"/>
  <c r="H365" i="34"/>
  <c r="G365" i="34"/>
  <c r="J358" i="34"/>
  <c r="I358" i="34"/>
  <c r="H358" i="34"/>
  <c r="G358" i="34"/>
  <c r="J357" i="34"/>
  <c r="I357" i="34"/>
  <c r="H357" i="34"/>
  <c r="G357" i="34"/>
  <c r="J356" i="34"/>
  <c r="I356" i="34"/>
  <c r="H356" i="34"/>
  <c r="G356" i="34"/>
  <c r="J355" i="34"/>
  <c r="I355" i="34"/>
  <c r="H355" i="34"/>
  <c r="G355" i="34"/>
  <c r="J354" i="34"/>
  <c r="I354" i="34"/>
  <c r="H354" i="34"/>
  <c r="G354" i="34"/>
  <c r="J347" i="34"/>
  <c r="I347" i="34"/>
  <c r="H347" i="34"/>
  <c r="G347" i="34"/>
  <c r="J346" i="34"/>
  <c r="I346" i="34"/>
  <c r="H346" i="34"/>
  <c r="G346" i="34"/>
  <c r="J345" i="34"/>
  <c r="I345" i="34"/>
  <c r="H345" i="34"/>
  <c r="G345" i="34"/>
  <c r="J344" i="34"/>
  <c r="I344" i="34"/>
  <c r="H344" i="34"/>
  <c r="G344" i="34"/>
  <c r="J343" i="34"/>
  <c r="I343" i="34"/>
  <c r="H343" i="34"/>
  <c r="G343" i="34"/>
  <c r="J336" i="34"/>
  <c r="I336" i="34"/>
  <c r="H336" i="34"/>
  <c r="G336" i="34"/>
  <c r="J335" i="34"/>
  <c r="I335" i="34"/>
  <c r="H335" i="34"/>
  <c r="G335" i="34"/>
  <c r="J334" i="34"/>
  <c r="I334" i="34"/>
  <c r="H334" i="34"/>
  <c r="G334" i="34"/>
  <c r="J333" i="34"/>
  <c r="I333" i="34"/>
  <c r="H333" i="34"/>
  <c r="G333" i="34"/>
  <c r="J332" i="34"/>
  <c r="I332" i="34"/>
  <c r="H332" i="34"/>
  <c r="G332" i="34"/>
  <c r="J331" i="34"/>
  <c r="I331" i="34"/>
  <c r="H331" i="34"/>
  <c r="G331" i="34"/>
  <c r="J330" i="34"/>
  <c r="I330" i="34"/>
  <c r="H330" i="34"/>
  <c r="G330" i="34"/>
  <c r="J323" i="34"/>
  <c r="I323" i="34"/>
  <c r="H323" i="34"/>
  <c r="G323" i="34"/>
  <c r="J322" i="34"/>
  <c r="I322" i="34"/>
  <c r="H322" i="34"/>
  <c r="G322" i="34"/>
  <c r="J321" i="34"/>
  <c r="I321" i="34"/>
  <c r="H321" i="34"/>
  <c r="G321" i="34"/>
  <c r="J320" i="34"/>
  <c r="I320" i="34"/>
  <c r="H320" i="34"/>
  <c r="G320" i="34"/>
  <c r="J319" i="34"/>
  <c r="I319" i="34"/>
  <c r="H319" i="34"/>
  <c r="G319" i="34"/>
  <c r="J318" i="34"/>
  <c r="I318" i="34"/>
  <c r="H318" i="34"/>
  <c r="G318" i="34"/>
  <c r="J317" i="34"/>
  <c r="I317" i="34"/>
  <c r="H317" i="34"/>
  <c r="G317" i="34"/>
  <c r="J311" i="34"/>
  <c r="I311" i="34"/>
  <c r="J310" i="34"/>
  <c r="I310" i="34"/>
  <c r="H310" i="34"/>
  <c r="G310" i="34"/>
  <c r="J304" i="34"/>
  <c r="I304" i="34"/>
  <c r="J303" i="34"/>
  <c r="I303" i="34"/>
  <c r="H303" i="34"/>
  <c r="G303" i="34"/>
  <c r="J302" i="34"/>
  <c r="I302" i="34"/>
  <c r="H302" i="34"/>
  <c r="G302" i="34"/>
  <c r="J296" i="34"/>
  <c r="I296" i="34"/>
  <c r="J295" i="34"/>
  <c r="I295" i="34"/>
  <c r="H295" i="34"/>
  <c r="G295" i="34"/>
  <c r="J294" i="34"/>
  <c r="I294" i="34"/>
  <c r="H294" i="34"/>
  <c r="G294" i="34"/>
  <c r="J288" i="34"/>
  <c r="I288" i="34"/>
  <c r="J287" i="34"/>
  <c r="I287" i="34"/>
  <c r="H287" i="34"/>
  <c r="G287" i="34"/>
  <c r="J281" i="34"/>
  <c r="I281" i="34"/>
  <c r="J280" i="34"/>
  <c r="I280" i="34"/>
  <c r="H280" i="34"/>
  <c r="G280" i="34"/>
  <c r="J279" i="34"/>
  <c r="I279" i="34"/>
  <c r="H279" i="34"/>
  <c r="G279" i="34"/>
  <c r="J273" i="34"/>
  <c r="I273" i="34"/>
  <c r="J272" i="34"/>
  <c r="I272" i="34"/>
  <c r="H272" i="34"/>
  <c r="G272" i="34"/>
  <c r="J271" i="34"/>
  <c r="I271" i="34"/>
  <c r="H271" i="34"/>
  <c r="G271" i="34"/>
  <c r="J265" i="34"/>
  <c r="I265" i="34"/>
  <c r="J264" i="34"/>
  <c r="I264" i="34"/>
  <c r="H264" i="34"/>
  <c r="G264" i="34"/>
  <c r="J258" i="34"/>
  <c r="I258" i="34"/>
  <c r="J257" i="34"/>
  <c r="I257" i="34"/>
  <c r="H257" i="34"/>
  <c r="G257" i="34"/>
  <c r="J251" i="34"/>
  <c r="J250" i="34"/>
  <c r="I250" i="34"/>
  <c r="H250" i="34"/>
  <c r="G250" i="34"/>
  <c r="J244" i="34"/>
  <c r="J243" i="34"/>
  <c r="I243" i="34"/>
  <c r="H243" i="34"/>
  <c r="G243" i="34"/>
  <c r="J242" i="34"/>
  <c r="I242" i="34"/>
  <c r="H242" i="34"/>
  <c r="G242" i="34"/>
  <c r="J241" i="34"/>
  <c r="I241" i="34"/>
  <c r="H241" i="34"/>
  <c r="G241" i="34"/>
  <c r="J240" i="34"/>
  <c r="I240" i="34"/>
  <c r="H240" i="34"/>
  <c r="G240" i="34"/>
  <c r="J233" i="34"/>
  <c r="I233" i="34"/>
  <c r="H233" i="34"/>
  <c r="G233" i="34"/>
  <c r="J232" i="34"/>
  <c r="I232" i="34"/>
  <c r="H232" i="34"/>
  <c r="G232" i="34"/>
  <c r="J231" i="34"/>
  <c r="I231" i="34"/>
  <c r="H231" i="34"/>
  <c r="G231" i="34"/>
  <c r="J230" i="34"/>
  <c r="I230" i="34"/>
  <c r="H230" i="34"/>
  <c r="G230" i="34"/>
  <c r="J223" i="34"/>
  <c r="I223" i="34"/>
  <c r="H223" i="34"/>
  <c r="G223" i="34"/>
  <c r="J222" i="34"/>
  <c r="I222" i="34"/>
  <c r="H222" i="34"/>
  <c r="G222" i="34"/>
  <c r="J215" i="34"/>
  <c r="I215" i="34"/>
  <c r="H215" i="34"/>
  <c r="G215" i="34"/>
  <c r="J214" i="34"/>
  <c r="I214" i="34"/>
  <c r="H214" i="34"/>
  <c r="G214" i="34"/>
  <c r="J207" i="34"/>
  <c r="I207" i="34"/>
  <c r="H207" i="34"/>
  <c r="G207" i="34"/>
  <c r="J200" i="34"/>
  <c r="I200" i="34"/>
  <c r="H200" i="34"/>
  <c r="G200" i="34"/>
  <c r="J199" i="34"/>
  <c r="I199" i="34"/>
  <c r="H199" i="34"/>
  <c r="G199" i="34"/>
  <c r="J198" i="34"/>
  <c r="I198" i="34"/>
  <c r="H198" i="34"/>
  <c r="G198" i="34"/>
  <c r="J197" i="34"/>
  <c r="I197" i="34"/>
  <c r="H197" i="34"/>
  <c r="G197" i="34"/>
  <c r="J196" i="34"/>
  <c r="I196" i="34"/>
  <c r="H196" i="34"/>
  <c r="G196" i="34"/>
  <c r="J189" i="34"/>
  <c r="I189" i="34"/>
  <c r="H189" i="34"/>
  <c r="G189" i="34"/>
  <c r="J183" i="34"/>
  <c r="I183" i="34"/>
  <c r="H183" i="34"/>
  <c r="G183" i="34"/>
  <c r="J176" i="34"/>
  <c r="I176" i="34"/>
  <c r="H176" i="34"/>
  <c r="G176" i="34"/>
  <c r="J169" i="34"/>
  <c r="I169" i="34"/>
  <c r="H169" i="34"/>
  <c r="G169" i="34"/>
  <c r="J168" i="34"/>
  <c r="I168" i="34"/>
  <c r="H168" i="34"/>
  <c r="G168" i="34"/>
  <c r="J161" i="34"/>
  <c r="I161" i="34"/>
  <c r="H161" i="34"/>
  <c r="G161" i="34"/>
  <c r="J154" i="34"/>
  <c r="I154" i="34"/>
  <c r="H154" i="34"/>
  <c r="G154" i="34"/>
  <c r="J153" i="34"/>
  <c r="I153" i="34"/>
  <c r="H153" i="34"/>
  <c r="G153" i="34"/>
  <c r="J152" i="34"/>
  <c r="I152" i="34"/>
  <c r="H152" i="34"/>
  <c r="G152" i="34"/>
  <c r="J145" i="34"/>
  <c r="I145" i="34"/>
  <c r="H145" i="34"/>
  <c r="G145" i="34"/>
  <c r="J144" i="34"/>
  <c r="I144" i="34"/>
  <c r="H144" i="34"/>
  <c r="G144" i="34"/>
  <c r="J143" i="34"/>
  <c r="I143" i="34"/>
  <c r="H143" i="34"/>
  <c r="G143" i="34"/>
  <c r="J136" i="34"/>
  <c r="I136" i="34"/>
  <c r="H136" i="34"/>
  <c r="G136" i="34"/>
  <c r="J129" i="34"/>
  <c r="I129" i="34"/>
  <c r="H129" i="34"/>
  <c r="G129" i="34"/>
  <c r="J128" i="34"/>
  <c r="I128" i="34"/>
  <c r="H128" i="34"/>
  <c r="G128" i="34"/>
  <c r="J127" i="34"/>
  <c r="I127" i="34"/>
  <c r="H127" i="34"/>
  <c r="G127" i="34"/>
  <c r="J120" i="34"/>
  <c r="I120" i="34"/>
  <c r="H120" i="34"/>
  <c r="G120" i="34"/>
  <c r="J113" i="34"/>
  <c r="I113" i="34"/>
  <c r="H113" i="34"/>
  <c r="G113" i="34"/>
  <c r="J112" i="34"/>
  <c r="I112" i="34"/>
  <c r="H112" i="34"/>
  <c r="G112" i="34"/>
  <c r="J111" i="34"/>
  <c r="I111" i="34"/>
  <c r="H111" i="34"/>
  <c r="G111" i="34"/>
  <c r="J110" i="34"/>
  <c r="I110" i="34"/>
  <c r="H110" i="34"/>
  <c r="G110" i="34"/>
  <c r="J109" i="34"/>
  <c r="I109" i="34"/>
  <c r="H109" i="34"/>
  <c r="G109" i="34"/>
  <c r="J108" i="34"/>
  <c r="I108" i="34"/>
  <c r="H108" i="34"/>
  <c r="G108" i="34"/>
  <c r="J107" i="34"/>
  <c r="I107" i="34"/>
  <c r="H107" i="34"/>
  <c r="G107" i="34"/>
  <c r="J106" i="34"/>
  <c r="I106" i="34"/>
  <c r="H106" i="34"/>
  <c r="G106" i="34"/>
  <c r="J105" i="34"/>
  <c r="I105" i="34"/>
  <c r="H105" i="34"/>
  <c r="G105" i="34"/>
  <c r="J104" i="34"/>
  <c r="I104" i="34"/>
  <c r="H104" i="34"/>
  <c r="G104" i="34"/>
  <c r="J103" i="34"/>
  <c r="I103" i="34"/>
  <c r="H103" i="34"/>
  <c r="G103" i="34"/>
  <c r="J102" i="34"/>
  <c r="I102" i="34"/>
  <c r="H102" i="34"/>
  <c r="G102" i="34"/>
  <c r="J101" i="34"/>
  <c r="I101" i="34"/>
  <c r="H101" i="34"/>
  <c r="G101" i="34"/>
  <c r="J94" i="34"/>
  <c r="I94" i="34"/>
  <c r="H94" i="34"/>
  <c r="G94" i="34"/>
  <c r="J93" i="34"/>
  <c r="I93" i="34"/>
  <c r="H93" i="34"/>
  <c r="G93" i="34"/>
  <c r="J92" i="34"/>
  <c r="I92" i="34"/>
  <c r="H92" i="34"/>
  <c r="G92" i="34"/>
  <c r="J91" i="34"/>
  <c r="I91" i="34"/>
  <c r="H91" i="34"/>
  <c r="G91" i="34"/>
  <c r="J90" i="34"/>
  <c r="I90" i="34"/>
  <c r="H90" i="34"/>
  <c r="G90" i="34"/>
  <c r="J83" i="34"/>
  <c r="I83" i="34"/>
  <c r="H83" i="34"/>
  <c r="G83" i="34"/>
  <c r="J82" i="34"/>
  <c r="I82" i="34"/>
  <c r="H82" i="34"/>
  <c r="G82" i="34"/>
  <c r="J81" i="34"/>
  <c r="I81" i="34"/>
  <c r="H81" i="34"/>
  <c r="G81" i="34"/>
  <c r="J74" i="34"/>
  <c r="I74" i="34"/>
  <c r="H74" i="34"/>
  <c r="G74" i="34"/>
  <c r="J67" i="34"/>
  <c r="I67" i="34"/>
  <c r="H67" i="34"/>
  <c r="G67" i="34"/>
  <c r="J66" i="34"/>
  <c r="I66" i="34"/>
  <c r="H66" i="34"/>
  <c r="G66" i="34"/>
  <c r="J65" i="34"/>
  <c r="I65" i="34"/>
  <c r="H65" i="34"/>
  <c r="G65" i="34"/>
  <c r="J58" i="34"/>
  <c r="I58" i="34"/>
  <c r="H58" i="34"/>
  <c r="G58" i="34"/>
  <c r="J57" i="34"/>
  <c r="I57" i="34"/>
  <c r="H57" i="34"/>
  <c r="G57" i="34"/>
  <c r="J50" i="34"/>
  <c r="I50" i="34"/>
  <c r="H50" i="34"/>
  <c r="G50" i="34"/>
  <c r="J49" i="34"/>
  <c r="I49" i="34"/>
  <c r="H49" i="34"/>
  <c r="G49" i="34"/>
  <c r="J47" i="34"/>
  <c r="I47" i="34"/>
  <c r="H47" i="34"/>
  <c r="G47" i="34"/>
  <c r="J46" i="34"/>
  <c r="I46" i="34"/>
  <c r="H46" i="34"/>
  <c r="G46" i="34"/>
  <c r="J39" i="34"/>
  <c r="I39" i="34"/>
  <c r="H39" i="34"/>
  <c r="G39" i="34"/>
  <c r="J32" i="34"/>
  <c r="I32" i="34"/>
  <c r="H32" i="34"/>
  <c r="G32" i="34"/>
  <c r="J25" i="34"/>
  <c r="I25" i="34"/>
  <c r="H25" i="34"/>
  <c r="G25" i="34"/>
  <c r="J24" i="34"/>
  <c r="I24" i="34"/>
  <c r="H24" i="34"/>
  <c r="G24" i="34"/>
  <c r="J23" i="34"/>
  <c r="I23" i="34"/>
  <c r="H23" i="34"/>
  <c r="G23" i="34"/>
  <c r="J22" i="34"/>
  <c r="I22" i="34"/>
  <c r="H22" i="34"/>
  <c r="G22" i="34"/>
  <c r="J21" i="34"/>
  <c r="I21" i="34"/>
  <c r="H21" i="34"/>
  <c r="G21" i="34"/>
  <c r="J20" i="34"/>
  <c r="I20" i="34"/>
  <c r="H20" i="34"/>
  <c r="G20" i="34"/>
  <c r="J19" i="34"/>
  <c r="I19" i="34"/>
  <c r="H19" i="34"/>
  <c r="G19" i="34"/>
  <c r="J12" i="34"/>
  <c r="I12" i="34"/>
  <c r="H12" i="34"/>
  <c r="G12" i="34"/>
  <c r="J11" i="34"/>
  <c r="I11" i="34"/>
  <c r="H11" i="34"/>
  <c r="G11" i="34"/>
  <c r="J4" i="34"/>
  <c r="I4" i="34"/>
  <c r="H4" i="34"/>
  <c r="G4" i="34"/>
  <c r="J225" i="33"/>
  <c r="I225" i="33"/>
  <c r="H225" i="33"/>
  <c r="G225" i="33"/>
  <c r="J224" i="33"/>
  <c r="I224" i="33"/>
  <c r="H224" i="33"/>
  <c r="G224" i="33"/>
  <c r="J223" i="33"/>
  <c r="I223" i="33"/>
  <c r="H223" i="33"/>
  <c r="G223" i="33"/>
  <c r="J217" i="33"/>
  <c r="I217" i="33"/>
  <c r="H217" i="33"/>
  <c r="G217" i="33"/>
  <c r="J211" i="33"/>
  <c r="I211" i="33"/>
  <c r="H211" i="33"/>
  <c r="G211" i="33"/>
  <c r="J204" i="33"/>
  <c r="I204" i="33"/>
  <c r="H204" i="33"/>
  <c r="G204" i="33"/>
  <c r="J203" i="33"/>
  <c r="I203" i="33"/>
  <c r="H203" i="33"/>
  <c r="G203" i="33"/>
  <c r="J196" i="33"/>
  <c r="I196" i="33"/>
  <c r="H196" i="33"/>
  <c r="G196" i="33"/>
  <c r="J195" i="33"/>
  <c r="I195" i="33"/>
  <c r="H195" i="33"/>
  <c r="G195" i="33"/>
  <c r="J194" i="33"/>
  <c r="I194" i="33"/>
  <c r="H194" i="33"/>
  <c r="G194" i="33"/>
  <c r="J193" i="33"/>
  <c r="I193" i="33"/>
  <c r="H193" i="33"/>
  <c r="G193" i="33"/>
  <c r="J186" i="33"/>
  <c r="I186" i="33"/>
  <c r="H186" i="33"/>
  <c r="G186" i="33"/>
  <c r="J179" i="33"/>
  <c r="I179" i="33"/>
  <c r="H179" i="33"/>
  <c r="G179" i="33"/>
  <c r="J172" i="33"/>
  <c r="I172" i="33"/>
  <c r="H172" i="33"/>
  <c r="G172" i="33"/>
  <c r="J165" i="33"/>
  <c r="I165" i="33"/>
  <c r="H165" i="33"/>
  <c r="G165" i="33"/>
  <c r="J164" i="33"/>
  <c r="I164" i="33"/>
  <c r="H164" i="33"/>
  <c r="G164" i="33"/>
  <c r="J157" i="33"/>
  <c r="I157" i="33"/>
  <c r="H157" i="33"/>
  <c r="G157" i="33"/>
  <c r="J150" i="33"/>
  <c r="I150" i="33"/>
  <c r="H150" i="33"/>
  <c r="G150" i="33"/>
  <c r="J144" i="33"/>
  <c r="I144" i="33"/>
  <c r="H144" i="33"/>
  <c r="G144" i="33"/>
  <c r="J143" i="33"/>
  <c r="I143" i="33"/>
  <c r="H143" i="33"/>
  <c r="G143" i="33"/>
  <c r="J142" i="33"/>
  <c r="I142" i="33"/>
  <c r="H142" i="33"/>
  <c r="G142" i="33"/>
  <c r="J135" i="33"/>
  <c r="I135" i="33"/>
  <c r="H135" i="33"/>
  <c r="G135" i="33"/>
  <c r="J128" i="33"/>
  <c r="I128" i="33"/>
  <c r="H128" i="33"/>
  <c r="G128" i="33"/>
  <c r="J121" i="33"/>
  <c r="I121" i="33"/>
  <c r="H121" i="33"/>
  <c r="G121" i="33"/>
  <c r="J114" i="33"/>
  <c r="I114" i="33"/>
  <c r="H114" i="33"/>
  <c r="G114" i="33"/>
  <c r="J107" i="33"/>
  <c r="I107" i="33"/>
  <c r="H107" i="33"/>
  <c r="G107" i="33"/>
  <c r="J101" i="33"/>
  <c r="I101" i="33"/>
  <c r="H101" i="33"/>
  <c r="G101" i="33"/>
  <c r="J100" i="33"/>
  <c r="I100" i="33"/>
  <c r="H100" i="33"/>
  <c r="G100" i="33"/>
  <c r="J99" i="33"/>
  <c r="I99" i="33"/>
  <c r="H99" i="33"/>
  <c r="G99" i="33"/>
  <c r="J98" i="33"/>
  <c r="I98" i="33"/>
  <c r="H98" i="33"/>
  <c r="G98" i="33"/>
  <c r="J96" i="33"/>
  <c r="I96" i="33"/>
  <c r="H96" i="33"/>
  <c r="G96" i="33"/>
  <c r="J95" i="33"/>
  <c r="I95" i="33"/>
  <c r="H95" i="33"/>
  <c r="G95" i="33"/>
  <c r="J94" i="33"/>
  <c r="I94" i="33"/>
  <c r="H94" i="33"/>
  <c r="G94" i="33"/>
  <c r="J92" i="33"/>
  <c r="I92" i="33"/>
  <c r="H92" i="33"/>
  <c r="G92" i="33"/>
  <c r="J91" i="33"/>
  <c r="I91" i="33"/>
  <c r="H91" i="33"/>
  <c r="G91" i="33"/>
  <c r="J90" i="33"/>
  <c r="I90" i="33"/>
  <c r="H90" i="33"/>
  <c r="G90" i="33"/>
  <c r="J89" i="33"/>
  <c r="I89" i="33"/>
  <c r="H89" i="33"/>
  <c r="G89" i="33"/>
  <c r="J87" i="33"/>
  <c r="I87" i="33"/>
  <c r="H87" i="33"/>
  <c r="G87" i="33"/>
  <c r="J86" i="33"/>
  <c r="I86" i="33"/>
  <c r="H86" i="33"/>
  <c r="G86" i="33"/>
  <c r="J79" i="33"/>
  <c r="I79" i="33"/>
  <c r="H79" i="33"/>
  <c r="G79" i="33"/>
  <c r="J72" i="33"/>
  <c r="I72" i="33"/>
  <c r="H72" i="33"/>
  <c r="G72" i="33"/>
  <c r="J71" i="33"/>
  <c r="I71" i="33"/>
  <c r="H71" i="33"/>
  <c r="G71" i="33"/>
  <c r="J70" i="33"/>
  <c r="I70" i="33"/>
  <c r="H70" i="33"/>
  <c r="G70" i="33"/>
  <c r="J63" i="33"/>
  <c r="I63" i="33"/>
  <c r="H63" i="33"/>
  <c r="G63" i="33"/>
  <c r="J56" i="33"/>
  <c r="I56" i="33"/>
  <c r="H56" i="33"/>
  <c r="G56" i="33"/>
  <c r="J50" i="33"/>
  <c r="I50" i="33"/>
  <c r="H50" i="33"/>
  <c r="G50" i="33"/>
  <c r="J49" i="33"/>
  <c r="I49" i="33"/>
  <c r="H49" i="33"/>
  <c r="G49" i="33"/>
  <c r="J48" i="33"/>
  <c r="I48" i="33"/>
  <c r="H48" i="33"/>
  <c r="G48" i="33"/>
  <c r="J47" i="33"/>
  <c r="I47" i="33"/>
  <c r="H47" i="33"/>
  <c r="G47" i="33"/>
  <c r="J40" i="33"/>
  <c r="I40" i="33"/>
  <c r="H40" i="33"/>
  <c r="G40" i="33"/>
  <c r="J39" i="33"/>
  <c r="I39" i="33"/>
  <c r="H39" i="33"/>
  <c r="G39" i="33"/>
  <c r="J32" i="33"/>
  <c r="I32" i="33"/>
  <c r="H32" i="33"/>
  <c r="G32" i="33"/>
  <c r="J25" i="33"/>
  <c r="I25" i="33"/>
  <c r="H25" i="33"/>
  <c r="G25" i="33"/>
  <c r="J24" i="33"/>
  <c r="I24" i="33"/>
  <c r="H24" i="33"/>
  <c r="G24" i="33"/>
  <c r="J17" i="33"/>
  <c r="I17" i="33"/>
  <c r="H17" i="33"/>
  <c r="G17" i="33"/>
  <c r="J16" i="33"/>
  <c r="I16" i="33"/>
  <c r="H16" i="33"/>
  <c r="G16" i="33"/>
  <c r="J15" i="33"/>
  <c r="I15" i="33"/>
  <c r="H15" i="33"/>
  <c r="G15" i="33"/>
  <c r="J8" i="33"/>
  <c r="I8" i="33"/>
  <c r="H8" i="33"/>
  <c r="G8" i="33"/>
  <c r="J7" i="33"/>
  <c r="I7" i="33"/>
  <c r="H7" i="33"/>
  <c r="G7" i="33"/>
  <c r="J6" i="33"/>
  <c r="I6" i="33"/>
  <c r="H6" i="33"/>
  <c r="G6" i="33"/>
  <c r="J5" i="33"/>
  <c r="I5" i="33"/>
  <c r="H5" i="33"/>
  <c r="G5" i="33"/>
  <c r="J4" i="33"/>
  <c r="I4" i="33"/>
  <c r="H4" i="33"/>
  <c r="G4" i="33"/>
  <c r="J117" i="32"/>
  <c r="I117" i="32"/>
  <c r="H117" i="32"/>
  <c r="G117" i="32"/>
  <c r="J116" i="32"/>
  <c r="I116" i="32"/>
  <c r="H116" i="32"/>
  <c r="G116" i="32"/>
  <c r="J115" i="32"/>
  <c r="I115" i="32"/>
  <c r="H115" i="32"/>
  <c r="G115" i="32"/>
  <c r="J108" i="32"/>
  <c r="I108" i="32"/>
  <c r="H108" i="32"/>
  <c r="G108" i="32"/>
  <c r="J101" i="32"/>
  <c r="I101" i="32"/>
  <c r="H101" i="32"/>
  <c r="G101" i="32"/>
  <c r="J100" i="32"/>
  <c r="I100" i="32"/>
  <c r="H100" i="32"/>
  <c r="G100" i="32"/>
  <c r="J93" i="32"/>
  <c r="I93" i="32"/>
  <c r="H93" i="32"/>
  <c r="G93" i="32"/>
  <c r="J86" i="32"/>
  <c r="I86" i="32"/>
  <c r="H86" i="32"/>
  <c r="G86" i="32"/>
  <c r="J85" i="32"/>
  <c r="I85" i="32"/>
  <c r="H85" i="32"/>
  <c r="G85" i="32"/>
  <c r="J84" i="32"/>
  <c r="I84" i="32"/>
  <c r="H84" i="32"/>
  <c r="G84" i="32"/>
  <c r="J77" i="32"/>
  <c r="I77" i="32"/>
  <c r="H77" i="32"/>
  <c r="G77" i="32"/>
  <c r="J71" i="32"/>
  <c r="I71" i="32"/>
  <c r="H71" i="32"/>
  <c r="G71" i="32"/>
  <c r="J64" i="32"/>
  <c r="I64" i="32"/>
  <c r="H64" i="32"/>
  <c r="G64" i="32"/>
  <c r="J63" i="32"/>
  <c r="I63" i="32"/>
  <c r="H63" i="32"/>
  <c r="G63" i="32"/>
  <c r="J62" i="32"/>
  <c r="I62" i="32"/>
  <c r="H62" i="32"/>
  <c r="G62" i="32"/>
  <c r="J55" i="32"/>
  <c r="I55" i="32"/>
  <c r="H55" i="32"/>
  <c r="G55" i="32"/>
  <c r="J54" i="32"/>
  <c r="I54" i="32"/>
  <c r="H54" i="32"/>
  <c r="G54" i="32"/>
  <c r="J53" i="32"/>
  <c r="I53" i="32"/>
  <c r="H53" i="32"/>
  <c r="G53" i="32"/>
  <c r="J52" i="32"/>
  <c r="I52" i="32"/>
  <c r="H52" i="32"/>
  <c r="G52" i="32"/>
  <c r="J45" i="32"/>
  <c r="I45" i="32"/>
  <c r="H45" i="32"/>
  <c r="G45" i="32"/>
  <c r="J38" i="32"/>
  <c r="I38" i="32"/>
  <c r="H38" i="32"/>
  <c r="G38" i="32"/>
  <c r="J31" i="32"/>
  <c r="I31" i="32"/>
  <c r="H31" i="32"/>
  <c r="G31" i="32"/>
  <c r="J30" i="32"/>
  <c r="I30" i="32"/>
  <c r="H30" i="32"/>
  <c r="G30" i="32"/>
  <c r="J23" i="32"/>
  <c r="I23" i="32"/>
  <c r="H23" i="32"/>
  <c r="G23" i="32"/>
  <c r="J22" i="32"/>
  <c r="I22" i="32"/>
  <c r="H22" i="32"/>
  <c r="G22" i="32"/>
  <c r="J15" i="32"/>
  <c r="I15" i="32"/>
  <c r="H15" i="32"/>
  <c r="G15" i="32"/>
  <c r="J14" i="32"/>
  <c r="I14" i="32"/>
  <c r="H14" i="32"/>
  <c r="G14" i="32"/>
  <c r="J13" i="32"/>
  <c r="I13" i="32"/>
  <c r="H13" i="32"/>
  <c r="G13" i="32"/>
  <c r="J6" i="32"/>
  <c r="I6" i="32"/>
  <c r="H6" i="32"/>
  <c r="G6" i="32"/>
  <c r="J5" i="32"/>
  <c r="I5" i="32"/>
  <c r="H5" i="32"/>
  <c r="G5" i="32"/>
  <c r="J4" i="32"/>
  <c r="I4" i="32"/>
  <c r="H4" i="32"/>
  <c r="G4" i="32"/>
  <c r="J318" i="31"/>
  <c r="I318" i="31"/>
  <c r="H318" i="31"/>
  <c r="G318" i="31"/>
  <c r="J317" i="31"/>
  <c r="I317" i="31"/>
  <c r="H317" i="31"/>
  <c r="G317" i="31"/>
  <c r="J316" i="31"/>
  <c r="I316" i="31"/>
  <c r="H316" i="31"/>
  <c r="G316" i="31"/>
  <c r="J315" i="31"/>
  <c r="I315" i="31"/>
  <c r="H315" i="31"/>
  <c r="G315" i="31"/>
  <c r="J308" i="31"/>
  <c r="I308" i="31"/>
  <c r="H308" i="31"/>
  <c r="G308" i="31"/>
  <c r="J307" i="31"/>
  <c r="I307" i="31"/>
  <c r="H307" i="31"/>
  <c r="G307" i="31"/>
  <c r="J301" i="31"/>
  <c r="I301" i="31"/>
  <c r="H301" i="31"/>
  <c r="G301" i="31"/>
  <c r="J300" i="31"/>
  <c r="I300" i="31"/>
  <c r="H300" i="31"/>
  <c r="G300" i="31"/>
  <c r="J293" i="31"/>
  <c r="I293" i="31"/>
  <c r="H293" i="31"/>
  <c r="G293" i="31"/>
  <c r="J292" i="31"/>
  <c r="I292" i="31"/>
  <c r="H292" i="31"/>
  <c r="G292" i="31"/>
  <c r="J291" i="31"/>
  <c r="I291" i="31"/>
  <c r="H291" i="31"/>
  <c r="G291" i="31"/>
  <c r="J284" i="31"/>
  <c r="I284" i="31"/>
  <c r="H284" i="31"/>
  <c r="G284" i="31"/>
  <c r="J283" i="31"/>
  <c r="I283" i="31"/>
  <c r="H283" i="31"/>
  <c r="G283" i="31"/>
  <c r="J282" i="31"/>
  <c r="I282" i="31"/>
  <c r="H282" i="31"/>
  <c r="G282" i="31"/>
  <c r="J281" i="31"/>
  <c r="I281" i="31"/>
  <c r="H281" i="31"/>
  <c r="G281" i="31"/>
  <c r="J280" i="31"/>
  <c r="I280" i="31"/>
  <c r="H280" i="31"/>
  <c r="G280" i="31"/>
  <c r="J279" i="31"/>
  <c r="I279" i="31"/>
  <c r="H279" i="31"/>
  <c r="G279" i="31"/>
  <c r="J278" i="31"/>
  <c r="I278" i="31"/>
  <c r="H278" i="31"/>
  <c r="G278" i="31"/>
  <c r="J277" i="31"/>
  <c r="I277" i="31"/>
  <c r="H277" i="31"/>
  <c r="G277" i="31"/>
  <c r="J276" i="31"/>
  <c r="I276" i="31"/>
  <c r="H276" i="31"/>
  <c r="G276" i="31"/>
  <c r="J270" i="31"/>
  <c r="I270" i="31"/>
  <c r="H270" i="31"/>
  <c r="G270" i="31"/>
  <c r="J269" i="31"/>
  <c r="I269" i="31"/>
  <c r="H269" i="31"/>
  <c r="G269" i="31"/>
  <c r="J268" i="31"/>
  <c r="I268" i="31"/>
  <c r="H268" i="31"/>
  <c r="G268" i="31"/>
  <c r="J267" i="31"/>
  <c r="I267" i="31"/>
  <c r="H267" i="31"/>
  <c r="G267" i="31"/>
  <c r="J260" i="31"/>
  <c r="I260" i="31"/>
  <c r="H260" i="31"/>
  <c r="G260" i="31"/>
  <c r="J259" i="31"/>
  <c r="I259" i="31"/>
  <c r="H259" i="31"/>
  <c r="G259" i="31"/>
  <c r="J252" i="31"/>
  <c r="I252" i="31"/>
  <c r="H252" i="31"/>
  <c r="G252" i="31"/>
  <c r="J251" i="31"/>
  <c r="I251" i="31"/>
  <c r="H251" i="31"/>
  <c r="G251" i="31"/>
  <c r="J250" i="31"/>
  <c r="I250" i="31"/>
  <c r="H250" i="31"/>
  <c r="G250" i="31"/>
  <c r="J249" i="31"/>
  <c r="I249" i="31"/>
  <c r="H249" i="31"/>
  <c r="G249" i="31"/>
  <c r="J248" i="31"/>
  <c r="I248" i="31"/>
  <c r="H248" i="31"/>
  <c r="G248" i="31"/>
  <c r="J241" i="31"/>
  <c r="I241" i="31"/>
  <c r="H241" i="31"/>
  <c r="G241" i="31"/>
  <c r="J240" i="31"/>
  <c r="I240" i="31"/>
  <c r="H240" i="31"/>
  <c r="G240" i="31"/>
  <c r="J239" i="31"/>
  <c r="I239" i="31"/>
  <c r="H239" i="31"/>
  <c r="G239" i="31"/>
  <c r="J232" i="31"/>
  <c r="I232" i="31"/>
  <c r="H232" i="31"/>
  <c r="G232" i="31"/>
  <c r="J231" i="31"/>
  <c r="I231" i="31"/>
  <c r="H231" i="31"/>
  <c r="G231" i="31"/>
  <c r="J230" i="31"/>
  <c r="I230" i="31"/>
  <c r="H230" i="31"/>
  <c r="G230" i="31"/>
  <c r="J223" i="31"/>
  <c r="I223" i="31"/>
  <c r="H223" i="31"/>
  <c r="G223" i="31"/>
  <c r="J222" i="31"/>
  <c r="I222" i="31"/>
  <c r="H222" i="31"/>
  <c r="G222" i="31"/>
  <c r="J221" i="31"/>
  <c r="I221" i="31"/>
  <c r="H221" i="31"/>
  <c r="G221" i="31"/>
  <c r="J220" i="31"/>
  <c r="I220" i="31"/>
  <c r="H220" i="31"/>
  <c r="G220" i="31"/>
  <c r="J214" i="31"/>
  <c r="I214" i="31"/>
  <c r="H214" i="31"/>
  <c r="G214" i="31"/>
  <c r="J213" i="31"/>
  <c r="I213" i="31"/>
  <c r="H213" i="31"/>
  <c r="G213" i="31"/>
  <c r="J205" i="31"/>
  <c r="I205" i="31"/>
  <c r="H205" i="31"/>
  <c r="G205" i="31"/>
  <c r="J198" i="31"/>
  <c r="I198" i="31"/>
  <c r="H198" i="31"/>
  <c r="G198" i="31"/>
  <c r="J197" i="31"/>
  <c r="I197" i="31"/>
  <c r="H197" i="31"/>
  <c r="G197" i="31"/>
  <c r="J196" i="31"/>
  <c r="I196" i="31"/>
  <c r="H196" i="31"/>
  <c r="G196" i="31"/>
  <c r="J184" i="31"/>
  <c r="I184" i="31"/>
  <c r="H184" i="31"/>
  <c r="G184" i="31"/>
  <c r="J173" i="31"/>
  <c r="I173" i="31"/>
  <c r="H173" i="31"/>
  <c r="G173" i="31"/>
  <c r="J172" i="31"/>
  <c r="I172" i="31"/>
  <c r="H172" i="31"/>
  <c r="G172" i="31"/>
  <c r="J171" i="31"/>
  <c r="I171" i="31"/>
  <c r="H171" i="31"/>
  <c r="G171" i="31"/>
  <c r="J170" i="31"/>
  <c r="I170" i="31"/>
  <c r="H170" i="31"/>
  <c r="G170" i="31"/>
  <c r="J163" i="31"/>
  <c r="I163" i="31"/>
  <c r="H163" i="31"/>
  <c r="G163" i="31"/>
  <c r="J162" i="31"/>
  <c r="I162" i="31"/>
  <c r="H162" i="31"/>
  <c r="G162" i="31"/>
  <c r="J161" i="31"/>
  <c r="I161" i="31"/>
  <c r="H161" i="31"/>
  <c r="G161" i="31"/>
  <c r="J154" i="31"/>
  <c r="I154" i="31"/>
  <c r="H154" i="31"/>
  <c r="G154" i="31"/>
  <c r="J153" i="31"/>
  <c r="I153" i="31"/>
  <c r="H153" i="31"/>
  <c r="G153" i="31"/>
  <c r="J145" i="31"/>
  <c r="I145" i="31"/>
  <c r="H145" i="31"/>
  <c r="G145" i="31"/>
  <c r="J138" i="31"/>
  <c r="I138" i="31"/>
  <c r="H138" i="31"/>
  <c r="G138" i="31"/>
  <c r="J132" i="31"/>
  <c r="I132" i="31"/>
  <c r="H132" i="31"/>
  <c r="G132" i="31"/>
  <c r="J131" i="31"/>
  <c r="I131" i="31"/>
  <c r="H131" i="31"/>
  <c r="G131" i="31"/>
  <c r="J124" i="31"/>
  <c r="I124" i="31"/>
  <c r="H124" i="31"/>
  <c r="G124" i="31"/>
  <c r="J117" i="31"/>
  <c r="I117" i="31"/>
  <c r="H117" i="31"/>
  <c r="G117" i="31"/>
  <c r="J116" i="31"/>
  <c r="I116" i="31"/>
  <c r="H116" i="31"/>
  <c r="G116" i="31"/>
  <c r="J109" i="31"/>
  <c r="I109" i="31"/>
  <c r="H109" i="31"/>
  <c r="G109" i="31"/>
  <c r="J102" i="31"/>
  <c r="I102" i="31"/>
  <c r="H102" i="31"/>
  <c r="G102" i="31"/>
  <c r="J101" i="31"/>
  <c r="I101" i="31"/>
  <c r="H101" i="31"/>
  <c r="G101" i="31"/>
  <c r="J93" i="31"/>
  <c r="I93" i="31"/>
  <c r="H93" i="31"/>
  <c r="G93" i="31"/>
  <c r="J92" i="31"/>
  <c r="I92" i="31"/>
  <c r="H92" i="31"/>
  <c r="G92" i="31"/>
  <c r="J91" i="31"/>
  <c r="I91" i="31"/>
  <c r="H91" i="31"/>
  <c r="G91" i="31"/>
  <c r="J84" i="31"/>
  <c r="I84" i="31"/>
  <c r="H84" i="31"/>
  <c r="G84" i="31"/>
  <c r="J83" i="31"/>
  <c r="I83" i="31"/>
  <c r="H83" i="31"/>
  <c r="G83" i="31"/>
  <c r="J82" i="31"/>
  <c r="I82" i="31"/>
  <c r="H82" i="31"/>
  <c r="G82" i="31"/>
  <c r="J81" i="31"/>
  <c r="I81" i="31"/>
  <c r="H81" i="31"/>
  <c r="G81" i="31"/>
  <c r="J80" i="31"/>
  <c r="I80" i="31"/>
  <c r="H80" i="31"/>
  <c r="G80" i="31"/>
  <c r="J73" i="31"/>
  <c r="I73" i="31"/>
  <c r="H73" i="31"/>
  <c r="G73" i="31"/>
  <c r="J72" i="31"/>
  <c r="I72" i="31"/>
  <c r="H72" i="31"/>
  <c r="G72" i="31"/>
  <c r="J65" i="31"/>
  <c r="I65" i="31"/>
  <c r="H65" i="31"/>
  <c r="G65" i="31"/>
  <c r="J58" i="31"/>
  <c r="I58" i="31"/>
  <c r="H58" i="31"/>
  <c r="G58" i="31"/>
  <c r="J57" i="31"/>
  <c r="I57" i="31"/>
  <c r="H57" i="31"/>
  <c r="G57" i="31"/>
  <c r="J50" i="31"/>
  <c r="I50" i="31"/>
  <c r="H50" i="31"/>
  <c r="G50" i="31"/>
  <c r="J49" i="31"/>
  <c r="I49" i="31"/>
  <c r="H49" i="31"/>
  <c r="G49" i="31"/>
  <c r="J48" i="31"/>
  <c r="I48" i="31"/>
  <c r="H48" i="31"/>
  <c r="G48" i="31"/>
  <c r="J47" i="31"/>
  <c r="I47" i="31"/>
  <c r="H47" i="31"/>
  <c r="G47" i="31"/>
  <c r="J46" i="31"/>
  <c r="I46" i="31"/>
  <c r="H46" i="31"/>
  <c r="G46" i="31"/>
  <c r="J45" i="31"/>
  <c r="I45" i="31"/>
  <c r="H45" i="31"/>
  <c r="G45" i="31"/>
  <c r="J38" i="31"/>
  <c r="I38" i="31"/>
  <c r="H38" i="31"/>
  <c r="G38" i="31"/>
  <c r="J37" i="31"/>
  <c r="I37" i="31"/>
  <c r="H37" i="31"/>
  <c r="G37" i="31"/>
  <c r="J36" i="31"/>
  <c r="I36" i="31"/>
  <c r="H36" i="31"/>
  <c r="G36" i="31"/>
  <c r="J35" i="31"/>
  <c r="I35" i="31"/>
  <c r="H35" i="31"/>
  <c r="G35" i="31"/>
  <c r="J34" i="31"/>
  <c r="I34" i="31"/>
  <c r="H34" i="31"/>
  <c r="G34" i="31"/>
  <c r="J33" i="31"/>
  <c r="I33" i="31"/>
  <c r="H33" i="31"/>
  <c r="G33" i="31"/>
  <c r="J26" i="31"/>
  <c r="I26" i="31"/>
  <c r="H26" i="31"/>
  <c r="G26" i="31"/>
  <c r="J25" i="31"/>
  <c r="I25" i="31"/>
  <c r="H25" i="31"/>
  <c r="G25" i="31"/>
  <c r="J18" i="31"/>
  <c r="I18" i="31"/>
  <c r="H18" i="31"/>
  <c r="G18" i="31"/>
  <c r="J11" i="31"/>
  <c r="I11" i="31"/>
  <c r="H11" i="31"/>
  <c r="G11" i="31"/>
  <c r="J4" i="31"/>
  <c r="I4" i="31"/>
  <c r="H4" i="31"/>
  <c r="G4" i="31"/>
  <c r="I846" i="30"/>
  <c r="G846" i="30"/>
  <c r="H846" i="30" s="1"/>
  <c r="J846" i="30" s="1"/>
  <c r="I845" i="30"/>
  <c r="G845" i="30"/>
  <c r="H845" i="30" s="1"/>
  <c r="J845" i="30" s="1"/>
  <c r="I844" i="30"/>
  <c r="G844" i="30"/>
  <c r="H844" i="30" s="1"/>
  <c r="J844" i="30" s="1"/>
  <c r="I843" i="30"/>
  <c r="G843" i="30"/>
  <c r="H843" i="30" s="1"/>
  <c r="J843" i="30" s="1"/>
  <c r="I842" i="30"/>
  <c r="G842" i="30"/>
  <c r="H842" i="30" s="1"/>
  <c r="J842" i="30" s="1"/>
  <c r="I835" i="30"/>
  <c r="G835" i="30"/>
  <c r="H835" i="30" s="1"/>
  <c r="J835" i="30" s="1"/>
  <c r="I834" i="30"/>
  <c r="I836" i="30" s="1"/>
  <c r="G834" i="30"/>
  <c r="H834" i="30" s="1"/>
  <c r="J834" i="30" s="1"/>
  <c r="I827" i="30"/>
  <c r="G827" i="30"/>
  <c r="H827" i="30" s="1"/>
  <c r="J827" i="30" s="1"/>
  <c r="I820" i="30"/>
  <c r="H820" i="30"/>
  <c r="J820" i="30" s="1"/>
  <c r="G820" i="30"/>
  <c r="I819" i="30"/>
  <c r="G819" i="30"/>
  <c r="H819" i="30" s="1"/>
  <c r="J819" i="30" s="1"/>
  <c r="I818" i="30"/>
  <c r="G818" i="30"/>
  <c r="H818" i="30" s="1"/>
  <c r="J818" i="30" s="1"/>
  <c r="I811" i="30"/>
  <c r="G811" i="30"/>
  <c r="H811" i="30" s="1"/>
  <c r="J811" i="30" s="1"/>
  <c r="I810" i="30"/>
  <c r="G810" i="30"/>
  <c r="H810" i="30" s="1"/>
  <c r="J810" i="30" s="1"/>
  <c r="I809" i="30"/>
  <c r="G809" i="30"/>
  <c r="H809" i="30" s="1"/>
  <c r="J809" i="30" s="1"/>
  <c r="I808" i="30"/>
  <c r="G808" i="30"/>
  <c r="H808" i="30" s="1"/>
  <c r="J808" i="30" s="1"/>
  <c r="I801" i="30"/>
  <c r="G801" i="30"/>
  <c r="H801" i="30" s="1"/>
  <c r="J801" i="30" s="1"/>
  <c r="I794" i="30"/>
  <c r="G794" i="30"/>
  <c r="H794" i="30" s="1"/>
  <c r="J794" i="30" s="1"/>
  <c r="I793" i="30"/>
  <c r="H793" i="30"/>
  <c r="J793" i="30" s="1"/>
  <c r="G793" i="30"/>
  <c r="I792" i="30"/>
  <c r="G792" i="30"/>
  <c r="H792" i="30" s="1"/>
  <c r="J792" i="30" s="1"/>
  <c r="I791" i="30"/>
  <c r="G791" i="30"/>
  <c r="H791" i="30" s="1"/>
  <c r="J791" i="30" s="1"/>
  <c r="I784" i="30"/>
  <c r="G784" i="30"/>
  <c r="H784" i="30" s="1"/>
  <c r="J784" i="30" s="1"/>
  <c r="I783" i="30"/>
  <c r="G783" i="30"/>
  <c r="H783" i="30" s="1"/>
  <c r="J783" i="30" s="1"/>
  <c r="I782" i="30"/>
  <c r="G782" i="30"/>
  <c r="H782" i="30" s="1"/>
  <c r="J782" i="30" s="1"/>
  <c r="I781" i="30"/>
  <c r="G781" i="30"/>
  <c r="H781" i="30" s="1"/>
  <c r="J781" i="30" s="1"/>
  <c r="I780" i="30"/>
  <c r="G780" i="30"/>
  <c r="H780" i="30" s="1"/>
  <c r="J780" i="30" s="1"/>
  <c r="I779" i="30"/>
  <c r="G779" i="30"/>
  <c r="H779" i="30" s="1"/>
  <c r="J779" i="30" s="1"/>
  <c r="I772" i="30"/>
  <c r="G772" i="30"/>
  <c r="H772" i="30" s="1"/>
  <c r="J772" i="30" s="1"/>
  <c r="I771" i="30"/>
  <c r="G771" i="30"/>
  <c r="H771" i="30" s="1"/>
  <c r="J771" i="30" s="1"/>
  <c r="I770" i="30"/>
  <c r="G770" i="30"/>
  <c r="H770" i="30" s="1"/>
  <c r="J770" i="30" s="1"/>
  <c r="I769" i="30"/>
  <c r="G769" i="30"/>
  <c r="H769" i="30" s="1"/>
  <c r="J769" i="30" s="1"/>
  <c r="I768" i="30"/>
  <c r="G768" i="30"/>
  <c r="H768" i="30" s="1"/>
  <c r="J768" i="30" s="1"/>
  <c r="I767" i="30"/>
  <c r="G767" i="30"/>
  <c r="H767" i="30" s="1"/>
  <c r="J767" i="30" s="1"/>
  <c r="I760" i="30"/>
  <c r="G760" i="30"/>
  <c r="H760" i="30" s="1"/>
  <c r="J760" i="30" s="1"/>
  <c r="I759" i="30"/>
  <c r="G759" i="30"/>
  <c r="H759" i="30" s="1"/>
  <c r="J759" i="30" s="1"/>
  <c r="I752" i="30"/>
  <c r="G752" i="30"/>
  <c r="H752" i="30" s="1"/>
  <c r="J752" i="30" s="1"/>
  <c r="I751" i="30"/>
  <c r="G751" i="30"/>
  <c r="H751" i="30" s="1"/>
  <c r="J751" i="30" s="1"/>
  <c r="I750" i="30"/>
  <c r="G750" i="30"/>
  <c r="H750" i="30" s="1"/>
  <c r="J750" i="30" s="1"/>
  <c r="I749" i="30"/>
  <c r="G749" i="30"/>
  <c r="H749" i="30" s="1"/>
  <c r="J749" i="30" s="1"/>
  <c r="I748" i="30"/>
  <c r="G748" i="30"/>
  <c r="H748" i="30" s="1"/>
  <c r="J748" i="30" s="1"/>
  <c r="I739" i="30"/>
  <c r="G739" i="30"/>
  <c r="H739" i="30" s="1"/>
  <c r="J739" i="30" s="1"/>
  <c r="I738" i="30"/>
  <c r="I740" i="30" s="1"/>
  <c r="G738" i="30"/>
  <c r="H738" i="30" s="1"/>
  <c r="J738" i="30" s="1"/>
  <c r="I731" i="30"/>
  <c r="G731" i="30"/>
  <c r="H731" i="30" s="1"/>
  <c r="J731" i="30" s="1"/>
  <c r="I730" i="30"/>
  <c r="G730" i="30"/>
  <c r="H730" i="30" s="1"/>
  <c r="J730" i="30" s="1"/>
  <c r="I729" i="30"/>
  <c r="G729" i="30"/>
  <c r="H729" i="30" s="1"/>
  <c r="J729" i="30" s="1"/>
  <c r="I728" i="30"/>
  <c r="H728" i="30"/>
  <c r="J728" i="30" s="1"/>
  <c r="G728" i="30"/>
  <c r="I721" i="30"/>
  <c r="G721" i="30"/>
  <c r="H721" i="30" s="1"/>
  <c r="J721" i="30" s="1"/>
  <c r="I720" i="30"/>
  <c r="G720" i="30"/>
  <c r="H720" i="30" s="1"/>
  <c r="J720" i="30" s="1"/>
  <c r="I719" i="30"/>
  <c r="H719" i="30"/>
  <c r="J719" i="30" s="1"/>
  <c r="G719" i="30"/>
  <c r="I718" i="30"/>
  <c r="I722" i="30" s="1"/>
  <c r="G718" i="30"/>
  <c r="H718" i="30" s="1"/>
  <c r="J718" i="30" s="1"/>
  <c r="I711" i="30"/>
  <c r="G711" i="30"/>
  <c r="H711" i="30" s="1"/>
  <c r="J711" i="30" s="1"/>
  <c r="I710" i="30"/>
  <c r="G710" i="30"/>
  <c r="H710" i="30" s="1"/>
  <c r="J710" i="30" s="1"/>
  <c r="J712" i="30" s="1"/>
  <c r="I703" i="30"/>
  <c r="G703" i="30"/>
  <c r="H703" i="30" s="1"/>
  <c r="J703" i="30" s="1"/>
  <c r="I702" i="30"/>
  <c r="G702" i="30"/>
  <c r="H702" i="30" s="1"/>
  <c r="J702" i="30" s="1"/>
  <c r="I701" i="30"/>
  <c r="H701" i="30"/>
  <c r="J701" i="30" s="1"/>
  <c r="G701" i="30"/>
  <c r="I700" i="30"/>
  <c r="G700" i="30"/>
  <c r="H700" i="30" s="1"/>
  <c r="J700" i="30" s="1"/>
  <c r="I699" i="30"/>
  <c r="G699" i="30"/>
  <c r="H699" i="30" s="1"/>
  <c r="J699" i="30" s="1"/>
  <c r="I690" i="30"/>
  <c r="H690" i="30"/>
  <c r="J690" i="30" s="1"/>
  <c r="G690" i="30"/>
  <c r="I689" i="30"/>
  <c r="G689" i="30"/>
  <c r="H689" i="30" s="1"/>
  <c r="J689" i="30" s="1"/>
  <c r="I688" i="30"/>
  <c r="G688" i="30"/>
  <c r="H688" i="30" s="1"/>
  <c r="J688" i="30" s="1"/>
  <c r="I681" i="30"/>
  <c r="G681" i="30"/>
  <c r="H681" i="30" s="1"/>
  <c r="J681" i="30" s="1"/>
  <c r="I680" i="30"/>
  <c r="G680" i="30"/>
  <c r="H680" i="30" s="1"/>
  <c r="J680" i="30" s="1"/>
  <c r="I679" i="30"/>
  <c r="G679" i="30"/>
  <c r="H679" i="30" s="1"/>
  <c r="J679" i="30" s="1"/>
  <c r="I678" i="30"/>
  <c r="I682" i="30" s="1"/>
  <c r="G678" i="30"/>
  <c r="H678" i="30" s="1"/>
  <c r="J678" i="30" s="1"/>
  <c r="I671" i="30"/>
  <c r="I672" i="30" s="1"/>
  <c r="G671" i="30"/>
  <c r="H671" i="30" s="1"/>
  <c r="J671" i="30" s="1"/>
  <c r="J672" i="30" s="1"/>
  <c r="I664" i="30"/>
  <c r="G664" i="30"/>
  <c r="H664" i="30" s="1"/>
  <c r="J664" i="30" s="1"/>
  <c r="I663" i="30"/>
  <c r="G663" i="30"/>
  <c r="H663" i="30" s="1"/>
  <c r="J663" i="30" s="1"/>
  <c r="I661" i="30"/>
  <c r="G661" i="30"/>
  <c r="H661" i="30" s="1"/>
  <c r="J661" i="30" s="1"/>
  <c r="I660" i="30"/>
  <c r="G660" i="30"/>
  <c r="H660" i="30" s="1"/>
  <c r="J660" i="30" s="1"/>
  <c r="I659" i="30"/>
  <c r="G659" i="30"/>
  <c r="H659" i="30" s="1"/>
  <c r="J659" i="30" s="1"/>
  <c r="I658" i="30"/>
  <c r="G658" i="30"/>
  <c r="H658" i="30" s="1"/>
  <c r="J658" i="30" s="1"/>
  <c r="I656" i="30"/>
  <c r="G656" i="30"/>
  <c r="H656" i="30" s="1"/>
  <c r="J656" i="30" s="1"/>
  <c r="I655" i="30"/>
  <c r="I665" i="30" s="1"/>
  <c r="G655" i="30"/>
  <c r="H655" i="30" s="1"/>
  <c r="J655" i="30" s="1"/>
  <c r="I648" i="30"/>
  <c r="G648" i="30"/>
  <c r="H648" i="30" s="1"/>
  <c r="J648" i="30" s="1"/>
  <c r="I647" i="30"/>
  <c r="G647" i="30"/>
  <c r="H647" i="30" s="1"/>
  <c r="J647" i="30" s="1"/>
  <c r="I646" i="30"/>
  <c r="H646" i="30"/>
  <c r="J646" i="30" s="1"/>
  <c r="G646" i="30"/>
  <c r="I639" i="30"/>
  <c r="G639" i="30"/>
  <c r="H639" i="30" s="1"/>
  <c r="J639" i="30" s="1"/>
  <c r="I638" i="30"/>
  <c r="G638" i="30"/>
  <c r="H638" i="30" s="1"/>
  <c r="J638" i="30" s="1"/>
  <c r="I637" i="30"/>
  <c r="G637" i="30"/>
  <c r="H637" i="30" s="1"/>
  <c r="J637" i="30" s="1"/>
  <c r="I636" i="30"/>
  <c r="G636" i="30"/>
  <c r="H636" i="30" s="1"/>
  <c r="J636" i="30" s="1"/>
  <c r="I635" i="30"/>
  <c r="G635" i="30"/>
  <c r="H635" i="30" s="1"/>
  <c r="J635" i="30" s="1"/>
  <c r="I634" i="30"/>
  <c r="G634" i="30"/>
  <c r="H634" i="30" s="1"/>
  <c r="J634" i="30" s="1"/>
  <c r="I627" i="30"/>
  <c r="I628" i="30" s="1"/>
  <c r="G627" i="30"/>
  <c r="H627" i="30" s="1"/>
  <c r="J627" i="30" s="1"/>
  <c r="J628" i="30" s="1"/>
  <c r="I620" i="30"/>
  <c r="G620" i="30"/>
  <c r="H620" i="30" s="1"/>
  <c r="J620" i="30" s="1"/>
  <c r="I619" i="30"/>
  <c r="H619" i="30"/>
  <c r="J619" i="30" s="1"/>
  <c r="G619" i="30"/>
  <c r="I618" i="30"/>
  <c r="G618" i="30"/>
  <c r="H618" i="30" s="1"/>
  <c r="J618" i="30" s="1"/>
  <c r="I617" i="30"/>
  <c r="G617" i="30"/>
  <c r="H617" i="30" s="1"/>
  <c r="J617" i="30" s="1"/>
  <c r="I616" i="30"/>
  <c r="G616" i="30"/>
  <c r="H616" i="30" s="1"/>
  <c r="J616" i="30" s="1"/>
  <c r="I609" i="30"/>
  <c r="G609" i="30"/>
  <c r="H609" i="30" s="1"/>
  <c r="J609" i="30" s="1"/>
  <c r="I608" i="30"/>
  <c r="G608" i="30"/>
  <c r="H608" i="30" s="1"/>
  <c r="J608" i="30" s="1"/>
  <c r="I607" i="30"/>
  <c r="G607" i="30"/>
  <c r="H607" i="30" s="1"/>
  <c r="J607" i="30" s="1"/>
  <c r="I606" i="30"/>
  <c r="G606" i="30"/>
  <c r="H606" i="30" s="1"/>
  <c r="J606" i="30" s="1"/>
  <c r="I599" i="30"/>
  <c r="G599" i="30"/>
  <c r="H599" i="30" s="1"/>
  <c r="J599" i="30" s="1"/>
  <c r="I598" i="30"/>
  <c r="H598" i="30"/>
  <c r="J598" i="30" s="1"/>
  <c r="G598" i="30"/>
  <c r="I597" i="30"/>
  <c r="I600" i="30" s="1"/>
  <c r="G597" i="30"/>
  <c r="H597" i="30" s="1"/>
  <c r="J597" i="30" s="1"/>
  <c r="J600" i="30" s="1"/>
  <c r="I590" i="30"/>
  <c r="G590" i="30"/>
  <c r="H590" i="30" s="1"/>
  <c r="J590" i="30" s="1"/>
  <c r="I589" i="30"/>
  <c r="H589" i="30"/>
  <c r="J589" i="30" s="1"/>
  <c r="G589" i="30"/>
  <c r="I588" i="30"/>
  <c r="G588" i="30"/>
  <c r="H588" i="30" s="1"/>
  <c r="J588" i="30" s="1"/>
  <c r="I587" i="30"/>
  <c r="I591" i="30" s="1"/>
  <c r="G587" i="30"/>
  <c r="H587" i="30" s="1"/>
  <c r="J587" i="30" s="1"/>
  <c r="I580" i="30"/>
  <c r="G580" i="30"/>
  <c r="H580" i="30" s="1"/>
  <c r="J580" i="30" s="1"/>
  <c r="I579" i="30"/>
  <c r="G579" i="30"/>
  <c r="H579" i="30" s="1"/>
  <c r="J579" i="30" s="1"/>
  <c r="I578" i="30"/>
  <c r="G578" i="30"/>
  <c r="H578" i="30" s="1"/>
  <c r="J578" i="30" s="1"/>
  <c r="I577" i="30"/>
  <c r="I581" i="30" s="1"/>
  <c r="G577" i="30"/>
  <c r="H577" i="30" s="1"/>
  <c r="J577" i="30" s="1"/>
  <c r="I570" i="30"/>
  <c r="G570" i="30"/>
  <c r="H570" i="30" s="1"/>
  <c r="J570" i="30" s="1"/>
  <c r="I569" i="30"/>
  <c r="G569" i="30"/>
  <c r="H569" i="30" s="1"/>
  <c r="J569" i="30" s="1"/>
  <c r="I568" i="30"/>
  <c r="I571" i="30" s="1"/>
  <c r="G568" i="30"/>
  <c r="H568" i="30" s="1"/>
  <c r="J568" i="30" s="1"/>
  <c r="J571" i="30" s="1"/>
  <c r="I561" i="30"/>
  <c r="G561" i="30"/>
  <c r="H561" i="30" s="1"/>
  <c r="J561" i="30" s="1"/>
  <c r="I560" i="30"/>
  <c r="G560" i="30"/>
  <c r="H560" i="30" s="1"/>
  <c r="J560" i="30" s="1"/>
  <c r="I559" i="30"/>
  <c r="G559" i="30"/>
  <c r="H559" i="30" s="1"/>
  <c r="J559" i="30" s="1"/>
  <c r="I558" i="30"/>
  <c r="G558" i="30"/>
  <c r="H558" i="30" s="1"/>
  <c r="J558" i="30" s="1"/>
  <c r="I557" i="30"/>
  <c r="I562" i="30" s="1"/>
  <c r="G557" i="30"/>
  <c r="H557" i="30" s="1"/>
  <c r="J557" i="30" s="1"/>
  <c r="I550" i="30"/>
  <c r="G550" i="30"/>
  <c r="H550" i="30" s="1"/>
  <c r="J550" i="30" s="1"/>
  <c r="I549" i="30"/>
  <c r="G549" i="30"/>
  <c r="H549" i="30" s="1"/>
  <c r="J549" i="30" s="1"/>
  <c r="I548" i="30"/>
  <c r="G548" i="30"/>
  <c r="H548" i="30" s="1"/>
  <c r="J548" i="30" s="1"/>
  <c r="I547" i="30"/>
  <c r="I551" i="30" s="1"/>
  <c r="G547" i="30"/>
  <c r="H547" i="30" s="1"/>
  <c r="J547" i="30" s="1"/>
  <c r="J551" i="30" s="1"/>
  <c r="I540" i="30"/>
  <c r="G540" i="30"/>
  <c r="H540" i="30" s="1"/>
  <c r="J540" i="30" s="1"/>
  <c r="I539" i="30"/>
  <c r="G539" i="30"/>
  <c r="H539" i="30" s="1"/>
  <c r="J539" i="30" s="1"/>
  <c r="I538" i="30"/>
  <c r="G538" i="30"/>
  <c r="H538" i="30" s="1"/>
  <c r="J538" i="30" s="1"/>
  <c r="I537" i="30"/>
  <c r="G537" i="30"/>
  <c r="H537" i="30" s="1"/>
  <c r="J537" i="30" s="1"/>
  <c r="I536" i="30"/>
  <c r="I541" i="30" s="1"/>
  <c r="G536" i="30"/>
  <c r="H536" i="30" s="1"/>
  <c r="J536" i="30" s="1"/>
  <c r="I529" i="30"/>
  <c r="H529" i="30"/>
  <c r="J529" i="30" s="1"/>
  <c r="G529" i="30"/>
  <c r="I528" i="30"/>
  <c r="G528" i="30"/>
  <c r="H528" i="30" s="1"/>
  <c r="J528" i="30" s="1"/>
  <c r="I527" i="30"/>
  <c r="G527" i="30"/>
  <c r="H527" i="30" s="1"/>
  <c r="J527" i="30" s="1"/>
  <c r="I520" i="30"/>
  <c r="H520" i="30"/>
  <c r="J520" i="30" s="1"/>
  <c r="G520" i="30"/>
  <c r="I519" i="30"/>
  <c r="G519" i="30"/>
  <c r="H519" i="30" s="1"/>
  <c r="J519" i="30" s="1"/>
  <c r="I518" i="30"/>
  <c r="I521" i="30" s="1"/>
  <c r="G518" i="30"/>
  <c r="H518" i="30" s="1"/>
  <c r="J518" i="30" s="1"/>
  <c r="I511" i="30"/>
  <c r="H511" i="30"/>
  <c r="J511" i="30" s="1"/>
  <c r="G511" i="30"/>
  <c r="I510" i="30"/>
  <c r="G510" i="30"/>
  <c r="H510" i="30" s="1"/>
  <c r="J510" i="30" s="1"/>
  <c r="I509" i="30"/>
  <c r="I512" i="30" s="1"/>
  <c r="G509" i="30"/>
  <c r="H509" i="30" s="1"/>
  <c r="J509" i="30" s="1"/>
  <c r="I502" i="30"/>
  <c r="G502" i="30"/>
  <c r="H502" i="30" s="1"/>
  <c r="J502" i="30" s="1"/>
  <c r="I501" i="30"/>
  <c r="I503" i="30" s="1"/>
  <c r="G501" i="30"/>
  <c r="H501" i="30" s="1"/>
  <c r="J501" i="30" s="1"/>
  <c r="I494" i="30"/>
  <c r="G494" i="30"/>
  <c r="H494" i="30" s="1"/>
  <c r="J494" i="30" s="1"/>
  <c r="I493" i="30"/>
  <c r="H493" i="30"/>
  <c r="J493" i="30" s="1"/>
  <c r="G493" i="30"/>
  <c r="I492" i="30"/>
  <c r="I495" i="30" s="1"/>
  <c r="G492" i="30"/>
  <c r="H492" i="30" s="1"/>
  <c r="J492" i="30" s="1"/>
  <c r="I485" i="30"/>
  <c r="G485" i="30"/>
  <c r="H485" i="30" s="1"/>
  <c r="J485" i="30" s="1"/>
  <c r="I484" i="30"/>
  <c r="I486" i="30" s="1"/>
  <c r="G484" i="30"/>
  <c r="H484" i="30" s="1"/>
  <c r="J484" i="30" s="1"/>
  <c r="J486" i="30" s="1"/>
  <c r="I477" i="30"/>
  <c r="G477" i="30"/>
  <c r="H477" i="30" s="1"/>
  <c r="J477" i="30" s="1"/>
  <c r="I476" i="30"/>
  <c r="I478" i="30" s="1"/>
  <c r="G476" i="30"/>
  <c r="H476" i="30" s="1"/>
  <c r="J476" i="30" s="1"/>
  <c r="I469" i="30"/>
  <c r="H469" i="30"/>
  <c r="J469" i="30" s="1"/>
  <c r="G469" i="30"/>
  <c r="I468" i="30"/>
  <c r="G468" i="30"/>
  <c r="H468" i="30" s="1"/>
  <c r="J468" i="30" s="1"/>
  <c r="I467" i="30"/>
  <c r="G467" i="30"/>
  <c r="H467" i="30" s="1"/>
  <c r="J467" i="30" s="1"/>
  <c r="I466" i="30"/>
  <c r="I470" i="30" s="1"/>
  <c r="G466" i="30"/>
  <c r="H466" i="30" s="1"/>
  <c r="J466" i="30" s="1"/>
  <c r="J470" i="30" s="1"/>
  <c r="I459" i="30"/>
  <c r="G459" i="30"/>
  <c r="H459" i="30" s="1"/>
  <c r="J459" i="30" s="1"/>
  <c r="I458" i="30"/>
  <c r="G458" i="30"/>
  <c r="H458" i="30" s="1"/>
  <c r="J458" i="30" s="1"/>
  <c r="I457" i="30"/>
  <c r="H457" i="30"/>
  <c r="J457" i="30" s="1"/>
  <c r="G457" i="30"/>
  <c r="I456" i="30"/>
  <c r="G456" i="30"/>
  <c r="H456" i="30" s="1"/>
  <c r="J456" i="30" s="1"/>
  <c r="I455" i="30"/>
  <c r="G455" i="30"/>
  <c r="H455" i="30" s="1"/>
  <c r="J455" i="30" s="1"/>
  <c r="I454" i="30"/>
  <c r="G454" i="30"/>
  <c r="H454" i="30" s="1"/>
  <c r="J454" i="30" s="1"/>
  <c r="I453" i="30"/>
  <c r="G453" i="30"/>
  <c r="H453" i="30" s="1"/>
  <c r="J453" i="30" s="1"/>
  <c r="I446" i="30"/>
  <c r="G446" i="30"/>
  <c r="H446" i="30" s="1"/>
  <c r="J446" i="30" s="1"/>
  <c r="I445" i="30"/>
  <c r="G445" i="30"/>
  <c r="H445" i="30" s="1"/>
  <c r="J445" i="30" s="1"/>
  <c r="I444" i="30"/>
  <c r="G444" i="30"/>
  <c r="H444" i="30" s="1"/>
  <c r="J444" i="30" s="1"/>
  <c r="I443" i="30"/>
  <c r="G443" i="30"/>
  <c r="H443" i="30" s="1"/>
  <c r="J443" i="30" s="1"/>
  <c r="I436" i="30"/>
  <c r="G436" i="30"/>
  <c r="H436" i="30" s="1"/>
  <c r="J436" i="30" s="1"/>
  <c r="I435" i="30"/>
  <c r="I437" i="30" s="1"/>
  <c r="G435" i="30"/>
  <c r="H435" i="30" s="1"/>
  <c r="J435" i="30" s="1"/>
  <c r="I428" i="30"/>
  <c r="G428" i="30"/>
  <c r="H428" i="30" s="1"/>
  <c r="J428" i="30" s="1"/>
  <c r="I427" i="30"/>
  <c r="H427" i="30"/>
  <c r="J427" i="30" s="1"/>
  <c r="G427" i="30"/>
  <c r="I426" i="30"/>
  <c r="G426" i="30"/>
  <c r="H426" i="30" s="1"/>
  <c r="J426" i="30" s="1"/>
  <c r="I425" i="30"/>
  <c r="G425" i="30"/>
  <c r="H425" i="30" s="1"/>
  <c r="J425" i="30" s="1"/>
  <c r="I424" i="30"/>
  <c r="G424" i="30"/>
  <c r="H424" i="30" s="1"/>
  <c r="J424" i="30" s="1"/>
  <c r="I423" i="30"/>
  <c r="G423" i="30"/>
  <c r="H423" i="30" s="1"/>
  <c r="J423" i="30" s="1"/>
  <c r="I422" i="30"/>
  <c r="G422" i="30"/>
  <c r="H422" i="30" s="1"/>
  <c r="J422" i="30" s="1"/>
  <c r="I421" i="30"/>
  <c r="H421" i="30"/>
  <c r="J421" i="30" s="1"/>
  <c r="G421" i="30"/>
  <c r="I420" i="30"/>
  <c r="I429" i="30" s="1"/>
  <c r="G420" i="30"/>
  <c r="H420" i="30" s="1"/>
  <c r="J420" i="30" s="1"/>
  <c r="I413" i="30"/>
  <c r="I414" i="30" s="1"/>
  <c r="G413" i="30"/>
  <c r="H413" i="30" s="1"/>
  <c r="J413" i="30" s="1"/>
  <c r="J414" i="30" s="1"/>
  <c r="I406" i="30"/>
  <c r="G406" i="30"/>
  <c r="H406" i="30" s="1"/>
  <c r="J406" i="30" s="1"/>
  <c r="I405" i="30"/>
  <c r="G405" i="30"/>
  <c r="H405" i="30" s="1"/>
  <c r="J405" i="30" s="1"/>
  <c r="I404" i="30"/>
  <c r="G404" i="30"/>
  <c r="H404" i="30" s="1"/>
  <c r="J404" i="30" s="1"/>
  <c r="I397" i="30"/>
  <c r="I398" i="30" s="1"/>
  <c r="H397" i="30"/>
  <c r="J397" i="30" s="1"/>
  <c r="J398" i="30" s="1"/>
  <c r="G397" i="30"/>
  <c r="I390" i="30"/>
  <c r="G390" i="30"/>
  <c r="H390" i="30" s="1"/>
  <c r="J390" i="30" s="1"/>
  <c r="I389" i="30"/>
  <c r="G389" i="30"/>
  <c r="H389" i="30" s="1"/>
  <c r="J389" i="30" s="1"/>
  <c r="I388" i="30"/>
  <c r="I391" i="30" s="1"/>
  <c r="G388" i="30"/>
  <c r="H388" i="30" s="1"/>
  <c r="J388" i="30" s="1"/>
  <c r="J391" i="30" s="1"/>
  <c r="I381" i="30"/>
  <c r="I382" i="30" s="1"/>
  <c r="G381" i="30"/>
  <c r="H381" i="30" s="1"/>
  <c r="J381" i="30" s="1"/>
  <c r="J382" i="30" s="1"/>
  <c r="I374" i="30"/>
  <c r="G374" i="30"/>
  <c r="H374" i="30" s="1"/>
  <c r="J374" i="30" s="1"/>
  <c r="I373" i="30"/>
  <c r="H373" i="30"/>
  <c r="J373" i="30" s="1"/>
  <c r="G373" i="30"/>
  <c r="I372" i="30"/>
  <c r="G372" i="30"/>
  <c r="H372" i="30" s="1"/>
  <c r="J372" i="30" s="1"/>
  <c r="I371" i="30"/>
  <c r="G371" i="30"/>
  <c r="H371" i="30" s="1"/>
  <c r="J371" i="30" s="1"/>
  <c r="I370" i="30"/>
  <c r="I375" i="30" s="1"/>
  <c r="G370" i="30"/>
  <c r="H370" i="30" s="1"/>
  <c r="J370" i="30" s="1"/>
  <c r="I364" i="30"/>
  <c r="G364" i="30"/>
  <c r="H364" i="30" s="1"/>
  <c r="J364" i="30" s="1"/>
  <c r="I363" i="30"/>
  <c r="G363" i="30"/>
  <c r="H363" i="30" s="1"/>
  <c r="J363" i="30" s="1"/>
  <c r="I362" i="30"/>
  <c r="H362" i="30"/>
  <c r="J362" i="30" s="1"/>
  <c r="G362" i="30"/>
  <c r="I361" i="30"/>
  <c r="G361" i="30"/>
  <c r="H361" i="30" s="1"/>
  <c r="J361" i="30" s="1"/>
  <c r="I360" i="30"/>
  <c r="I365" i="30" s="1"/>
  <c r="G360" i="30"/>
  <c r="H360" i="30" s="1"/>
  <c r="J360" i="30" s="1"/>
  <c r="I353" i="30"/>
  <c r="G353" i="30"/>
  <c r="H353" i="30" s="1"/>
  <c r="J353" i="30" s="1"/>
  <c r="I352" i="30"/>
  <c r="G352" i="30"/>
  <c r="H352" i="30" s="1"/>
  <c r="J352" i="30" s="1"/>
  <c r="I351" i="30"/>
  <c r="G351" i="30"/>
  <c r="H351" i="30" s="1"/>
  <c r="J351" i="30" s="1"/>
  <c r="I350" i="30"/>
  <c r="I354" i="30" s="1"/>
  <c r="G350" i="30"/>
  <c r="H350" i="30" s="1"/>
  <c r="J350" i="30" s="1"/>
  <c r="J354" i="30" s="1"/>
  <c r="I343" i="30"/>
  <c r="G343" i="30"/>
  <c r="H343" i="30" s="1"/>
  <c r="J343" i="30" s="1"/>
  <c r="I342" i="30"/>
  <c r="G342" i="30"/>
  <c r="H342" i="30" s="1"/>
  <c r="J342" i="30" s="1"/>
  <c r="I341" i="30"/>
  <c r="H341" i="30"/>
  <c r="J341" i="30" s="1"/>
  <c r="G341" i="30"/>
  <c r="I340" i="30"/>
  <c r="G340" i="30"/>
  <c r="H340" i="30" s="1"/>
  <c r="J340" i="30" s="1"/>
  <c r="I339" i="30"/>
  <c r="G339" i="30"/>
  <c r="H339" i="30" s="1"/>
  <c r="J339" i="30" s="1"/>
  <c r="I338" i="30"/>
  <c r="H338" i="30"/>
  <c r="J338" i="30" s="1"/>
  <c r="G338" i="30"/>
  <c r="I337" i="30"/>
  <c r="G337" i="30"/>
  <c r="H337" i="30" s="1"/>
  <c r="J337" i="30" s="1"/>
  <c r="I336" i="30"/>
  <c r="G336" i="30"/>
  <c r="H336" i="30" s="1"/>
  <c r="J336" i="30" s="1"/>
  <c r="I335" i="30"/>
  <c r="G335" i="30"/>
  <c r="H335" i="30" s="1"/>
  <c r="J335" i="30" s="1"/>
  <c r="I334" i="30"/>
  <c r="G334" i="30"/>
  <c r="H334" i="30" s="1"/>
  <c r="J334" i="30" s="1"/>
  <c r="I327" i="30"/>
  <c r="G327" i="30"/>
  <c r="H327" i="30" s="1"/>
  <c r="J327" i="30" s="1"/>
  <c r="I326" i="30"/>
  <c r="G326" i="30"/>
  <c r="H326" i="30" s="1"/>
  <c r="J326" i="30" s="1"/>
  <c r="I325" i="30"/>
  <c r="G325" i="30"/>
  <c r="H325" i="30" s="1"/>
  <c r="J325" i="30" s="1"/>
  <c r="I324" i="30"/>
  <c r="G324" i="30"/>
  <c r="H324" i="30" s="1"/>
  <c r="J324" i="30" s="1"/>
  <c r="I323" i="30"/>
  <c r="G323" i="30"/>
  <c r="H323" i="30" s="1"/>
  <c r="J323" i="30" s="1"/>
  <c r="I316" i="30"/>
  <c r="G316" i="30"/>
  <c r="H316" i="30" s="1"/>
  <c r="J316" i="30" s="1"/>
  <c r="I315" i="30"/>
  <c r="G315" i="30"/>
  <c r="H315" i="30" s="1"/>
  <c r="J315" i="30" s="1"/>
  <c r="I314" i="30"/>
  <c r="H314" i="30"/>
  <c r="J314" i="30" s="1"/>
  <c r="G314" i="30"/>
  <c r="I313" i="30"/>
  <c r="G313" i="30"/>
  <c r="H313" i="30" s="1"/>
  <c r="J313" i="30" s="1"/>
  <c r="I312" i="30"/>
  <c r="G312" i="30"/>
  <c r="H312" i="30" s="1"/>
  <c r="J312" i="30" s="1"/>
  <c r="I311" i="30"/>
  <c r="G311" i="30"/>
  <c r="H311" i="30" s="1"/>
  <c r="J311" i="30" s="1"/>
  <c r="I310" i="30"/>
  <c r="G310" i="30"/>
  <c r="H310" i="30" s="1"/>
  <c r="J310" i="30" s="1"/>
  <c r="I309" i="30"/>
  <c r="G309" i="30"/>
  <c r="H309" i="30" s="1"/>
  <c r="J309" i="30" s="1"/>
  <c r="I308" i="30"/>
  <c r="G308" i="30"/>
  <c r="H308" i="30" s="1"/>
  <c r="J308" i="30" s="1"/>
  <c r="I307" i="30"/>
  <c r="G307" i="30"/>
  <c r="H307" i="30" s="1"/>
  <c r="J307" i="30" s="1"/>
  <c r="I300" i="30"/>
  <c r="G300" i="30"/>
  <c r="H300" i="30" s="1"/>
  <c r="J300" i="30" s="1"/>
  <c r="I299" i="30"/>
  <c r="G299" i="30"/>
  <c r="H299" i="30" s="1"/>
  <c r="J299" i="30" s="1"/>
  <c r="I298" i="30"/>
  <c r="G298" i="30"/>
  <c r="H298" i="30" s="1"/>
  <c r="J298" i="30" s="1"/>
  <c r="I297" i="30"/>
  <c r="G297" i="30"/>
  <c r="H297" i="30" s="1"/>
  <c r="J297" i="30" s="1"/>
  <c r="I290" i="30"/>
  <c r="G290" i="30"/>
  <c r="H290" i="30" s="1"/>
  <c r="J290" i="30" s="1"/>
  <c r="I289" i="30"/>
  <c r="G289" i="30"/>
  <c r="H289" i="30" s="1"/>
  <c r="J289" i="30" s="1"/>
  <c r="I288" i="30"/>
  <c r="G288" i="30"/>
  <c r="H288" i="30" s="1"/>
  <c r="J288" i="30" s="1"/>
  <c r="I287" i="30"/>
  <c r="G287" i="30"/>
  <c r="H287" i="30" s="1"/>
  <c r="J287" i="30" s="1"/>
  <c r="J291" i="30" s="1"/>
  <c r="I280" i="30"/>
  <c r="G280" i="30"/>
  <c r="H280" i="30" s="1"/>
  <c r="J280" i="30" s="1"/>
  <c r="I279" i="30"/>
  <c r="G279" i="30"/>
  <c r="H279" i="30" s="1"/>
  <c r="J279" i="30" s="1"/>
  <c r="I278" i="30"/>
  <c r="G278" i="30"/>
  <c r="H278" i="30" s="1"/>
  <c r="J278" i="30" s="1"/>
  <c r="J281" i="30" s="1"/>
  <c r="I271" i="30"/>
  <c r="G271" i="30"/>
  <c r="H271" i="30" s="1"/>
  <c r="J271" i="30" s="1"/>
  <c r="I270" i="30"/>
  <c r="G270" i="30"/>
  <c r="H270" i="30" s="1"/>
  <c r="J270" i="30" s="1"/>
  <c r="I269" i="30"/>
  <c r="G269" i="30"/>
  <c r="H269" i="30" s="1"/>
  <c r="J269" i="30" s="1"/>
  <c r="I268" i="30"/>
  <c r="G268" i="30"/>
  <c r="H268" i="30" s="1"/>
  <c r="J268" i="30" s="1"/>
  <c r="I261" i="30"/>
  <c r="G261" i="30"/>
  <c r="H261" i="30" s="1"/>
  <c r="J261" i="30" s="1"/>
  <c r="I260" i="30"/>
  <c r="I262" i="30" s="1"/>
  <c r="G260" i="30"/>
  <c r="H260" i="30" s="1"/>
  <c r="J260" i="30" s="1"/>
  <c r="J262" i="30" s="1"/>
  <c r="I253" i="30"/>
  <c r="G253" i="30"/>
  <c r="H253" i="30" s="1"/>
  <c r="J253" i="30" s="1"/>
  <c r="I252" i="30"/>
  <c r="G252" i="30"/>
  <c r="H252" i="30" s="1"/>
  <c r="J252" i="30" s="1"/>
  <c r="I251" i="30"/>
  <c r="G251" i="30"/>
  <c r="H251" i="30" s="1"/>
  <c r="J251" i="30" s="1"/>
  <c r="I250" i="30"/>
  <c r="G250" i="30"/>
  <c r="H250" i="30" s="1"/>
  <c r="J250" i="30" s="1"/>
  <c r="I249" i="30"/>
  <c r="H249" i="30"/>
  <c r="J249" i="30" s="1"/>
  <c r="G249" i="30"/>
  <c r="I241" i="30"/>
  <c r="G241" i="30"/>
  <c r="H241" i="30" s="1"/>
  <c r="J241" i="30" s="1"/>
  <c r="I240" i="30"/>
  <c r="G240" i="30"/>
  <c r="H240" i="30" s="1"/>
  <c r="J240" i="30" s="1"/>
  <c r="I239" i="30"/>
  <c r="G239" i="30"/>
  <c r="H239" i="30" s="1"/>
  <c r="J239" i="30" s="1"/>
  <c r="I231" i="30"/>
  <c r="G231" i="30"/>
  <c r="H231" i="30" s="1"/>
  <c r="J231" i="30" s="1"/>
  <c r="I230" i="30"/>
  <c r="H230" i="30"/>
  <c r="J230" i="30" s="1"/>
  <c r="G230" i="30"/>
  <c r="I228" i="30"/>
  <c r="G228" i="30"/>
  <c r="H228" i="30" s="1"/>
  <c r="J228" i="30" s="1"/>
  <c r="I227" i="30"/>
  <c r="I232" i="30" s="1"/>
  <c r="G227" i="30"/>
  <c r="H227" i="30" s="1"/>
  <c r="J227" i="30" s="1"/>
  <c r="I220" i="30"/>
  <c r="G220" i="30"/>
  <c r="H220" i="30" s="1"/>
  <c r="J220" i="30" s="1"/>
  <c r="I219" i="30"/>
  <c r="G219" i="30"/>
  <c r="H219" i="30" s="1"/>
  <c r="J219" i="30" s="1"/>
  <c r="I212" i="30"/>
  <c r="G212" i="30"/>
  <c r="H212" i="30" s="1"/>
  <c r="J212" i="30" s="1"/>
  <c r="I211" i="30"/>
  <c r="G211" i="30"/>
  <c r="H211" i="30" s="1"/>
  <c r="J211" i="30" s="1"/>
  <c r="I210" i="30"/>
  <c r="G210" i="30"/>
  <c r="H210" i="30" s="1"/>
  <c r="J210" i="30" s="1"/>
  <c r="I209" i="30"/>
  <c r="G209" i="30"/>
  <c r="H209" i="30" s="1"/>
  <c r="J209" i="30" s="1"/>
  <c r="I201" i="30"/>
  <c r="G201" i="30"/>
  <c r="H201" i="30" s="1"/>
  <c r="J201" i="30" s="1"/>
  <c r="I200" i="30"/>
  <c r="H200" i="30"/>
  <c r="J200" i="30" s="1"/>
  <c r="G200" i="30"/>
  <c r="I199" i="30"/>
  <c r="H199" i="30"/>
  <c r="J199" i="30" s="1"/>
  <c r="G199" i="30"/>
  <c r="I198" i="30"/>
  <c r="G198" i="30"/>
  <c r="H198" i="30" s="1"/>
  <c r="J198" i="30" s="1"/>
  <c r="I191" i="30"/>
  <c r="G191" i="30"/>
  <c r="H191" i="30" s="1"/>
  <c r="J191" i="30" s="1"/>
  <c r="I190" i="30"/>
  <c r="G190" i="30"/>
  <c r="H190" i="30" s="1"/>
  <c r="J190" i="30" s="1"/>
  <c r="I189" i="30"/>
  <c r="G189" i="30"/>
  <c r="H189" i="30" s="1"/>
  <c r="J189" i="30" s="1"/>
  <c r="I188" i="30"/>
  <c r="G188" i="30"/>
  <c r="H188" i="30" s="1"/>
  <c r="J188" i="30" s="1"/>
  <c r="I181" i="30"/>
  <c r="G181" i="30"/>
  <c r="H181" i="30" s="1"/>
  <c r="J181" i="30" s="1"/>
  <c r="I180" i="30"/>
  <c r="G180" i="30"/>
  <c r="H180" i="30" s="1"/>
  <c r="J180" i="30" s="1"/>
  <c r="I179" i="30"/>
  <c r="G179" i="30"/>
  <c r="H179" i="30" s="1"/>
  <c r="J179" i="30" s="1"/>
  <c r="I178" i="30"/>
  <c r="I182" i="30" s="1"/>
  <c r="G178" i="30"/>
  <c r="H178" i="30" s="1"/>
  <c r="J178" i="30" s="1"/>
  <c r="I177" i="30"/>
  <c r="G177" i="30"/>
  <c r="H177" i="30" s="1"/>
  <c r="J177" i="30" s="1"/>
  <c r="I176" i="30"/>
  <c r="G176" i="30"/>
  <c r="H176" i="30" s="1"/>
  <c r="J176" i="30" s="1"/>
  <c r="I169" i="30"/>
  <c r="H169" i="30"/>
  <c r="J169" i="30" s="1"/>
  <c r="G169" i="30"/>
  <c r="I168" i="30"/>
  <c r="G168" i="30"/>
  <c r="H168" i="30" s="1"/>
  <c r="J168" i="30" s="1"/>
  <c r="I167" i="30"/>
  <c r="G167" i="30"/>
  <c r="H167" i="30" s="1"/>
  <c r="J167" i="30" s="1"/>
  <c r="I166" i="30"/>
  <c r="H166" i="30"/>
  <c r="J166" i="30" s="1"/>
  <c r="G166" i="30"/>
  <c r="I165" i="30"/>
  <c r="G165" i="30"/>
  <c r="H165" i="30" s="1"/>
  <c r="J165" i="30" s="1"/>
  <c r="I164" i="30"/>
  <c r="G164" i="30"/>
  <c r="H164" i="30" s="1"/>
  <c r="J164" i="30" s="1"/>
  <c r="I163" i="30"/>
  <c r="G163" i="30"/>
  <c r="H163" i="30" s="1"/>
  <c r="J163" i="30" s="1"/>
  <c r="I162" i="30"/>
  <c r="I170" i="30" s="1"/>
  <c r="G162" i="30"/>
  <c r="H162" i="30" s="1"/>
  <c r="J162" i="30" s="1"/>
  <c r="I155" i="30"/>
  <c r="I156" i="30" s="1"/>
  <c r="G155" i="30"/>
  <c r="H155" i="30" s="1"/>
  <c r="J155" i="30" s="1"/>
  <c r="I154" i="30"/>
  <c r="G154" i="30"/>
  <c r="H154" i="30" s="1"/>
  <c r="J154" i="30" s="1"/>
  <c r="I153" i="30"/>
  <c r="G153" i="30"/>
  <c r="H153" i="30" s="1"/>
  <c r="J153" i="30" s="1"/>
  <c r="I146" i="30"/>
  <c r="G146" i="30"/>
  <c r="H146" i="30" s="1"/>
  <c r="J146" i="30" s="1"/>
  <c r="I145" i="30"/>
  <c r="G145" i="30"/>
  <c r="H145" i="30" s="1"/>
  <c r="J145" i="30" s="1"/>
  <c r="I144" i="30"/>
  <c r="G144" i="30"/>
  <c r="H144" i="30" s="1"/>
  <c r="J144" i="30" s="1"/>
  <c r="I137" i="30"/>
  <c r="G137" i="30"/>
  <c r="H137" i="30" s="1"/>
  <c r="J137" i="30" s="1"/>
  <c r="I136" i="30"/>
  <c r="G136" i="30"/>
  <c r="H136" i="30" s="1"/>
  <c r="J136" i="30" s="1"/>
  <c r="I135" i="30"/>
  <c r="G135" i="30"/>
  <c r="H135" i="30" s="1"/>
  <c r="J135" i="30" s="1"/>
  <c r="I134" i="30"/>
  <c r="G134" i="30"/>
  <c r="H134" i="30" s="1"/>
  <c r="J134" i="30" s="1"/>
  <c r="I126" i="30"/>
  <c r="I127" i="30" s="1"/>
  <c r="G126" i="30"/>
  <c r="H126" i="30" s="1"/>
  <c r="J126" i="30" s="1"/>
  <c r="J127" i="30" s="1"/>
  <c r="I120" i="30"/>
  <c r="I119" i="30"/>
  <c r="G119" i="30"/>
  <c r="H119" i="30" s="1"/>
  <c r="J119" i="30" s="1"/>
  <c r="J120" i="30" s="1"/>
  <c r="I112" i="30"/>
  <c r="G112" i="30"/>
  <c r="H112" i="30" s="1"/>
  <c r="J112" i="30" s="1"/>
  <c r="I111" i="30"/>
  <c r="G111" i="30"/>
  <c r="H111" i="30" s="1"/>
  <c r="J111" i="30" s="1"/>
  <c r="I110" i="30"/>
  <c r="I113" i="30" s="1"/>
  <c r="G110" i="30"/>
  <c r="H110" i="30" s="1"/>
  <c r="J110" i="30" s="1"/>
  <c r="I103" i="30"/>
  <c r="G103" i="30"/>
  <c r="H103" i="30" s="1"/>
  <c r="J103" i="30" s="1"/>
  <c r="I102" i="30"/>
  <c r="G102" i="30"/>
  <c r="H102" i="30" s="1"/>
  <c r="J102" i="30" s="1"/>
  <c r="J104" i="30" s="1"/>
  <c r="I95" i="30"/>
  <c r="G95" i="30"/>
  <c r="H95" i="30" s="1"/>
  <c r="J95" i="30" s="1"/>
  <c r="I94" i="30"/>
  <c r="G94" i="30"/>
  <c r="H94" i="30" s="1"/>
  <c r="J94" i="30" s="1"/>
  <c r="I93" i="30"/>
  <c r="I96" i="30" s="1"/>
  <c r="G93" i="30"/>
  <c r="H93" i="30" s="1"/>
  <c r="J93" i="30" s="1"/>
  <c r="I86" i="30"/>
  <c r="G86" i="30"/>
  <c r="H86" i="30" s="1"/>
  <c r="J86" i="30" s="1"/>
  <c r="I85" i="30"/>
  <c r="G85" i="30"/>
  <c r="H85" i="30" s="1"/>
  <c r="J85" i="30" s="1"/>
  <c r="I84" i="30"/>
  <c r="G84" i="30"/>
  <c r="H84" i="30" s="1"/>
  <c r="J84" i="30" s="1"/>
  <c r="I83" i="30"/>
  <c r="G83" i="30"/>
  <c r="H83" i="30" s="1"/>
  <c r="J83" i="30" s="1"/>
  <c r="I81" i="30"/>
  <c r="G81" i="30"/>
  <c r="H81" i="30" s="1"/>
  <c r="J81" i="30" s="1"/>
  <c r="I80" i="30"/>
  <c r="G80" i="30"/>
  <c r="H80" i="30" s="1"/>
  <c r="J80" i="30" s="1"/>
  <c r="I78" i="30"/>
  <c r="G78" i="30"/>
  <c r="H78" i="30" s="1"/>
  <c r="J78" i="30" s="1"/>
  <c r="I77" i="30"/>
  <c r="G77" i="30"/>
  <c r="H77" i="30" s="1"/>
  <c r="J77" i="30" s="1"/>
  <c r="I76" i="30"/>
  <c r="G76" i="30"/>
  <c r="H76" i="30" s="1"/>
  <c r="J76" i="30" s="1"/>
  <c r="I75" i="30"/>
  <c r="G75" i="30"/>
  <c r="H75" i="30" s="1"/>
  <c r="J75" i="30" s="1"/>
  <c r="I74" i="30"/>
  <c r="G74" i="30"/>
  <c r="H74" i="30" s="1"/>
  <c r="J74" i="30" s="1"/>
  <c r="I66" i="30"/>
  <c r="I65" i="30"/>
  <c r="G65" i="30"/>
  <c r="H65" i="30" s="1"/>
  <c r="J65" i="30" s="1"/>
  <c r="I64" i="30"/>
  <c r="G64" i="30"/>
  <c r="H64" i="30" s="1"/>
  <c r="J64" i="30" s="1"/>
  <c r="I57" i="30"/>
  <c r="G57" i="30"/>
  <c r="H57" i="30" s="1"/>
  <c r="J57" i="30" s="1"/>
  <c r="I56" i="30"/>
  <c r="H56" i="30"/>
  <c r="J56" i="30" s="1"/>
  <c r="G56" i="30"/>
  <c r="I55" i="30"/>
  <c r="I58" i="30" s="1"/>
  <c r="G55" i="30"/>
  <c r="H55" i="30" s="1"/>
  <c r="J55" i="30" s="1"/>
  <c r="I48" i="30"/>
  <c r="G48" i="30"/>
  <c r="H48" i="30" s="1"/>
  <c r="J48" i="30" s="1"/>
  <c r="I47" i="30"/>
  <c r="I49" i="30" s="1"/>
  <c r="G47" i="30"/>
  <c r="H47" i="30" s="1"/>
  <c r="J47" i="30" s="1"/>
  <c r="I40" i="30"/>
  <c r="I41" i="30" s="1"/>
  <c r="G40" i="30"/>
  <c r="H40" i="30" s="1"/>
  <c r="J40" i="30" s="1"/>
  <c r="J41" i="30" s="1"/>
  <c r="I33" i="30"/>
  <c r="G33" i="30"/>
  <c r="H33" i="30" s="1"/>
  <c r="J33" i="30" s="1"/>
  <c r="I32" i="30"/>
  <c r="I34" i="30" s="1"/>
  <c r="G32" i="30"/>
  <c r="H32" i="30" s="1"/>
  <c r="J32" i="30" s="1"/>
  <c r="I25" i="30"/>
  <c r="G25" i="30"/>
  <c r="H25" i="30" s="1"/>
  <c r="J25" i="30" s="1"/>
  <c r="I24" i="30"/>
  <c r="G24" i="30"/>
  <c r="H24" i="30" s="1"/>
  <c r="J24" i="30" s="1"/>
  <c r="I23" i="30"/>
  <c r="H23" i="30"/>
  <c r="J23" i="30" s="1"/>
  <c r="G23" i="30"/>
  <c r="I22" i="30"/>
  <c r="H22" i="30"/>
  <c r="J22" i="30" s="1"/>
  <c r="G22" i="30"/>
  <c r="I21" i="30"/>
  <c r="G21" i="30"/>
  <c r="H21" i="30" s="1"/>
  <c r="J21" i="30" s="1"/>
  <c r="I20" i="30"/>
  <c r="H20" i="30"/>
  <c r="J20" i="30" s="1"/>
  <c r="G20" i="30"/>
  <c r="I19" i="30"/>
  <c r="G19" i="30"/>
  <c r="H19" i="30" s="1"/>
  <c r="J19" i="30" s="1"/>
  <c r="I12" i="30"/>
  <c r="G12" i="30"/>
  <c r="H12" i="30" s="1"/>
  <c r="J12" i="30" s="1"/>
  <c r="I11" i="30"/>
  <c r="G11" i="30"/>
  <c r="H11" i="30" s="1"/>
  <c r="J11" i="30" s="1"/>
  <c r="I10" i="30"/>
  <c r="G10" i="30"/>
  <c r="H10" i="30" s="1"/>
  <c r="J10" i="30" s="1"/>
  <c r="I9" i="30"/>
  <c r="G9" i="30"/>
  <c r="H9" i="30" s="1"/>
  <c r="J9" i="30" s="1"/>
  <c r="I8" i="30"/>
  <c r="G8" i="30"/>
  <c r="H8" i="30" s="1"/>
  <c r="J8" i="30" s="1"/>
  <c r="I7" i="30"/>
  <c r="G7" i="30"/>
  <c r="H7" i="30" s="1"/>
  <c r="J7" i="30" s="1"/>
  <c r="I6" i="30"/>
  <c r="G6" i="30"/>
  <c r="H6" i="30" s="1"/>
  <c r="J6" i="30" s="1"/>
  <c r="I5" i="30"/>
  <c r="G5" i="30"/>
  <c r="H5" i="30" s="1"/>
  <c r="J5" i="30" s="1"/>
  <c r="I4" i="30"/>
  <c r="G4" i="30"/>
  <c r="H4" i="30" s="1"/>
  <c r="J4" i="30" s="1"/>
  <c r="J46" i="29"/>
  <c r="I46" i="29"/>
  <c r="J45" i="29"/>
  <c r="I45" i="29"/>
  <c r="H45" i="29"/>
  <c r="G45" i="29"/>
  <c r="J44" i="29"/>
  <c r="I44" i="29"/>
  <c r="H44" i="29"/>
  <c r="G44" i="29"/>
  <c r="J43" i="29"/>
  <c r="I43" i="29"/>
  <c r="H43" i="29"/>
  <c r="G43" i="29"/>
  <c r="J37" i="29"/>
  <c r="I37" i="29"/>
  <c r="J36" i="29"/>
  <c r="I36" i="29"/>
  <c r="H36" i="29"/>
  <c r="G36" i="29"/>
  <c r="J35" i="29"/>
  <c r="I35" i="29"/>
  <c r="H35" i="29"/>
  <c r="G35" i="29"/>
  <c r="J34" i="29"/>
  <c r="I34" i="29"/>
  <c r="H34" i="29"/>
  <c r="G34" i="29"/>
  <c r="J32" i="29"/>
  <c r="I32" i="29"/>
  <c r="H32" i="29"/>
  <c r="G32" i="29"/>
  <c r="J31" i="29"/>
  <c r="I31" i="29"/>
  <c r="H31" i="29"/>
  <c r="G31" i="29"/>
  <c r="J30" i="29"/>
  <c r="I30" i="29"/>
  <c r="H30" i="29"/>
  <c r="G30" i="29"/>
  <c r="J29" i="29"/>
  <c r="I29" i="29"/>
  <c r="H29" i="29"/>
  <c r="G29" i="29"/>
  <c r="J28" i="29"/>
  <c r="I28" i="29"/>
  <c r="H28" i="29"/>
  <c r="G28" i="29"/>
  <c r="J27" i="29"/>
  <c r="I27" i="29"/>
  <c r="H27" i="29"/>
  <c r="G27" i="29"/>
  <c r="J26" i="29"/>
  <c r="I26" i="29"/>
  <c r="H26" i="29"/>
  <c r="G26" i="29"/>
  <c r="J20" i="29"/>
  <c r="I20" i="29"/>
  <c r="J19" i="29"/>
  <c r="I19" i="29"/>
  <c r="H19" i="29"/>
  <c r="G19" i="29"/>
  <c r="J18" i="29"/>
  <c r="I18" i="29"/>
  <c r="H18" i="29"/>
  <c r="G18" i="29"/>
  <c r="J17" i="29"/>
  <c r="I17" i="29"/>
  <c r="H17" i="29"/>
  <c r="G17" i="29"/>
  <c r="J16" i="29"/>
  <c r="I16" i="29"/>
  <c r="H16" i="29"/>
  <c r="G16" i="29"/>
  <c r="J10" i="29"/>
  <c r="I10" i="29"/>
  <c r="J9" i="29"/>
  <c r="I9" i="29"/>
  <c r="H9" i="29"/>
  <c r="G9" i="29"/>
  <c r="J8" i="29"/>
  <c r="I8" i="29"/>
  <c r="H8" i="29"/>
  <c r="G8" i="29"/>
  <c r="J7" i="29"/>
  <c r="I7" i="29"/>
  <c r="H7" i="29"/>
  <c r="G7" i="29"/>
  <c r="J6" i="29"/>
  <c r="I6" i="29"/>
  <c r="H6" i="29"/>
  <c r="G6" i="29"/>
  <c r="J5" i="29"/>
  <c r="I5" i="29"/>
  <c r="H5" i="29"/>
  <c r="G5" i="29"/>
  <c r="J4" i="29"/>
  <c r="I4" i="29"/>
  <c r="H4" i="29"/>
  <c r="G4" i="29"/>
  <c r="J129" i="28"/>
  <c r="I129" i="28"/>
  <c r="H129" i="28"/>
  <c r="G129" i="28"/>
  <c r="J124" i="28"/>
  <c r="I124" i="28"/>
  <c r="J123" i="28"/>
  <c r="I123" i="28"/>
  <c r="H123" i="28"/>
  <c r="G123" i="28"/>
  <c r="J122" i="28"/>
  <c r="I122" i="28"/>
  <c r="H122" i="28"/>
  <c r="G122" i="28"/>
  <c r="J121" i="28"/>
  <c r="I121" i="28"/>
  <c r="H121" i="28"/>
  <c r="G121" i="28"/>
  <c r="J115" i="28"/>
  <c r="I115" i="28"/>
  <c r="J114" i="28"/>
  <c r="I114" i="28"/>
  <c r="H114" i="28"/>
  <c r="G114" i="28"/>
  <c r="J108" i="28"/>
  <c r="I108" i="28"/>
  <c r="J107" i="28"/>
  <c r="I107" i="28"/>
  <c r="H107" i="28"/>
  <c r="G107" i="28"/>
  <c r="J101" i="28"/>
  <c r="I101" i="28"/>
  <c r="J100" i="28"/>
  <c r="I100" i="28"/>
  <c r="H100" i="28"/>
  <c r="G100" i="28"/>
  <c r="J94" i="28"/>
  <c r="I94" i="28"/>
  <c r="J93" i="28"/>
  <c r="I93" i="28"/>
  <c r="H93" i="28"/>
  <c r="G93" i="28"/>
  <c r="J87" i="28"/>
  <c r="I87" i="28"/>
  <c r="J86" i="28"/>
  <c r="I86" i="28"/>
  <c r="H86" i="28"/>
  <c r="G86" i="28"/>
  <c r="J78" i="28"/>
  <c r="I78" i="28"/>
  <c r="J77" i="28"/>
  <c r="I77" i="28"/>
  <c r="H77" i="28"/>
  <c r="G77" i="28"/>
  <c r="J72" i="28"/>
  <c r="I72" i="28"/>
  <c r="J71" i="28"/>
  <c r="I71" i="28"/>
  <c r="H71" i="28"/>
  <c r="G71" i="28"/>
  <c r="J65" i="28"/>
  <c r="I65" i="28"/>
  <c r="J64" i="28"/>
  <c r="I64" i="28"/>
  <c r="H64" i="28"/>
  <c r="G64" i="28"/>
  <c r="J58" i="28"/>
  <c r="I58" i="28"/>
  <c r="J57" i="28"/>
  <c r="I57" i="28"/>
  <c r="H57" i="28"/>
  <c r="G57" i="28"/>
  <c r="J56" i="28"/>
  <c r="I56" i="28"/>
  <c r="H56" i="28"/>
  <c r="G56" i="28"/>
  <c r="J55" i="28"/>
  <c r="I55" i="28"/>
  <c r="H55" i="28"/>
  <c r="G55" i="28"/>
  <c r="J49" i="28"/>
  <c r="I49" i="28"/>
  <c r="J48" i="28"/>
  <c r="I48" i="28"/>
  <c r="H48" i="28"/>
  <c r="G48" i="28"/>
  <c r="J42" i="28"/>
  <c r="I42" i="28"/>
  <c r="J41" i="28"/>
  <c r="I41" i="28"/>
  <c r="H41" i="28"/>
  <c r="G41" i="28"/>
  <c r="J35" i="28"/>
  <c r="I35" i="28"/>
  <c r="J34" i="28"/>
  <c r="I34" i="28"/>
  <c r="H34" i="28"/>
  <c r="G34" i="28"/>
  <c r="J29" i="28"/>
  <c r="I29" i="28"/>
  <c r="J28" i="28"/>
  <c r="I28" i="28"/>
  <c r="H28" i="28"/>
  <c r="G28" i="28"/>
  <c r="J27" i="28"/>
  <c r="I27" i="28"/>
  <c r="H27" i="28"/>
  <c r="G27" i="28"/>
  <c r="J26" i="28"/>
  <c r="I26" i="28"/>
  <c r="H26" i="28"/>
  <c r="G26" i="28"/>
  <c r="J25" i="28"/>
  <c r="I25" i="28"/>
  <c r="H25" i="28"/>
  <c r="G25" i="28"/>
  <c r="J24" i="28"/>
  <c r="I24" i="28"/>
  <c r="H24" i="28"/>
  <c r="G24" i="28"/>
  <c r="J23" i="28"/>
  <c r="I23" i="28"/>
  <c r="H23" i="28"/>
  <c r="G23" i="28"/>
  <c r="J22" i="28"/>
  <c r="I22" i="28"/>
  <c r="H22" i="28"/>
  <c r="G22" i="28"/>
  <c r="J16" i="28"/>
  <c r="I16" i="28"/>
  <c r="J15" i="28"/>
  <c r="I15" i="28"/>
  <c r="H15" i="28"/>
  <c r="G15" i="28"/>
  <c r="J14" i="28"/>
  <c r="I14" i="28"/>
  <c r="H14" i="28"/>
  <c r="G14" i="28"/>
  <c r="J13" i="28"/>
  <c r="I13" i="28"/>
  <c r="H13" i="28"/>
  <c r="G13" i="28"/>
  <c r="J12" i="28"/>
  <c r="I12" i="28"/>
  <c r="H12" i="28"/>
  <c r="G12" i="28"/>
  <c r="J11" i="28"/>
  <c r="I11" i="28"/>
  <c r="H11" i="28"/>
  <c r="G11" i="28"/>
  <c r="J5" i="28"/>
  <c r="I5" i="28"/>
  <c r="J4" i="28"/>
  <c r="I4" i="28"/>
  <c r="H4" i="28"/>
  <c r="G4" i="28"/>
  <c r="J145" i="27"/>
  <c r="I145" i="27"/>
  <c r="H145" i="27"/>
  <c r="G145" i="27"/>
  <c r="J144" i="27"/>
  <c r="I144" i="27"/>
  <c r="H144" i="27"/>
  <c r="G144" i="27"/>
  <c r="J142" i="27"/>
  <c r="I142" i="27"/>
  <c r="H142" i="27"/>
  <c r="G142" i="27"/>
  <c r="J141" i="27"/>
  <c r="I141" i="27"/>
  <c r="H141" i="27"/>
  <c r="G141" i="27"/>
  <c r="J140" i="27"/>
  <c r="I140" i="27"/>
  <c r="H140" i="27"/>
  <c r="G140" i="27"/>
  <c r="J139" i="27"/>
  <c r="I139" i="27"/>
  <c r="H139" i="27"/>
  <c r="G139" i="27"/>
  <c r="J138" i="27"/>
  <c r="I138" i="27"/>
  <c r="H138" i="27"/>
  <c r="G138" i="27"/>
  <c r="J137" i="27"/>
  <c r="I137" i="27"/>
  <c r="H137" i="27"/>
  <c r="G137" i="27"/>
  <c r="J131" i="27"/>
  <c r="I131" i="27"/>
  <c r="J130" i="27"/>
  <c r="I130" i="27"/>
  <c r="H130" i="27"/>
  <c r="G130" i="27"/>
  <c r="J129" i="27"/>
  <c r="I129" i="27"/>
  <c r="H129" i="27"/>
  <c r="G129" i="27"/>
  <c r="J128" i="27"/>
  <c r="I128" i="27"/>
  <c r="H128" i="27"/>
  <c r="G128" i="27"/>
  <c r="J126" i="27"/>
  <c r="I126" i="27"/>
  <c r="H126" i="27"/>
  <c r="G126" i="27"/>
  <c r="J125" i="27"/>
  <c r="I125" i="27"/>
  <c r="H125" i="27"/>
  <c r="G125" i="27"/>
  <c r="J124" i="27"/>
  <c r="I124" i="27"/>
  <c r="H124" i="27"/>
  <c r="G124" i="27"/>
  <c r="J122" i="27"/>
  <c r="I122" i="27"/>
  <c r="H122" i="27"/>
  <c r="G122" i="27"/>
  <c r="J121" i="27"/>
  <c r="I121" i="27"/>
  <c r="H121" i="27"/>
  <c r="G121" i="27"/>
  <c r="J120" i="27"/>
  <c r="I120" i="27"/>
  <c r="H120" i="27"/>
  <c r="G120" i="27"/>
  <c r="J114" i="27"/>
  <c r="I114" i="27"/>
  <c r="J113" i="27"/>
  <c r="I113" i="27"/>
  <c r="H113" i="27"/>
  <c r="G113" i="27"/>
  <c r="J112" i="27"/>
  <c r="I112" i="27"/>
  <c r="H112" i="27"/>
  <c r="G112" i="27"/>
  <c r="J111" i="27"/>
  <c r="I111" i="27"/>
  <c r="H111" i="27"/>
  <c r="G111" i="27"/>
  <c r="J110" i="27"/>
  <c r="I110" i="27"/>
  <c r="H110" i="27"/>
  <c r="G110" i="27"/>
  <c r="J109" i="27"/>
  <c r="I109" i="27"/>
  <c r="H109" i="27"/>
  <c r="G109" i="27"/>
  <c r="J108" i="27"/>
  <c r="I108" i="27"/>
  <c r="H108" i="27"/>
  <c r="G108" i="27"/>
  <c r="J107" i="27"/>
  <c r="I107" i="27"/>
  <c r="H107" i="27"/>
  <c r="G107" i="27"/>
  <c r="J106" i="27"/>
  <c r="I106" i="27"/>
  <c r="H106" i="27"/>
  <c r="G106" i="27"/>
  <c r="J105" i="27"/>
  <c r="I105" i="27"/>
  <c r="H105" i="27"/>
  <c r="G105" i="27"/>
  <c r="J104" i="27"/>
  <c r="I104" i="27"/>
  <c r="H104" i="27"/>
  <c r="G104" i="27"/>
  <c r="J103" i="27"/>
  <c r="I103" i="27"/>
  <c r="H103" i="27"/>
  <c r="G103" i="27"/>
  <c r="J97" i="27"/>
  <c r="I97" i="27"/>
  <c r="J96" i="27"/>
  <c r="I96" i="27"/>
  <c r="H96" i="27"/>
  <c r="G96" i="27"/>
  <c r="J95" i="27"/>
  <c r="I95" i="27"/>
  <c r="H95" i="27"/>
  <c r="G95" i="27"/>
  <c r="J94" i="27"/>
  <c r="I94" i="27"/>
  <c r="H94" i="27"/>
  <c r="G94" i="27"/>
  <c r="J93" i="27"/>
  <c r="I93" i="27"/>
  <c r="H93" i="27"/>
  <c r="G93" i="27"/>
  <c r="J92" i="27"/>
  <c r="I92" i="27"/>
  <c r="H92" i="27"/>
  <c r="G92" i="27"/>
  <c r="J91" i="27"/>
  <c r="I91" i="27"/>
  <c r="H91" i="27"/>
  <c r="G91" i="27"/>
  <c r="J90" i="27"/>
  <c r="I90" i="27"/>
  <c r="H90" i="27"/>
  <c r="G90" i="27"/>
  <c r="J89" i="27"/>
  <c r="I89" i="27"/>
  <c r="H89" i="27"/>
  <c r="G89" i="27"/>
  <c r="J88" i="27"/>
  <c r="I88" i="27"/>
  <c r="H88" i="27"/>
  <c r="G88" i="27"/>
  <c r="J87" i="27"/>
  <c r="I87" i="27"/>
  <c r="H87" i="27"/>
  <c r="G87" i="27"/>
  <c r="J86" i="27"/>
  <c r="I86" i="27"/>
  <c r="H86" i="27"/>
  <c r="G86" i="27"/>
  <c r="J85" i="27"/>
  <c r="I85" i="27"/>
  <c r="H85" i="27"/>
  <c r="G85" i="27"/>
  <c r="J84" i="27"/>
  <c r="I84" i="27"/>
  <c r="H84" i="27"/>
  <c r="G84" i="27"/>
  <c r="J83" i="27"/>
  <c r="I83" i="27"/>
  <c r="H83" i="27"/>
  <c r="G83" i="27"/>
  <c r="J77" i="27"/>
  <c r="I77" i="27"/>
  <c r="J76" i="27"/>
  <c r="I76" i="27"/>
  <c r="H76" i="27"/>
  <c r="G76" i="27"/>
  <c r="J75" i="27"/>
  <c r="I75" i="27"/>
  <c r="H75" i="27"/>
  <c r="G75" i="27"/>
  <c r="J69" i="27"/>
  <c r="I69" i="27"/>
  <c r="J68" i="27"/>
  <c r="I68" i="27"/>
  <c r="H68" i="27"/>
  <c r="G68" i="27"/>
  <c r="J67" i="27"/>
  <c r="I67" i="27"/>
  <c r="H67" i="27"/>
  <c r="G67" i="27"/>
  <c r="J66" i="27"/>
  <c r="I66" i="27"/>
  <c r="H66" i="27"/>
  <c r="G66" i="27"/>
  <c r="J65" i="27"/>
  <c r="I65" i="27"/>
  <c r="H65" i="27"/>
  <c r="G65" i="27"/>
  <c r="J64" i="27"/>
  <c r="I64" i="27"/>
  <c r="H64" i="27"/>
  <c r="G64" i="27"/>
  <c r="J63" i="27"/>
  <c r="I63" i="27"/>
  <c r="H63" i="27"/>
  <c r="G63" i="27"/>
  <c r="J62" i="27"/>
  <c r="I62" i="27"/>
  <c r="H62" i="27"/>
  <c r="G62" i="27"/>
  <c r="J61" i="27"/>
  <c r="I61" i="27"/>
  <c r="H61" i="27"/>
  <c r="G61" i="27"/>
  <c r="J60" i="27"/>
  <c r="I60" i="27"/>
  <c r="H60" i="27"/>
  <c r="G60" i="27"/>
  <c r="J54" i="27"/>
  <c r="I54" i="27"/>
  <c r="J53" i="27"/>
  <c r="I53" i="27"/>
  <c r="H53" i="27"/>
  <c r="G53" i="27"/>
  <c r="J52" i="27"/>
  <c r="I52" i="27"/>
  <c r="H52" i="27"/>
  <c r="G52" i="27"/>
  <c r="J51" i="27"/>
  <c r="I51" i="27"/>
  <c r="H51" i="27"/>
  <c r="G51" i="27"/>
  <c r="J50" i="27"/>
  <c r="I50" i="27"/>
  <c r="H50" i="27"/>
  <c r="G50" i="27"/>
  <c r="J44" i="27"/>
  <c r="I44" i="27"/>
  <c r="J43" i="27"/>
  <c r="I43" i="27"/>
  <c r="H43" i="27"/>
  <c r="G43" i="27"/>
  <c r="J42" i="27"/>
  <c r="I42" i="27"/>
  <c r="H42" i="27"/>
  <c r="G42" i="27"/>
  <c r="J41" i="27"/>
  <c r="I41" i="27"/>
  <c r="H41" i="27"/>
  <c r="G41" i="27"/>
  <c r="J40" i="27"/>
  <c r="I40" i="27"/>
  <c r="H40" i="27"/>
  <c r="G40" i="27"/>
  <c r="J34" i="27"/>
  <c r="I34" i="27"/>
  <c r="J33" i="27"/>
  <c r="I33" i="27"/>
  <c r="H33" i="27"/>
  <c r="G33" i="27"/>
  <c r="J32" i="27"/>
  <c r="I32" i="27"/>
  <c r="H32" i="27"/>
  <c r="G32" i="27"/>
  <c r="J31" i="27"/>
  <c r="I31" i="27"/>
  <c r="H31" i="27"/>
  <c r="G31" i="27"/>
  <c r="J30" i="27"/>
  <c r="I30" i="27"/>
  <c r="H30" i="27"/>
  <c r="G30" i="27"/>
  <c r="J29" i="27"/>
  <c r="I29" i="27"/>
  <c r="H29" i="27"/>
  <c r="G29" i="27"/>
  <c r="J28" i="27"/>
  <c r="I28" i="27"/>
  <c r="H28" i="27"/>
  <c r="G28" i="27"/>
  <c r="J27" i="27"/>
  <c r="I27" i="27"/>
  <c r="H27" i="27"/>
  <c r="G27" i="27"/>
  <c r="J21" i="27"/>
  <c r="I21" i="27"/>
  <c r="J20" i="27"/>
  <c r="I20" i="27"/>
  <c r="H20" i="27"/>
  <c r="G20" i="27"/>
  <c r="J19" i="27"/>
  <c r="I19" i="27"/>
  <c r="H19" i="27"/>
  <c r="G19" i="27"/>
  <c r="J18" i="27"/>
  <c r="I18" i="27"/>
  <c r="H18" i="27"/>
  <c r="G18" i="27"/>
  <c r="J17" i="27"/>
  <c r="I17" i="27"/>
  <c r="H17" i="27"/>
  <c r="G17" i="27"/>
  <c r="J16" i="27"/>
  <c r="I16" i="27"/>
  <c r="H16" i="27"/>
  <c r="G16" i="27"/>
  <c r="J10" i="27"/>
  <c r="I10" i="27"/>
  <c r="J9" i="27"/>
  <c r="I9" i="27"/>
  <c r="H9" i="27"/>
  <c r="G9" i="27"/>
  <c r="J8" i="27"/>
  <c r="I8" i="27"/>
  <c r="H8" i="27"/>
  <c r="G8" i="27"/>
  <c r="J7" i="27"/>
  <c r="I7" i="27"/>
  <c r="H7" i="27"/>
  <c r="G7" i="27"/>
  <c r="J5" i="27"/>
  <c r="I5" i="27"/>
  <c r="H5" i="27"/>
  <c r="G5" i="27"/>
  <c r="J4" i="27"/>
  <c r="I4" i="27"/>
  <c r="H4" i="27"/>
  <c r="G4" i="27"/>
  <c r="J113" i="26"/>
  <c r="I113" i="26"/>
  <c r="J112" i="26"/>
  <c r="I112" i="26"/>
  <c r="H112" i="26"/>
  <c r="G112" i="26"/>
  <c r="J107" i="26"/>
  <c r="I107" i="26"/>
  <c r="J106" i="26"/>
  <c r="I106" i="26"/>
  <c r="H106" i="26"/>
  <c r="G106" i="26"/>
  <c r="J100" i="26"/>
  <c r="I100" i="26"/>
  <c r="J99" i="26"/>
  <c r="I99" i="26"/>
  <c r="H99" i="26"/>
  <c r="G99" i="26"/>
  <c r="J94" i="26"/>
  <c r="I94" i="26"/>
  <c r="J93" i="26"/>
  <c r="I93" i="26"/>
  <c r="H93" i="26"/>
  <c r="G93" i="26"/>
  <c r="J87" i="26"/>
  <c r="I87" i="26"/>
  <c r="J86" i="26"/>
  <c r="I86" i="26"/>
  <c r="H86" i="26"/>
  <c r="G86" i="26"/>
  <c r="J80" i="26"/>
  <c r="I80" i="26"/>
  <c r="J79" i="26"/>
  <c r="I79" i="26"/>
  <c r="H79" i="26"/>
  <c r="G79" i="26"/>
  <c r="J78" i="26"/>
  <c r="I78" i="26"/>
  <c r="H78" i="26"/>
  <c r="G78" i="26"/>
  <c r="J77" i="26"/>
  <c r="I77" i="26"/>
  <c r="H77" i="26"/>
  <c r="G77" i="26"/>
  <c r="J71" i="26"/>
  <c r="I71" i="26"/>
  <c r="J70" i="26"/>
  <c r="I70" i="26"/>
  <c r="H70" i="26"/>
  <c r="G70" i="26"/>
  <c r="J69" i="26"/>
  <c r="I69" i="26"/>
  <c r="H69" i="26"/>
  <c r="G69" i="26"/>
  <c r="J63" i="26"/>
  <c r="I63" i="26"/>
  <c r="J62" i="26"/>
  <c r="I62" i="26"/>
  <c r="H62" i="26"/>
  <c r="G62" i="26"/>
  <c r="J56" i="26"/>
  <c r="I56" i="26"/>
  <c r="J55" i="26"/>
  <c r="I55" i="26"/>
  <c r="H55" i="26"/>
  <c r="G55" i="26"/>
  <c r="J54" i="26"/>
  <c r="I54" i="26"/>
  <c r="H54" i="26"/>
  <c r="G54" i="26"/>
  <c r="J48" i="26"/>
  <c r="I48" i="26"/>
  <c r="J47" i="26"/>
  <c r="I47" i="26"/>
  <c r="H47" i="26"/>
  <c r="G47" i="26"/>
  <c r="J41" i="26"/>
  <c r="I41" i="26"/>
  <c r="J40" i="26"/>
  <c r="I40" i="26"/>
  <c r="H40" i="26"/>
  <c r="G40" i="26"/>
  <c r="J34" i="26"/>
  <c r="I34" i="26"/>
  <c r="J33" i="26"/>
  <c r="I33" i="26"/>
  <c r="H33" i="26"/>
  <c r="G33" i="26"/>
  <c r="J32" i="26"/>
  <c r="I32" i="26"/>
  <c r="H32" i="26"/>
  <c r="G32" i="26"/>
  <c r="J26" i="26"/>
  <c r="I26" i="26"/>
  <c r="J25" i="26"/>
  <c r="I25" i="26"/>
  <c r="H25" i="26"/>
  <c r="G25" i="26"/>
  <c r="J24" i="26"/>
  <c r="I24" i="26"/>
  <c r="H24" i="26"/>
  <c r="G24" i="26"/>
  <c r="J18" i="26"/>
  <c r="I18" i="26"/>
  <c r="J17" i="26"/>
  <c r="I17" i="26"/>
  <c r="H17" i="26"/>
  <c r="G17" i="26"/>
  <c r="J16" i="26"/>
  <c r="I16" i="26"/>
  <c r="H16" i="26"/>
  <c r="G16" i="26"/>
  <c r="J15" i="26"/>
  <c r="I15" i="26"/>
  <c r="H15" i="26"/>
  <c r="G15" i="26"/>
  <c r="J9" i="26"/>
  <c r="I9" i="26"/>
  <c r="J8" i="26"/>
  <c r="I8" i="26"/>
  <c r="H8" i="26"/>
  <c r="G8" i="26"/>
  <c r="J7" i="26"/>
  <c r="I7" i="26"/>
  <c r="H7" i="26"/>
  <c r="G7" i="26"/>
  <c r="J6" i="26"/>
  <c r="I6" i="26"/>
  <c r="H6" i="26"/>
  <c r="G6" i="26"/>
  <c r="J5" i="26"/>
  <c r="I5" i="26"/>
  <c r="H5" i="26"/>
  <c r="G5" i="26"/>
  <c r="J4" i="26"/>
  <c r="I4" i="26"/>
  <c r="H4" i="26"/>
  <c r="G4" i="26"/>
  <c r="J52" i="25"/>
  <c r="I52" i="25"/>
  <c r="J51" i="25"/>
  <c r="I51" i="25"/>
  <c r="H51" i="25"/>
  <c r="G51" i="25"/>
  <c r="J50" i="25"/>
  <c r="I50" i="25"/>
  <c r="H50" i="25"/>
  <c r="G50" i="25"/>
  <c r="J49" i="25"/>
  <c r="I49" i="25"/>
  <c r="H49" i="25"/>
  <c r="G49" i="25"/>
  <c r="J48" i="25"/>
  <c r="I48" i="25"/>
  <c r="H48" i="25"/>
  <c r="G48" i="25"/>
  <c r="J47" i="25"/>
  <c r="I47" i="25"/>
  <c r="H47" i="25"/>
  <c r="G47" i="25"/>
  <c r="J46" i="25"/>
  <c r="I46" i="25"/>
  <c r="H46" i="25"/>
  <c r="G46" i="25"/>
  <c r="J41" i="25"/>
  <c r="I41" i="25"/>
  <c r="J40" i="25"/>
  <c r="I40" i="25"/>
  <c r="H40" i="25"/>
  <c r="G40" i="25"/>
  <c r="J39" i="25"/>
  <c r="I39" i="25"/>
  <c r="H39" i="25"/>
  <c r="G39" i="25"/>
  <c r="J38" i="25"/>
  <c r="I38" i="25"/>
  <c r="H38" i="25"/>
  <c r="G38" i="25"/>
  <c r="J37" i="25"/>
  <c r="I37" i="25"/>
  <c r="H37" i="25"/>
  <c r="G37" i="25"/>
  <c r="J30" i="25"/>
  <c r="I30" i="25"/>
  <c r="J29" i="25"/>
  <c r="I29" i="25"/>
  <c r="H29" i="25"/>
  <c r="G29" i="25"/>
  <c r="J28" i="25"/>
  <c r="I28" i="25"/>
  <c r="H28" i="25"/>
  <c r="G28" i="25"/>
  <c r="J22" i="25"/>
  <c r="I22" i="25"/>
  <c r="J21" i="25"/>
  <c r="I21" i="25"/>
  <c r="H21" i="25"/>
  <c r="G21" i="25"/>
  <c r="J15" i="25"/>
  <c r="I15" i="25"/>
  <c r="J14" i="25"/>
  <c r="I14" i="25"/>
  <c r="H14" i="25"/>
  <c r="G14" i="25"/>
  <c r="J13" i="25"/>
  <c r="I13" i="25"/>
  <c r="H13" i="25"/>
  <c r="G13" i="25"/>
  <c r="J7" i="25"/>
  <c r="I7" i="25"/>
  <c r="J6" i="25"/>
  <c r="I6" i="25"/>
  <c r="H6" i="25"/>
  <c r="G6" i="25"/>
  <c r="J5" i="25"/>
  <c r="I5" i="25"/>
  <c r="H5" i="25"/>
  <c r="G5" i="25"/>
  <c r="J4" i="25"/>
  <c r="I4" i="25"/>
  <c r="H4" i="25"/>
  <c r="G4" i="25"/>
  <c r="J330" i="24"/>
  <c r="I330" i="24"/>
  <c r="J329" i="24"/>
  <c r="I329" i="24"/>
  <c r="H329" i="24"/>
  <c r="G329" i="24"/>
  <c r="J328" i="24"/>
  <c r="I328" i="24"/>
  <c r="H328" i="24"/>
  <c r="G328" i="24"/>
  <c r="J327" i="24"/>
  <c r="I327" i="24"/>
  <c r="H327" i="24"/>
  <c r="G327" i="24"/>
  <c r="J326" i="24"/>
  <c r="I326" i="24"/>
  <c r="H326" i="24"/>
  <c r="G326" i="24"/>
  <c r="J319" i="24"/>
  <c r="I319" i="24"/>
  <c r="J318" i="24"/>
  <c r="I318" i="24"/>
  <c r="H318" i="24"/>
  <c r="G318" i="24"/>
  <c r="J307" i="24"/>
  <c r="I307" i="24"/>
  <c r="J303" i="24"/>
  <c r="I303" i="24"/>
  <c r="H303" i="24"/>
  <c r="G303" i="24"/>
  <c r="J298" i="24"/>
  <c r="I298" i="24"/>
  <c r="J297" i="24"/>
  <c r="I297" i="24"/>
  <c r="H297" i="24"/>
  <c r="G297" i="24"/>
  <c r="J296" i="24"/>
  <c r="I296" i="24"/>
  <c r="H296" i="24"/>
  <c r="G296" i="24"/>
  <c r="J295" i="24"/>
  <c r="I295" i="24"/>
  <c r="H295" i="24"/>
  <c r="G295" i="24"/>
  <c r="J294" i="24"/>
  <c r="I294" i="24"/>
  <c r="H294" i="24"/>
  <c r="G294" i="24"/>
  <c r="J278" i="24"/>
  <c r="I278" i="24"/>
  <c r="J277" i="24"/>
  <c r="I277" i="24"/>
  <c r="H277" i="24"/>
  <c r="G277" i="24"/>
  <c r="J263" i="24"/>
  <c r="I263" i="24"/>
  <c r="J262" i="24"/>
  <c r="I262" i="24"/>
  <c r="H262" i="24"/>
  <c r="G262" i="24"/>
  <c r="J256" i="24"/>
  <c r="I256" i="24"/>
  <c r="J255" i="24"/>
  <c r="I255" i="24"/>
  <c r="H255" i="24"/>
  <c r="G255" i="24"/>
  <c r="J249" i="24"/>
  <c r="I249" i="24"/>
  <c r="J248" i="24"/>
  <c r="I248" i="24"/>
  <c r="H248" i="24"/>
  <c r="G248" i="24"/>
  <c r="J242" i="24"/>
  <c r="I242" i="24"/>
  <c r="J241" i="24"/>
  <c r="I241" i="24"/>
  <c r="H241" i="24"/>
  <c r="G241" i="24"/>
  <c r="J235" i="24"/>
  <c r="I235" i="24"/>
  <c r="J234" i="24"/>
  <c r="I234" i="24"/>
  <c r="H234" i="24"/>
  <c r="G234" i="24"/>
  <c r="J228" i="24"/>
  <c r="I228" i="24"/>
  <c r="J227" i="24"/>
  <c r="I227" i="24"/>
  <c r="H227" i="24"/>
  <c r="G227" i="24"/>
  <c r="J226" i="24"/>
  <c r="I226" i="24"/>
  <c r="H226" i="24"/>
  <c r="G226" i="24"/>
  <c r="J225" i="24"/>
  <c r="I225" i="24"/>
  <c r="H225" i="24"/>
  <c r="G225" i="24"/>
  <c r="J224" i="24"/>
  <c r="I224" i="24"/>
  <c r="H224" i="24"/>
  <c r="G224" i="24"/>
  <c r="J223" i="24"/>
  <c r="I223" i="24"/>
  <c r="H223" i="24"/>
  <c r="G223" i="24"/>
  <c r="J222" i="24"/>
  <c r="I222" i="24"/>
  <c r="H222" i="24"/>
  <c r="G222" i="24"/>
  <c r="J221" i="24"/>
  <c r="I221" i="24"/>
  <c r="H221" i="24"/>
  <c r="G221" i="24"/>
  <c r="J215" i="24"/>
  <c r="I215" i="24"/>
  <c r="J214" i="24"/>
  <c r="I214" i="24"/>
  <c r="H214" i="24"/>
  <c r="G214" i="24"/>
  <c r="J208" i="24"/>
  <c r="I208" i="24"/>
  <c r="J207" i="24"/>
  <c r="I207" i="24"/>
  <c r="H207" i="24"/>
  <c r="G207" i="24"/>
  <c r="J206" i="24"/>
  <c r="I206" i="24"/>
  <c r="H206" i="24"/>
  <c r="G206" i="24"/>
  <c r="J200" i="24"/>
  <c r="I200" i="24"/>
  <c r="J199" i="24"/>
  <c r="I199" i="24"/>
  <c r="H199" i="24"/>
  <c r="G199" i="24"/>
  <c r="J198" i="24"/>
  <c r="I198" i="24"/>
  <c r="H198" i="24"/>
  <c r="G198" i="24"/>
  <c r="J197" i="24"/>
  <c r="I197" i="24"/>
  <c r="H197" i="24"/>
  <c r="G197" i="24"/>
  <c r="J196" i="24"/>
  <c r="I196" i="24"/>
  <c r="H196" i="24"/>
  <c r="G196" i="24"/>
  <c r="J195" i="24"/>
  <c r="I195" i="24"/>
  <c r="H195" i="24"/>
  <c r="G195" i="24"/>
  <c r="J189" i="24"/>
  <c r="I189" i="24"/>
  <c r="J188" i="24"/>
  <c r="I188" i="24"/>
  <c r="H188" i="24"/>
  <c r="G188" i="24"/>
  <c r="J187" i="24"/>
  <c r="I187" i="24"/>
  <c r="H187" i="24"/>
  <c r="G187" i="24"/>
  <c r="J186" i="24"/>
  <c r="I186" i="24"/>
  <c r="H186" i="24"/>
  <c r="G186" i="24"/>
  <c r="J185" i="24"/>
  <c r="I185" i="24"/>
  <c r="H185" i="24"/>
  <c r="G185" i="24"/>
  <c r="J184" i="24"/>
  <c r="I184" i="24"/>
  <c r="H184" i="24"/>
  <c r="G184" i="24"/>
  <c r="J178" i="24"/>
  <c r="I178" i="24"/>
  <c r="J177" i="24"/>
  <c r="I177" i="24"/>
  <c r="H177" i="24"/>
  <c r="G177" i="24"/>
  <c r="J176" i="24"/>
  <c r="I176" i="24"/>
  <c r="H176" i="24"/>
  <c r="G176" i="24"/>
  <c r="J175" i="24"/>
  <c r="I175" i="24"/>
  <c r="H175" i="24"/>
  <c r="G175" i="24"/>
  <c r="J174" i="24"/>
  <c r="I174" i="24"/>
  <c r="H174" i="24"/>
  <c r="G174" i="24"/>
  <c r="J168" i="24"/>
  <c r="I168" i="24"/>
  <c r="J167" i="24"/>
  <c r="I167" i="24"/>
  <c r="H167" i="24"/>
  <c r="G167" i="24"/>
  <c r="J166" i="24"/>
  <c r="I166" i="24"/>
  <c r="H166" i="24"/>
  <c r="G166" i="24"/>
  <c r="J160" i="24"/>
  <c r="I160" i="24"/>
  <c r="J159" i="24"/>
  <c r="I159" i="24"/>
  <c r="H159" i="24"/>
  <c r="G159" i="24"/>
  <c r="J158" i="24"/>
  <c r="I158" i="24"/>
  <c r="H158" i="24"/>
  <c r="G158" i="24"/>
  <c r="J157" i="24"/>
  <c r="I157" i="24"/>
  <c r="H157" i="24"/>
  <c r="G157" i="24"/>
  <c r="J156" i="24"/>
  <c r="I156" i="24"/>
  <c r="H156" i="24"/>
  <c r="G156" i="24"/>
  <c r="J150" i="24"/>
  <c r="I150" i="24"/>
  <c r="J149" i="24"/>
  <c r="I149" i="24"/>
  <c r="H149" i="24"/>
  <c r="G149" i="24"/>
  <c r="J148" i="24"/>
  <c r="I148" i="24"/>
  <c r="H148" i="24"/>
  <c r="G148" i="24"/>
  <c r="J142" i="24"/>
  <c r="I142" i="24"/>
  <c r="J141" i="24"/>
  <c r="I141" i="24"/>
  <c r="H141" i="24"/>
  <c r="G141" i="24"/>
  <c r="J140" i="24"/>
  <c r="I140" i="24"/>
  <c r="H140" i="24"/>
  <c r="G140" i="24"/>
  <c r="J139" i="24"/>
  <c r="I139" i="24"/>
  <c r="H139" i="24"/>
  <c r="G139" i="24"/>
  <c r="J138" i="24"/>
  <c r="I138" i="24"/>
  <c r="H138" i="24"/>
  <c r="G138" i="24"/>
  <c r="J132" i="24"/>
  <c r="I132" i="24"/>
  <c r="J131" i="24"/>
  <c r="I131" i="24"/>
  <c r="H131" i="24"/>
  <c r="G131" i="24"/>
  <c r="J130" i="24"/>
  <c r="I130" i="24"/>
  <c r="H130" i="24"/>
  <c r="G130" i="24"/>
  <c r="J124" i="24"/>
  <c r="I124" i="24"/>
  <c r="J123" i="24"/>
  <c r="I123" i="24"/>
  <c r="H123" i="24"/>
  <c r="G123" i="24"/>
  <c r="J122" i="24"/>
  <c r="I122" i="24"/>
  <c r="H122" i="24"/>
  <c r="G122" i="24"/>
  <c r="J121" i="24"/>
  <c r="I121" i="24"/>
  <c r="H121" i="24"/>
  <c r="G121" i="24"/>
  <c r="J115" i="24"/>
  <c r="I115" i="24"/>
  <c r="J114" i="24"/>
  <c r="I114" i="24"/>
  <c r="H114" i="24"/>
  <c r="G114" i="24"/>
  <c r="J113" i="24"/>
  <c r="I113" i="24"/>
  <c r="H113" i="24"/>
  <c r="G113" i="24"/>
  <c r="J112" i="24"/>
  <c r="I112" i="24"/>
  <c r="H112" i="24"/>
  <c r="G112" i="24"/>
  <c r="J111" i="24"/>
  <c r="I111" i="24"/>
  <c r="H111" i="24"/>
  <c r="G111" i="24"/>
  <c r="J105" i="24"/>
  <c r="I105" i="24"/>
  <c r="J104" i="24"/>
  <c r="I104" i="24"/>
  <c r="H104" i="24"/>
  <c r="G104" i="24"/>
  <c r="J103" i="24"/>
  <c r="I103" i="24"/>
  <c r="H103" i="24"/>
  <c r="G103" i="24"/>
  <c r="J102" i="24"/>
  <c r="I102" i="24"/>
  <c r="H102" i="24"/>
  <c r="G102" i="24"/>
  <c r="J101" i="24"/>
  <c r="I101" i="24"/>
  <c r="H101" i="24"/>
  <c r="G101" i="24"/>
  <c r="J100" i="24"/>
  <c r="I100" i="24"/>
  <c r="H100" i="24"/>
  <c r="G100" i="24"/>
  <c r="J99" i="24"/>
  <c r="I99" i="24"/>
  <c r="H99" i="24"/>
  <c r="G99" i="24"/>
  <c r="J93" i="24"/>
  <c r="I93" i="24"/>
  <c r="J92" i="24"/>
  <c r="I92" i="24"/>
  <c r="H92" i="24"/>
  <c r="G92" i="24"/>
  <c r="J91" i="24"/>
  <c r="I91" i="24"/>
  <c r="H91" i="24"/>
  <c r="G91" i="24"/>
  <c r="J90" i="24"/>
  <c r="I90" i="24"/>
  <c r="H90" i="24"/>
  <c r="G90" i="24"/>
  <c r="J89" i="24"/>
  <c r="I89" i="24"/>
  <c r="H89" i="24"/>
  <c r="G89" i="24"/>
  <c r="J88" i="24"/>
  <c r="I88" i="24"/>
  <c r="H88" i="24"/>
  <c r="G88" i="24"/>
  <c r="J87" i="24"/>
  <c r="I87" i="24"/>
  <c r="H87" i="24"/>
  <c r="G87" i="24"/>
  <c r="J86" i="24"/>
  <c r="I86" i="24"/>
  <c r="H86" i="24"/>
  <c r="G86" i="24"/>
  <c r="J79" i="24"/>
  <c r="I79" i="24"/>
  <c r="J78" i="24"/>
  <c r="I78" i="24"/>
  <c r="H78" i="24"/>
  <c r="G78" i="24"/>
  <c r="J77" i="24"/>
  <c r="I77" i="24"/>
  <c r="H77" i="24"/>
  <c r="G77" i="24"/>
  <c r="J76" i="24"/>
  <c r="I76" i="24"/>
  <c r="H76" i="24"/>
  <c r="G76" i="24"/>
  <c r="J75" i="24"/>
  <c r="I75" i="24"/>
  <c r="H75" i="24"/>
  <c r="G75" i="24"/>
  <c r="J74" i="24"/>
  <c r="I74" i="24"/>
  <c r="H74" i="24"/>
  <c r="G74" i="24"/>
  <c r="J73" i="24"/>
  <c r="I73" i="24"/>
  <c r="H73" i="24"/>
  <c r="G73" i="24"/>
  <c r="J67" i="24"/>
  <c r="I67" i="24"/>
  <c r="J66" i="24"/>
  <c r="I66" i="24"/>
  <c r="H66" i="24"/>
  <c r="G66" i="24"/>
  <c r="J65" i="24"/>
  <c r="I65" i="24"/>
  <c r="H65" i="24"/>
  <c r="G65" i="24"/>
  <c r="J64" i="24"/>
  <c r="I64" i="24"/>
  <c r="H64" i="24"/>
  <c r="G64" i="24"/>
  <c r="J63" i="24"/>
  <c r="I63" i="24"/>
  <c r="H63" i="24"/>
  <c r="G63" i="24"/>
  <c r="J62" i="24"/>
  <c r="I62" i="24"/>
  <c r="H62" i="24"/>
  <c r="G62" i="24"/>
  <c r="J61" i="24"/>
  <c r="I61" i="24"/>
  <c r="H61" i="24"/>
  <c r="G61" i="24"/>
  <c r="J55" i="24"/>
  <c r="I55" i="24"/>
  <c r="J54" i="24"/>
  <c r="I54" i="24"/>
  <c r="H54" i="24"/>
  <c r="G54" i="24"/>
  <c r="J53" i="24"/>
  <c r="I53" i="24"/>
  <c r="H53" i="24"/>
  <c r="G53" i="24"/>
  <c r="J47" i="24"/>
  <c r="I47" i="24"/>
  <c r="J46" i="24"/>
  <c r="I46" i="24"/>
  <c r="H46" i="24"/>
  <c r="G46" i="24"/>
  <c r="J40" i="24"/>
  <c r="I40" i="24"/>
  <c r="J39" i="24"/>
  <c r="I39" i="24"/>
  <c r="H39" i="24"/>
  <c r="G39" i="24"/>
  <c r="J38" i="24"/>
  <c r="I38" i="24"/>
  <c r="H38" i="24"/>
  <c r="G38" i="24"/>
  <c r="J37" i="24"/>
  <c r="I37" i="24"/>
  <c r="H37" i="24"/>
  <c r="G37" i="24"/>
  <c r="J36" i="24"/>
  <c r="I36" i="24"/>
  <c r="H36" i="24"/>
  <c r="G36" i="24"/>
  <c r="J35" i="24"/>
  <c r="I35" i="24"/>
  <c r="H35" i="24"/>
  <c r="G35" i="24"/>
  <c r="J34" i="24"/>
  <c r="I34" i="24"/>
  <c r="H34" i="24"/>
  <c r="G34" i="24"/>
  <c r="J28" i="24"/>
  <c r="I28" i="24"/>
  <c r="J27" i="24"/>
  <c r="I27" i="24"/>
  <c r="H27" i="24"/>
  <c r="G27" i="24"/>
  <c r="J26" i="24"/>
  <c r="I26" i="24"/>
  <c r="H26" i="24"/>
  <c r="G26" i="24"/>
  <c r="J25" i="24"/>
  <c r="I25" i="24"/>
  <c r="H25" i="24"/>
  <c r="G25" i="24"/>
  <c r="J24" i="24"/>
  <c r="I24" i="24"/>
  <c r="H24" i="24"/>
  <c r="G24" i="24"/>
  <c r="J18" i="24"/>
  <c r="I18" i="24"/>
  <c r="J17" i="24"/>
  <c r="I17" i="24"/>
  <c r="H17" i="24"/>
  <c r="G17" i="24"/>
  <c r="J16" i="24"/>
  <c r="I16" i="24"/>
  <c r="H16" i="24"/>
  <c r="G16" i="24"/>
  <c r="J15" i="24"/>
  <c r="I15" i="24"/>
  <c r="H15" i="24"/>
  <c r="G15" i="24"/>
  <c r="J14" i="24"/>
  <c r="I14" i="24"/>
  <c r="H14" i="24"/>
  <c r="G14" i="24"/>
  <c r="J8" i="24"/>
  <c r="I8" i="24"/>
  <c r="J7" i="24"/>
  <c r="I7" i="24"/>
  <c r="H7" i="24"/>
  <c r="G7" i="24"/>
  <c r="J6" i="24"/>
  <c r="I6" i="24"/>
  <c r="H6" i="24"/>
  <c r="G6" i="24"/>
  <c r="J5" i="24"/>
  <c r="I5" i="24"/>
  <c r="H5" i="24"/>
  <c r="G5" i="24"/>
  <c r="J4" i="24"/>
  <c r="I4" i="24"/>
  <c r="H4" i="24"/>
  <c r="G4" i="24"/>
  <c r="I207" i="23"/>
  <c r="H207" i="23"/>
  <c r="J207" i="23" s="1"/>
  <c r="G207" i="23"/>
  <c r="I206" i="23"/>
  <c r="G206" i="23"/>
  <c r="H206" i="23" s="1"/>
  <c r="J206" i="23" s="1"/>
  <c r="I205" i="23"/>
  <c r="G205" i="23"/>
  <c r="H205" i="23" s="1"/>
  <c r="J205" i="23" s="1"/>
  <c r="I204" i="23"/>
  <c r="I208" i="23" s="1"/>
  <c r="H204" i="23"/>
  <c r="J204" i="23" s="1"/>
  <c r="G204" i="23"/>
  <c r="I197" i="23"/>
  <c r="G197" i="23"/>
  <c r="H197" i="23" s="1"/>
  <c r="J197" i="23" s="1"/>
  <c r="I196" i="23"/>
  <c r="G196" i="23"/>
  <c r="H196" i="23" s="1"/>
  <c r="J196" i="23" s="1"/>
  <c r="I195" i="23"/>
  <c r="I198" i="23" s="1"/>
  <c r="G195" i="23"/>
  <c r="H195" i="23" s="1"/>
  <c r="J195" i="23" s="1"/>
  <c r="I188" i="23"/>
  <c r="G188" i="23"/>
  <c r="H188" i="23" s="1"/>
  <c r="J188" i="23" s="1"/>
  <c r="I187" i="23"/>
  <c r="I189" i="23" s="1"/>
  <c r="H187" i="23"/>
  <c r="J187" i="23" s="1"/>
  <c r="J189" i="23" s="1"/>
  <c r="G187" i="23"/>
  <c r="I180" i="23"/>
  <c r="I181" i="23" s="1"/>
  <c r="G180" i="23"/>
  <c r="H180" i="23" s="1"/>
  <c r="J180" i="23" s="1"/>
  <c r="J181" i="23" s="1"/>
  <c r="I173" i="23"/>
  <c r="I174" i="23" s="1"/>
  <c r="H173" i="23"/>
  <c r="J173" i="23" s="1"/>
  <c r="J174" i="23" s="1"/>
  <c r="G173" i="23"/>
  <c r="I166" i="23"/>
  <c r="I167" i="23" s="1"/>
  <c r="G166" i="23"/>
  <c r="H166" i="23" s="1"/>
  <c r="J166" i="23" s="1"/>
  <c r="J167" i="23" s="1"/>
  <c r="I159" i="23"/>
  <c r="I160" i="23" s="1"/>
  <c r="H159" i="23"/>
  <c r="J159" i="23" s="1"/>
  <c r="J160" i="23" s="1"/>
  <c r="G159" i="23"/>
  <c r="I152" i="23"/>
  <c r="G152" i="23"/>
  <c r="H152" i="23" s="1"/>
  <c r="J152" i="23" s="1"/>
  <c r="I151" i="23"/>
  <c r="I153" i="23" s="1"/>
  <c r="G151" i="23"/>
  <c r="H151" i="23" s="1"/>
  <c r="J151" i="23" s="1"/>
  <c r="I144" i="23"/>
  <c r="G144" i="23"/>
  <c r="H144" i="23" s="1"/>
  <c r="J144" i="23" s="1"/>
  <c r="I143" i="23"/>
  <c r="G143" i="23"/>
  <c r="H143" i="23" s="1"/>
  <c r="J143" i="23" s="1"/>
  <c r="I142" i="23"/>
  <c r="I145" i="23" s="1"/>
  <c r="H142" i="23"/>
  <c r="J142" i="23" s="1"/>
  <c r="G142" i="23"/>
  <c r="I135" i="23"/>
  <c r="G135" i="23"/>
  <c r="H135" i="23" s="1"/>
  <c r="J135" i="23" s="1"/>
  <c r="I134" i="23"/>
  <c r="I136" i="23" s="1"/>
  <c r="G134" i="23"/>
  <c r="H134" i="23" s="1"/>
  <c r="J134" i="23" s="1"/>
  <c r="I127" i="23"/>
  <c r="G127" i="23"/>
  <c r="H127" i="23" s="1"/>
  <c r="J127" i="23" s="1"/>
  <c r="I126" i="23"/>
  <c r="G126" i="23"/>
  <c r="H126" i="23" s="1"/>
  <c r="J126" i="23" s="1"/>
  <c r="I125" i="23"/>
  <c r="H125" i="23"/>
  <c r="J125" i="23" s="1"/>
  <c r="G125" i="23"/>
  <c r="I124" i="23"/>
  <c r="G124" i="23"/>
  <c r="H124" i="23" s="1"/>
  <c r="J124" i="23" s="1"/>
  <c r="I117" i="23"/>
  <c r="G117" i="23"/>
  <c r="H117" i="23" s="1"/>
  <c r="J117" i="23" s="1"/>
  <c r="I116" i="23"/>
  <c r="G116" i="23"/>
  <c r="H116" i="23" s="1"/>
  <c r="J116" i="23" s="1"/>
  <c r="I115" i="23"/>
  <c r="G115" i="23"/>
  <c r="H115" i="23" s="1"/>
  <c r="J115" i="23" s="1"/>
  <c r="I114" i="23"/>
  <c r="G114" i="23"/>
  <c r="H114" i="23" s="1"/>
  <c r="J114" i="23" s="1"/>
  <c r="I113" i="23"/>
  <c r="G113" i="23"/>
  <c r="H113" i="23" s="1"/>
  <c r="J113" i="23" s="1"/>
  <c r="I112" i="23"/>
  <c r="I118" i="23" s="1"/>
  <c r="G112" i="23"/>
  <c r="H112" i="23" s="1"/>
  <c r="J112" i="23" s="1"/>
  <c r="I105" i="23"/>
  <c r="H105" i="23"/>
  <c r="J105" i="23" s="1"/>
  <c r="G105" i="23"/>
  <c r="I104" i="23"/>
  <c r="G104" i="23"/>
  <c r="H104" i="23" s="1"/>
  <c r="J104" i="23" s="1"/>
  <c r="I103" i="23"/>
  <c r="I106" i="23" s="1"/>
  <c r="G103" i="23"/>
  <c r="H103" i="23" s="1"/>
  <c r="J103" i="23" s="1"/>
  <c r="I97" i="23"/>
  <c r="I96" i="23"/>
  <c r="G96" i="23"/>
  <c r="H96" i="23" s="1"/>
  <c r="J96" i="23" s="1"/>
  <c r="J97" i="23" s="1"/>
  <c r="I89" i="23"/>
  <c r="G89" i="23"/>
  <c r="H89" i="23" s="1"/>
  <c r="J89" i="23" s="1"/>
  <c r="I88" i="23"/>
  <c r="I90" i="23" s="1"/>
  <c r="H88" i="23"/>
  <c r="J88" i="23" s="1"/>
  <c r="G88" i="23"/>
  <c r="I81" i="23"/>
  <c r="G81" i="23"/>
  <c r="H81" i="23" s="1"/>
  <c r="J81" i="23" s="1"/>
  <c r="I80" i="23"/>
  <c r="G80" i="23"/>
  <c r="H80" i="23" s="1"/>
  <c r="J80" i="23" s="1"/>
  <c r="I79" i="23"/>
  <c r="G79" i="23"/>
  <c r="H79" i="23" s="1"/>
  <c r="J79" i="23" s="1"/>
  <c r="I78" i="23"/>
  <c r="I82" i="23" s="1"/>
  <c r="G78" i="23"/>
  <c r="H78" i="23" s="1"/>
  <c r="J78" i="23" s="1"/>
  <c r="J82" i="23" s="1"/>
  <c r="I71" i="23"/>
  <c r="H71" i="23"/>
  <c r="J71" i="23" s="1"/>
  <c r="G71" i="23"/>
  <c r="I70" i="23"/>
  <c r="G70" i="23"/>
  <c r="H70" i="23" s="1"/>
  <c r="J70" i="23" s="1"/>
  <c r="I69" i="23"/>
  <c r="G69" i="23"/>
  <c r="H69" i="23" s="1"/>
  <c r="J69" i="23" s="1"/>
  <c r="I68" i="23"/>
  <c r="I72" i="23" s="1"/>
  <c r="H68" i="23"/>
  <c r="J68" i="23" s="1"/>
  <c r="J72" i="23" s="1"/>
  <c r="G68" i="23"/>
  <c r="I62" i="23"/>
  <c r="I61" i="23"/>
  <c r="G61" i="23"/>
  <c r="H61" i="23" s="1"/>
  <c r="J61" i="23" s="1"/>
  <c r="J62" i="23" s="1"/>
  <c r="I54" i="23"/>
  <c r="H54" i="23"/>
  <c r="J54" i="23" s="1"/>
  <c r="G54" i="23"/>
  <c r="I53" i="23"/>
  <c r="G53" i="23"/>
  <c r="H53" i="23" s="1"/>
  <c r="J53" i="23" s="1"/>
  <c r="I52" i="23"/>
  <c r="G52" i="23"/>
  <c r="H52" i="23" s="1"/>
  <c r="J52" i="23" s="1"/>
  <c r="I51" i="23"/>
  <c r="I55" i="23" s="1"/>
  <c r="H51" i="23"/>
  <c r="J51" i="23" s="1"/>
  <c r="G51" i="23"/>
  <c r="I45" i="23"/>
  <c r="I44" i="23"/>
  <c r="G44" i="23"/>
  <c r="H44" i="23" s="1"/>
  <c r="J44" i="23" s="1"/>
  <c r="J45" i="23" s="1"/>
  <c r="I37" i="23"/>
  <c r="H37" i="23"/>
  <c r="J37" i="23" s="1"/>
  <c r="G37" i="23"/>
  <c r="I36" i="23"/>
  <c r="G36" i="23"/>
  <c r="H36" i="23" s="1"/>
  <c r="J36" i="23" s="1"/>
  <c r="I35" i="23"/>
  <c r="I38" i="23" s="1"/>
  <c r="G35" i="23"/>
  <c r="H35" i="23" s="1"/>
  <c r="J35" i="23" s="1"/>
  <c r="J38" i="23" s="1"/>
  <c r="I29" i="23"/>
  <c r="I28" i="23"/>
  <c r="G28" i="23"/>
  <c r="H28" i="23" s="1"/>
  <c r="J28" i="23" s="1"/>
  <c r="I27" i="23"/>
  <c r="G27" i="23"/>
  <c r="H27" i="23" s="1"/>
  <c r="J27" i="23" s="1"/>
  <c r="I26" i="23"/>
  <c r="G26" i="23"/>
  <c r="H26" i="23" s="1"/>
  <c r="J26" i="23" s="1"/>
  <c r="I25" i="23"/>
  <c r="G25" i="23"/>
  <c r="H25" i="23" s="1"/>
  <c r="J25" i="23" s="1"/>
  <c r="I24" i="23"/>
  <c r="G24" i="23"/>
  <c r="H24" i="23" s="1"/>
  <c r="J24" i="23" s="1"/>
  <c r="I23" i="23"/>
  <c r="G23" i="23"/>
  <c r="H23" i="23" s="1"/>
  <c r="J23" i="23" s="1"/>
  <c r="I22" i="23"/>
  <c r="G22" i="23"/>
  <c r="H22" i="23" s="1"/>
  <c r="J22" i="23" s="1"/>
  <c r="I15" i="23"/>
  <c r="G15" i="23"/>
  <c r="H15" i="23" s="1"/>
  <c r="J15" i="23" s="1"/>
  <c r="I14" i="23"/>
  <c r="H14" i="23"/>
  <c r="J14" i="23" s="1"/>
  <c r="G14" i="23"/>
  <c r="I13" i="23"/>
  <c r="G13" i="23"/>
  <c r="H13" i="23" s="1"/>
  <c r="J13" i="23" s="1"/>
  <c r="I12" i="23"/>
  <c r="G12" i="23"/>
  <c r="H12" i="23" s="1"/>
  <c r="J12" i="23" s="1"/>
  <c r="I11" i="23"/>
  <c r="I16" i="23" s="1"/>
  <c r="H11" i="23"/>
  <c r="J11" i="23" s="1"/>
  <c r="G11" i="23"/>
  <c r="I4" i="23"/>
  <c r="I5" i="23" s="1"/>
  <c r="G4" i="23"/>
  <c r="H4" i="23" s="1"/>
  <c r="J4" i="23" s="1"/>
  <c r="J5" i="23" s="1"/>
  <c r="J157" i="22"/>
  <c r="I157" i="22"/>
  <c r="J156" i="22"/>
  <c r="I156" i="22"/>
  <c r="H156" i="22"/>
  <c r="G156" i="22"/>
  <c r="J150" i="22"/>
  <c r="I150" i="22"/>
  <c r="J149" i="22"/>
  <c r="I149" i="22"/>
  <c r="H149" i="22"/>
  <c r="G149" i="22"/>
  <c r="J148" i="22"/>
  <c r="I148" i="22"/>
  <c r="H148" i="22"/>
  <c r="G148" i="22"/>
  <c r="J147" i="22"/>
  <c r="I147" i="22"/>
  <c r="H147" i="22"/>
  <c r="G147" i="22"/>
  <c r="J142" i="22"/>
  <c r="I142" i="22"/>
  <c r="J141" i="22"/>
  <c r="I141" i="22"/>
  <c r="H141" i="22"/>
  <c r="G141" i="22"/>
  <c r="J140" i="22"/>
  <c r="I140" i="22"/>
  <c r="H140" i="22"/>
  <c r="G140" i="22"/>
  <c r="J134" i="22"/>
  <c r="I134" i="22"/>
  <c r="J133" i="22"/>
  <c r="I133" i="22"/>
  <c r="H133" i="22"/>
  <c r="G133" i="22"/>
  <c r="J132" i="22"/>
  <c r="I132" i="22"/>
  <c r="H132" i="22"/>
  <c r="G132" i="22"/>
  <c r="J131" i="22"/>
  <c r="I131" i="22"/>
  <c r="H131" i="22"/>
  <c r="G131" i="22"/>
  <c r="J130" i="22"/>
  <c r="I130" i="22"/>
  <c r="H130" i="22"/>
  <c r="G130" i="22"/>
  <c r="J124" i="22"/>
  <c r="I124" i="22"/>
  <c r="J123" i="22"/>
  <c r="I123" i="22"/>
  <c r="H123" i="22"/>
  <c r="G123" i="22"/>
  <c r="J118" i="22"/>
  <c r="I118" i="22"/>
  <c r="J117" i="22"/>
  <c r="I117" i="22"/>
  <c r="H117" i="22"/>
  <c r="G117" i="22"/>
  <c r="J116" i="22"/>
  <c r="I116" i="22"/>
  <c r="H116" i="22"/>
  <c r="G116" i="22"/>
  <c r="J110" i="22"/>
  <c r="I110" i="22"/>
  <c r="J109" i="22"/>
  <c r="I109" i="22"/>
  <c r="H109" i="22"/>
  <c r="G109" i="22"/>
  <c r="J108" i="22"/>
  <c r="I108" i="22"/>
  <c r="H108" i="22"/>
  <c r="G108" i="22"/>
  <c r="J107" i="22"/>
  <c r="I107" i="22"/>
  <c r="H107" i="22"/>
  <c r="G107" i="22"/>
  <c r="J106" i="22"/>
  <c r="I106" i="22"/>
  <c r="H106" i="22"/>
  <c r="G106" i="22"/>
  <c r="J105" i="22"/>
  <c r="I105" i="22"/>
  <c r="H105" i="22"/>
  <c r="G105" i="22"/>
  <c r="J104" i="22"/>
  <c r="I104" i="22"/>
  <c r="H104" i="22"/>
  <c r="G104" i="22"/>
  <c r="J103" i="22"/>
  <c r="I103" i="22"/>
  <c r="H103" i="22"/>
  <c r="G103" i="22"/>
  <c r="J102" i="22"/>
  <c r="I102" i="22"/>
  <c r="H102" i="22"/>
  <c r="G102" i="22"/>
  <c r="J101" i="22"/>
  <c r="I101" i="22"/>
  <c r="H101" i="22"/>
  <c r="G101" i="22"/>
  <c r="J100" i="22"/>
  <c r="I100" i="22"/>
  <c r="H100" i="22"/>
  <c r="G100" i="22"/>
  <c r="J94" i="22"/>
  <c r="I94" i="22"/>
  <c r="J93" i="22"/>
  <c r="I93" i="22"/>
  <c r="H93" i="22"/>
  <c r="G93" i="22"/>
  <c r="J92" i="22"/>
  <c r="I92" i="22"/>
  <c r="H92" i="22"/>
  <c r="G92" i="22"/>
  <c r="J86" i="22"/>
  <c r="I86" i="22"/>
  <c r="J85" i="22"/>
  <c r="I85" i="22"/>
  <c r="H85" i="22"/>
  <c r="G85" i="22"/>
  <c r="J84" i="22"/>
  <c r="I84" i="22"/>
  <c r="H84" i="22"/>
  <c r="G84" i="22"/>
  <c r="J83" i="22"/>
  <c r="I83" i="22"/>
  <c r="H83" i="22"/>
  <c r="G83" i="22"/>
  <c r="J82" i="22"/>
  <c r="I82" i="22"/>
  <c r="H82" i="22"/>
  <c r="G82" i="22"/>
  <c r="J75" i="22"/>
  <c r="I75" i="22"/>
  <c r="J74" i="22"/>
  <c r="I74" i="22"/>
  <c r="H74" i="22"/>
  <c r="G74" i="22"/>
  <c r="J73" i="22"/>
  <c r="I73" i="22"/>
  <c r="H73" i="22"/>
  <c r="G73" i="22"/>
  <c r="J72" i="22"/>
  <c r="I72" i="22"/>
  <c r="H72" i="22"/>
  <c r="G72" i="22"/>
  <c r="J66" i="22"/>
  <c r="I66" i="22"/>
  <c r="J65" i="22"/>
  <c r="I65" i="22"/>
  <c r="H65" i="22"/>
  <c r="G65" i="22"/>
  <c r="J64" i="22"/>
  <c r="I64" i="22"/>
  <c r="H64" i="22"/>
  <c r="G64" i="22"/>
  <c r="J63" i="22"/>
  <c r="I63" i="22"/>
  <c r="H63" i="22"/>
  <c r="G63" i="22"/>
  <c r="J62" i="22"/>
  <c r="I62" i="22"/>
  <c r="H62" i="22"/>
  <c r="G62" i="22"/>
  <c r="J61" i="22"/>
  <c r="I61" i="22"/>
  <c r="H61" i="22"/>
  <c r="G61" i="22"/>
  <c r="J60" i="22"/>
  <c r="I60" i="22"/>
  <c r="H60" i="22"/>
  <c r="G60" i="22"/>
  <c r="J59" i="22"/>
  <c r="I59" i="22"/>
  <c r="H59" i="22"/>
  <c r="G59" i="22"/>
  <c r="J58" i="22"/>
  <c r="I58" i="22"/>
  <c r="H58" i="22"/>
  <c r="G58" i="22"/>
  <c r="J57" i="22"/>
  <c r="I57" i="22"/>
  <c r="H57" i="22"/>
  <c r="G57" i="22"/>
  <c r="J56" i="22"/>
  <c r="I56" i="22"/>
  <c r="H56" i="22"/>
  <c r="G56" i="22"/>
  <c r="J55" i="22"/>
  <c r="I55" i="22"/>
  <c r="H55" i="22"/>
  <c r="G55" i="22"/>
  <c r="J47" i="22"/>
  <c r="I47" i="22"/>
  <c r="J46" i="22"/>
  <c r="I46" i="22"/>
  <c r="H46" i="22"/>
  <c r="G46" i="22"/>
  <c r="J41" i="22"/>
  <c r="I41" i="22"/>
  <c r="J40" i="22"/>
  <c r="I40" i="22"/>
  <c r="H40" i="22"/>
  <c r="G40" i="22"/>
  <c r="J39" i="22"/>
  <c r="I39" i="22"/>
  <c r="H39" i="22"/>
  <c r="G39" i="22"/>
  <c r="J38" i="22"/>
  <c r="I38" i="22"/>
  <c r="H38" i="22"/>
  <c r="G38" i="22"/>
  <c r="J37" i="22"/>
  <c r="I37" i="22"/>
  <c r="H37" i="22"/>
  <c r="G37" i="22"/>
  <c r="J36" i="22"/>
  <c r="I36" i="22"/>
  <c r="H36" i="22"/>
  <c r="G36" i="22"/>
  <c r="J35" i="22"/>
  <c r="I35" i="22"/>
  <c r="H35" i="22"/>
  <c r="G35" i="22"/>
  <c r="J29" i="22"/>
  <c r="I29" i="22"/>
  <c r="J28" i="22"/>
  <c r="I28" i="22"/>
  <c r="H28" i="22"/>
  <c r="G28" i="22"/>
  <c r="J27" i="22"/>
  <c r="I27" i="22"/>
  <c r="H27" i="22"/>
  <c r="G27" i="22"/>
  <c r="J26" i="22"/>
  <c r="I26" i="22"/>
  <c r="H26" i="22"/>
  <c r="G26" i="22"/>
  <c r="J25" i="22"/>
  <c r="I25" i="22"/>
  <c r="H25" i="22"/>
  <c r="G25" i="22"/>
  <c r="J24" i="22"/>
  <c r="I24" i="22"/>
  <c r="H24" i="22"/>
  <c r="G24" i="22"/>
  <c r="J23" i="22"/>
  <c r="I23" i="22"/>
  <c r="H23" i="22"/>
  <c r="G23" i="22"/>
  <c r="J17" i="22"/>
  <c r="I17" i="22"/>
  <c r="J16" i="22"/>
  <c r="I16" i="22"/>
  <c r="H16" i="22"/>
  <c r="G16" i="22"/>
  <c r="J10" i="22"/>
  <c r="I10" i="22"/>
  <c r="J9" i="22"/>
  <c r="I9" i="22"/>
  <c r="H9" i="22"/>
  <c r="G9" i="22"/>
  <c r="J8" i="22"/>
  <c r="I8" i="22"/>
  <c r="H8" i="22"/>
  <c r="G8" i="22"/>
  <c r="J7" i="22"/>
  <c r="I7" i="22"/>
  <c r="H7" i="22"/>
  <c r="G7" i="22"/>
  <c r="J6" i="22"/>
  <c r="I6" i="22"/>
  <c r="H6" i="22"/>
  <c r="G6" i="22"/>
  <c r="J5" i="22"/>
  <c r="I5" i="22"/>
  <c r="H5" i="22"/>
  <c r="G5" i="22"/>
  <c r="J4" i="22"/>
  <c r="I4" i="22"/>
  <c r="H4" i="22"/>
  <c r="G4" i="22"/>
  <c r="J138" i="21"/>
  <c r="I138" i="21"/>
  <c r="J137" i="21"/>
  <c r="I137" i="21"/>
  <c r="H137" i="21"/>
  <c r="G137" i="21"/>
  <c r="J136" i="21"/>
  <c r="I136" i="21"/>
  <c r="H136" i="21"/>
  <c r="G136" i="21"/>
  <c r="J130" i="21"/>
  <c r="I130" i="21"/>
  <c r="J129" i="21"/>
  <c r="I129" i="21"/>
  <c r="H129" i="21"/>
  <c r="G129" i="21"/>
  <c r="J128" i="21"/>
  <c r="I128" i="21"/>
  <c r="H128" i="21"/>
  <c r="G128" i="21"/>
  <c r="J127" i="21"/>
  <c r="I127" i="21"/>
  <c r="H127" i="21"/>
  <c r="G127" i="21"/>
  <c r="J126" i="21"/>
  <c r="I126" i="21"/>
  <c r="H126" i="21"/>
  <c r="G126" i="21"/>
  <c r="J125" i="21"/>
  <c r="I125" i="21"/>
  <c r="H125" i="21"/>
  <c r="G125" i="21"/>
  <c r="J124" i="21"/>
  <c r="I124" i="21"/>
  <c r="H124" i="21"/>
  <c r="G124" i="21"/>
  <c r="J123" i="21"/>
  <c r="I123" i="21"/>
  <c r="H123" i="21"/>
  <c r="G123" i="21"/>
  <c r="J117" i="21"/>
  <c r="I117" i="21"/>
  <c r="J116" i="21"/>
  <c r="I116" i="21"/>
  <c r="H116" i="21"/>
  <c r="G116" i="21"/>
  <c r="J110" i="21"/>
  <c r="I110" i="21"/>
  <c r="J109" i="21"/>
  <c r="I109" i="21"/>
  <c r="H109" i="21"/>
  <c r="G109" i="21"/>
  <c r="J103" i="21"/>
  <c r="I103" i="21"/>
  <c r="J102" i="21"/>
  <c r="I102" i="21"/>
  <c r="H102" i="21"/>
  <c r="G102" i="21"/>
  <c r="J96" i="21"/>
  <c r="I96" i="21"/>
  <c r="J95" i="21"/>
  <c r="I95" i="21"/>
  <c r="H95" i="21"/>
  <c r="G95" i="21"/>
  <c r="J89" i="21"/>
  <c r="I89" i="21"/>
  <c r="J88" i="21"/>
  <c r="I88" i="21"/>
  <c r="H88" i="21"/>
  <c r="G88" i="21"/>
  <c r="J83" i="21"/>
  <c r="I83" i="21"/>
  <c r="J82" i="21"/>
  <c r="I82" i="21"/>
  <c r="H82" i="21"/>
  <c r="G82" i="21"/>
  <c r="J76" i="21"/>
  <c r="I76" i="21"/>
  <c r="J75" i="21"/>
  <c r="I75" i="21"/>
  <c r="H75" i="21"/>
  <c r="G75" i="21"/>
  <c r="J69" i="21"/>
  <c r="I69" i="21"/>
  <c r="J68" i="21"/>
  <c r="I68" i="21"/>
  <c r="H68" i="21"/>
  <c r="G68" i="21"/>
  <c r="J62" i="21"/>
  <c r="I62" i="21"/>
  <c r="J61" i="21"/>
  <c r="I61" i="21"/>
  <c r="H61" i="21"/>
  <c r="G61" i="21"/>
  <c r="J60" i="21"/>
  <c r="I60" i="21"/>
  <c r="H60" i="21"/>
  <c r="G60" i="21"/>
  <c r="J59" i="21"/>
  <c r="I59" i="21"/>
  <c r="H59" i="21"/>
  <c r="G59" i="21"/>
  <c r="J53" i="21"/>
  <c r="I53" i="21"/>
  <c r="J52" i="21"/>
  <c r="I52" i="21"/>
  <c r="H52" i="21"/>
  <c r="G52" i="21"/>
  <c r="J46" i="21"/>
  <c r="I46" i="21"/>
  <c r="J45" i="21"/>
  <c r="I45" i="21"/>
  <c r="H45" i="21"/>
  <c r="G45" i="21"/>
  <c r="J44" i="21"/>
  <c r="I44" i="21"/>
  <c r="H44" i="21"/>
  <c r="G44" i="21"/>
  <c r="J43" i="21"/>
  <c r="I43" i="21"/>
  <c r="H43" i="21"/>
  <c r="G43" i="21"/>
  <c r="J42" i="21"/>
  <c r="I42" i="21"/>
  <c r="H42" i="21"/>
  <c r="G42" i="21"/>
  <c r="J41" i="21"/>
  <c r="I41" i="21"/>
  <c r="H41" i="21"/>
  <c r="G41" i="21"/>
  <c r="J34" i="21"/>
  <c r="I34" i="21"/>
  <c r="J33" i="21"/>
  <c r="I33" i="21"/>
  <c r="H33" i="21"/>
  <c r="G33" i="21"/>
  <c r="J27" i="21"/>
  <c r="I27" i="21"/>
  <c r="J26" i="21"/>
  <c r="I26" i="21"/>
  <c r="H26" i="21"/>
  <c r="G26" i="21"/>
  <c r="J20" i="21"/>
  <c r="I20" i="21"/>
  <c r="J19" i="21"/>
  <c r="I19" i="21"/>
  <c r="H19" i="21"/>
  <c r="G19" i="21"/>
  <c r="J18" i="21"/>
  <c r="I18" i="21"/>
  <c r="H18" i="21"/>
  <c r="G18" i="21"/>
  <c r="J17" i="21"/>
  <c r="I17" i="21"/>
  <c r="H17" i="21"/>
  <c r="G17" i="21"/>
  <c r="J16" i="21"/>
  <c r="I16" i="21"/>
  <c r="H16" i="21"/>
  <c r="G16" i="21"/>
  <c r="J15" i="21"/>
  <c r="I15" i="21"/>
  <c r="H15" i="21"/>
  <c r="G15" i="21"/>
  <c r="J14" i="21"/>
  <c r="I14" i="21"/>
  <c r="H14" i="21"/>
  <c r="G14" i="21"/>
  <c r="J13" i="21"/>
  <c r="I13" i="21"/>
  <c r="H13" i="21"/>
  <c r="G13" i="21"/>
  <c r="J6" i="21"/>
  <c r="I6" i="21"/>
  <c r="J5" i="21"/>
  <c r="I5" i="21"/>
  <c r="H5" i="21"/>
  <c r="G5" i="21"/>
  <c r="J4" i="21"/>
  <c r="I4" i="21"/>
  <c r="H4" i="21"/>
  <c r="G4" i="21"/>
  <c r="J85" i="20"/>
  <c r="I85" i="20"/>
  <c r="J84" i="20"/>
  <c r="I84" i="20"/>
  <c r="H84" i="20"/>
  <c r="G84" i="20"/>
  <c r="J78" i="20"/>
  <c r="I78" i="20"/>
  <c r="J77" i="20"/>
  <c r="I77" i="20"/>
  <c r="H77" i="20"/>
  <c r="G77" i="20"/>
  <c r="J71" i="20"/>
  <c r="I71" i="20"/>
  <c r="J70" i="20"/>
  <c r="I70" i="20"/>
  <c r="H70" i="20"/>
  <c r="G70" i="20"/>
  <c r="J69" i="20"/>
  <c r="I69" i="20"/>
  <c r="H69" i="20"/>
  <c r="G69" i="20"/>
  <c r="J63" i="20"/>
  <c r="I63" i="20"/>
  <c r="J62" i="20"/>
  <c r="I62" i="20"/>
  <c r="H62" i="20"/>
  <c r="G62" i="20"/>
  <c r="J56" i="20"/>
  <c r="I56" i="20"/>
  <c r="J55" i="20"/>
  <c r="I55" i="20"/>
  <c r="H55" i="20"/>
  <c r="G55" i="20"/>
  <c r="J54" i="20"/>
  <c r="I54" i="20"/>
  <c r="H54" i="20"/>
  <c r="G54" i="20"/>
  <c r="J48" i="20"/>
  <c r="I48" i="20"/>
  <c r="J47" i="20"/>
  <c r="I47" i="20"/>
  <c r="H47" i="20"/>
  <c r="G47" i="20"/>
  <c r="J41" i="20"/>
  <c r="I41" i="20"/>
  <c r="J40" i="20"/>
  <c r="I40" i="20"/>
  <c r="H40" i="20"/>
  <c r="G40" i="20"/>
  <c r="J34" i="20"/>
  <c r="I34" i="20"/>
  <c r="J33" i="20"/>
  <c r="I33" i="20"/>
  <c r="H33" i="20"/>
  <c r="G33" i="20"/>
  <c r="J32" i="20"/>
  <c r="I32" i="20"/>
  <c r="H32" i="20"/>
  <c r="G32" i="20"/>
  <c r="J31" i="20"/>
  <c r="I31" i="20"/>
  <c r="H31" i="20"/>
  <c r="G31" i="20"/>
  <c r="J30" i="20"/>
  <c r="I30" i="20"/>
  <c r="H30" i="20"/>
  <c r="G30" i="20"/>
  <c r="J29" i="20"/>
  <c r="I29" i="20"/>
  <c r="H29" i="20"/>
  <c r="G29" i="20"/>
  <c r="J28" i="20"/>
  <c r="I28" i="20"/>
  <c r="H28" i="20"/>
  <c r="G28" i="20"/>
  <c r="J27" i="20"/>
  <c r="I27" i="20"/>
  <c r="H27" i="20"/>
  <c r="G27" i="20"/>
  <c r="J26" i="20"/>
  <c r="I26" i="20"/>
  <c r="H26" i="20"/>
  <c r="G26" i="20"/>
  <c r="J25" i="20"/>
  <c r="I25" i="20"/>
  <c r="H25" i="20"/>
  <c r="G25" i="20"/>
  <c r="J19" i="20"/>
  <c r="I19" i="20"/>
  <c r="J18" i="20"/>
  <c r="I18" i="20"/>
  <c r="H18" i="20"/>
  <c r="G18" i="20"/>
  <c r="J12" i="20"/>
  <c r="I12" i="20"/>
  <c r="J11" i="20"/>
  <c r="I11" i="20"/>
  <c r="H11" i="20"/>
  <c r="G11" i="20"/>
  <c r="J5" i="20"/>
  <c r="I5" i="20"/>
  <c r="J4" i="20"/>
  <c r="I4" i="20"/>
  <c r="H4" i="20"/>
  <c r="G4" i="20"/>
  <c r="J329" i="19"/>
  <c r="I329" i="19"/>
  <c r="J328" i="19"/>
  <c r="I328" i="19"/>
  <c r="H328" i="19"/>
  <c r="G328" i="19"/>
  <c r="J323" i="19"/>
  <c r="I323" i="19"/>
  <c r="J322" i="19"/>
  <c r="I322" i="19"/>
  <c r="H322" i="19"/>
  <c r="G322" i="19"/>
  <c r="J321" i="19"/>
  <c r="I321" i="19"/>
  <c r="H321" i="19"/>
  <c r="G321" i="19"/>
  <c r="J315" i="19"/>
  <c r="I315" i="19"/>
  <c r="J314" i="19"/>
  <c r="I314" i="19"/>
  <c r="H314" i="19"/>
  <c r="G314" i="19"/>
  <c r="J313" i="19"/>
  <c r="I313" i="19"/>
  <c r="H313" i="19"/>
  <c r="G313" i="19"/>
  <c r="J312" i="19"/>
  <c r="I312" i="19"/>
  <c r="H312" i="19"/>
  <c r="G312" i="19"/>
  <c r="J311" i="19"/>
  <c r="I311" i="19"/>
  <c r="H311" i="19"/>
  <c r="G311" i="19"/>
  <c r="J310" i="19"/>
  <c r="I310" i="19"/>
  <c r="H310" i="19"/>
  <c r="G310" i="19"/>
  <c r="J309" i="19"/>
  <c r="I309" i="19"/>
  <c r="H309" i="19"/>
  <c r="G309" i="19"/>
  <c r="J308" i="19"/>
  <c r="I308" i="19"/>
  <c r="H308" i="19"/>
  <c r="G308" i="19"/>
  <c r="J307" i="19"/>
  <c r="I307" i="19"/>
  <c r="H307" i="19"/>
  <c r="G307" i="19"/>
  <c r="J306" i="19"/>
  <c r="I306" i="19"/>
  <c r="H306" i="19"/>
  <c r="G306" i="19"/>
  <c r="J305" i="19"/>
  <c r="I305" i="19"/>
  <c r="H305" i="19"/>
  <c r="G305" i="19"/>
  <c r="J304" i="19"/>
  <c r="I304" i="19"/>
  <c r="H304" i="19"/>
  <c r="G304" i="19"/>
  <c r="J298" i="19"/>
  <c r="I298" i="19"/>
  <c r="J297" i="19"/>
  <c r="I297" i="19"/>
  <c r="H297" i="19"/>
  <c r="G297" i="19"/>
  <c r="J291" i="19"/>
  <c r="I291" i="19"/>
  <c r="J290" i="19"/>
  <c r="I290" i="19"/>
  <c r="H290" i="19"/>
  <c r="G290" i="19"/>
  <c r="J289" i="19"/>
  <c r="I289" i="19"/>
  <c r="H289" i="19"/>
  <c r="G289" i="19"/>
  <c r="J283" i="19"/>
  <c r="I283" i="19"/>
  <c r="J282" i="19"/>
  <c r="I282" i="19"/>
  <c r="H282" i="19"/>
  <c r="G282" i="19"/>
  <c r="J276" i="19"/>
  <c r="I276" i="19"/>
  <c r="J275" i="19"/>
  <c r="I275" i="19"/>
  <c r="H275" i="19"/>
  <c r="G275" i="19"/>
  <c r="J274" i="19"/>
  <c r="I274" i="19"/>
  <c r="H274" i="19"/>
  <c r="G274" i="19"/>
  <c r="J268" i="19"/>
  <c r="I268" i="19"/>
  <c r="J267" i="19"/>
  <c r="I267" i="19"/>
  <c r="H267" i="19"/>
  <c r="G267" i="19"/>
  <c r="J266" i="19"/>
  <c r="I266" i="19"/>
  <c r="H266" i="19"/>
  <c r="G266" i="19"/>
  <c r="J265" i="19"/>
  <c r="I265" i="19"/>
  <c r="H265" i="19"/>
  <c r="J259" i="19"/>
  <c r="I259" i="19"/>
  <c r="J258" i="19"/>
  <c r="I258" i="19"/>
  <c r="H258" i="19"/>
  <c r="G258" i="19"/>
  <c r="J257" i="19"/>
  <c r="I257" i="19"/>
  <c r="H257" i="19"/>
  <c r="G257" i="19"/>
  <c r="J256" i="19"/>
  <c r="I256" i="19"/>
  <c r="H256" i="19"/>
  <c r="G256" i="19"/>
  <c r="J255" i="19"/>
  <c r="I255" i="19"/>
  <c r="H255" i="19"/>
  <c r="G255" i="19"/>
  <c r="J249" i="19"/>
  <c r="I249" i="19"/>
  <c r="J248" i="19"/>
  <c r="I248" i="19"/>
  <c r="H248" i="19"/>
  <c r="G248" i="19"/>
  <c r="J242" i="19"/>
  <c r="I242" i="19"/>
  <c r="J241" i="19"/>
  <c r="I241" i="19"/>
  <c r="H241" i="19"/>
  <c r="G241" i="19"/>
  <c r="J240" i="19"/>
  <c r="I240" i="19"/>
  <c r="H240" i="19"/>
  <c r="G240" i="19"/>
  <c r="J239" i="19"/>
  <c r="I239" i="19"/>
  <c r="H239" i="19"/>
  <c r="G239" i="19"/>
  <c r="J238" i="19"/>
  <c r="I238" i="19"/>
  <c r="H238" i="19"/>
  <c r="G238" i="19"/>
  <c r="J237" i="19"/>
  <c r="I237" i="19"/>
  <c r="H237" i="19"/>
  <c r="G237" i="19"/>
  <c r="J236" i="19"/>
  <c r="I236" i="19"/>
  <c r="H236" i="19"/>
  <c r="G236" i="19"/>
  <c r="J235" i="19"/>
  <c r="I235" i="19"/>
  <c r="H235" i="19"/>
  <c r="G235" i="19"/>
  <c r="J234" i="19"/>
  <c r="I234" i="19"/>
  <c r="G234" i="19"/>
  <c r="J233" i="19"/>
  <c r="I233" i="19"/>
  <c r="H233" i="19"/>
  <c r="G233" i="19"/>
  <c r="J232" i="19"/>
  <c r="I232" i="19"/>
  <c r="H232" i="19"/>
  <c r="G232" i="19"/>
  <c r="J231" i="19"/>
  <c r="I231" i="19"/>
  <c r="H231" i="19"/>
  <c r="G231" i="19"/>
  <c r="J230" i="19"/>
  <c r="I230" i="19"/>
  <c r="H230" i="19"/>
  <c r="G230" i="19"/>
  <c r="J229" i="19"/>
  <c r="I229" i="19"/>
  <c r="H229" i="19"/>
  <c r="G229" i="19"/>
  <c r="J228" i="19"/>
  <c r="I228" i="19"/>
  <c r="H228" i="19"/>
  <c r="G228" i="19"/>
  <c r="J227" i="19"/>
  <c r="I227" i="19"/>
  <c r="H227" i="19"/>
  <c r="G227" i="19"/>
  <c r="J226" i="19"/>
  <c r="I226" i="19"/>
  <c r="H226" i="19"/>
  <c r="G226" i="19"/>
  <c r="J225" i="19"/>
  <c r="I225" i="19"/>
  <c r="H225" i="19"/>
  <c r="G225" i="19"/>
  <c r="J224" i="19"/>
  <c r="I224" i="19"/>
  <c r="H224" i="19"/>
  <c r="G224" i="19"/>
  <c r="J223" i="19"/>
  <c r="I223" i="19"/>
  <c r="H223" i="19"/>
  <c r="G223" i="19"/>
  <c r="J222" i="19"/>
  <c r="I222" i="19"/>
  <c r="H222" i="19"/>
  <c r="G222" i="19"/>
  <c r="J221" i="19"/>
  <c r="I221" i="19"/>
  <c r="H221" i="19"/>
  <c r="G221" i="19"/>
  <c r="J220" i="19"/>
  <c r="I220" i="19"/>
  <c r="H220" i="19"/>
  <c r="G220" i="19"/>
  <c r="J214" i="19"/>
  <c r="I214" i="19"/>
  <c r="J213" i="19"/>
  <c r="I213" i="19"/>
  <c r="H213" i="19"/>
  <c r="G213" i="19"/>
  <c r="J212" i="19"/>
  <c r="I212" i="19"/>
  <c r="H212" i="19"/>
  <c r="G212" i="19"/>
  <c r="J211" i="19"/>
  <c r="I211" i="19"/>
  <c r="H211" i="19"/>
  <c r="G211" i="19"/>
  <c r="J205" i="19"/>
  <c r="I205" i="19"/>
  <c r="J204" i="19"/>
  <c r="I204" i="19"/>
  <c r="H204" i="19"/>
  <c r="G204" i="19"/>
  <c r="J203" i="19"/>
  <c r="I203" i="19"/>
  <c r="H203" i="19"/>
  <c r="G203" i="19"/>
  <c r="J202" i="19"/>
  <c r="I202" i="19"/>
  <c r="H202" i="19"/>
  <c r="G202" i="19"/>
  <c r="J201" i="19"/>
  <c r="I201" i="19"/>
  <c r="H201" i="19"/>
  <c r="G201" i="19"/>
  <c r="J195" i="19"/>
  <c r="I195" i="19"/>
  <c r="J194" i="19"/>
  <c r="I194" i="19"/>
  <c r="H194" i="19"/>
  <c r="G194" i="19"/>
  <c r="J188" i="19"/>
  <c r="I188" i="19"/>
  <c r="J187" i="19"/>
  <c r="I187" i="19"/>
  <c r="H187" i="19"/>
  <c r="G187" i="19"/>
  <c r="J186" i="19"/>
  <c r="I186" i="19"/>
  <c r="H186" i="19"/>
  <c r="G186" i="19"/>
  <c r="J180" i="19"/>
  <c r="I180" i="19"/>
  <c r="J179" i="19"/>
  <c r="I179" i="19"/>
  <c r="H179" i="19"/>
  <c r="G179" i="19"/>
  <c r="J178" i="19"/>
  <c r="I178" i="19"/>
  <c r="H178" i="19"/>
  <c r="G178" i="19"/>
  <c r="J177" i="19"/>
  <c r="I177" i="19"/>
  <c r="H177" i="19"/>
  <c r="G177" i="19"/>
  <c r="J171" i="19"/>
  <c r="I171" i="19"/>
  <c r="J170" i="19"/>
  <c r="I170" i="19"/>
  <c r="H170" i="19"/>
  <c r="G170" i="19"/>
  <c r="J169" i="19"/>
  <c r="I169" i="19"/>
  <c r="H169" i="19"/>
  <c r="G169" i="19"/>
  <c r="J162" i="19"/>
  <c r="I162" i="19"/>
  <c r="J161" i="19"/>
  <c r="I161" i="19"/>
  <c r="H161" i="19"/>
  <c r="G161" i="19"/>
  <c r="J159" i="19"/>
  <c r="I159" i="19"/>
  <c r="H159" i="19"/>
  <c r="G159" i="19"/>
  <c r="J157" i="19"/>
  <c r="I157" i="19"/>
  <c r="H157" i="19"/>
  <c r="G157" i="19"/>
  <c r="J151" i="19"/>
  <c r="I151" i="19"/>
  <c r="J150" i="19"/>
  <c r="I150" i="19"/>
  <c r="H150" i="19"/>
  <c r="G150" i="19"/>
  <c r="J149" i="19"/>
  <c r="I149" i="19"/>
  <c r="H149" i="19"/>
  <c r="G149" i="19"/>
  <c r="J147" i="19"/>
  <c r="I147" i="19"/>
  <c r="H147" i="19"/>
  <c r="G147" i="19"/>
  <c r="J141" i="19"/>
  <c r="I141" i="19"/>
  <c r="J140" i="19"/>
  <c r="I140" i="19"/>
  <c r="H140" i="19"/>
  <c r="G140" i="19"/>
  <c r="J134" i="19"/>
  <c r="I134" i="19"/>
  <c r="J133" i="19"/>
  <c r="I133" i="19"/>
  <c r="H133" i="19"/>
  <c r="G133" i="19"/>
  <c r="J132" i="19"/>
  <c r="I132" i="19"/>
  <c r="H132" i="19"/>
  <c r="G132" i="19"/>
  <c r="J126" i="19"/>
  <c r="I126" i="19"/>
  <c r="J125" i="19"/>
  <c r="I125" i="19"/>
  <c r="H125" i="19"/>
  <c r="G125" i="19"/>
  <c r="J124" i="19"/>
  <c r="I124" i="19"/>
  <c r="H124" i="19"/>
  <c r="G124" i="19"/>
  <c r="J123" i="19"/>
  <c r="I123" i="19"/>
  <c r="H123" i="19"/>
  <c r="G123" i="19"/>
  <c r="J117" i="19"/>
  <c r="I117" i="19"/>
  <c r="J116" i="19"/>
  <c r="I116" i="19"/>
  <c r="H116" i="19"/>
  <c r="G116" i="19"/>
  <c r="J115" i="19"/>
  <c r="I115" i="19"/>
  <c r="H115" i="19"/>
  <c r="G115" i="19"/>
  <c r="J109" i="19"/>
  <c r="I109" i="19"/>
  <c r="J108" i="19"/>
  <c r="I108" i="19"/>
  <c r="H108" i="19"/>
  <c r="G108" i="19"/>
  <c r="J102" i="19"/>
  <c r="I102" i="19"/>
  <c r="J101" i="19"/>
  <c r="I101" i="19"/>
  <c r="H101" i="19"/>
  <c r="G101" i="19"/>
  <c r="J95" i="19"/>
  <c r="I95" i="19"/>
  <c r="J94" i="19"/>
  <c r="I94" i="19"/>
  <c r="H94" i="19"/>
  <c r="G94" i="19"/>
  <c r="J88" i="19"/>
  <c r="I88" i="19"/>
  <c r="J87" i="19"/>
  <c r="I87" i="19"/>
  <c r="H87" i="19"/>
  <c r="G87" i="19"/>
  <c r="J81" i="19"/>
  <c r="I81" i="19"/>
  <c r="J80" i="19"/>
  <c r="I80" i="19"/>
  <c r="H80" i="19"/>
  <c r="G80" i="19"/>
  <c r="J79" i="19"/>
  <c r="I79" i="19"/>
  <c r="H79" i="19"/>
  <c r="G79" i="19"/>
  <c r="J78" i="19"/>
  <c r="I78" i="19"/>
  <c r="H78" i="19"/>
  <c r="G78" i="19"/>
  <c r="J72" i="19"/>
  <c r="I72" i="19"/>
  <c r="J71" i="19"/>
  <c r="I71" i="19"/>
  <c r="H71" i="19"/>
  <c r="G71" i="19"/>
  <c r="J70" i="19"/>
  <c r="I70" i="19"/>
  <c r="H70" i="19"/>
  <c r="G70" i="19"/>
  <c r="J69" i="19"/>
  <c r="I69" i="19"/>
  <c r="H69" i="19"/>
  <c r="G69" i="19"/>
  <c r="J68" i="19"/>
  <c r="I68" i="19"/>
  <c r="H68" i="19"/>
  <c r="G68" i="19"/>
  <c r="J67" i="19"/>
  <c r="I67" i="19"/>
  <c r="H67" i="19"/>
  <c r="G67" i="19"/>
  <c r="J66" i="19"/>
  <c r="I66" i="19"/>
  <c r="H66" i="19"/>
  <c r="G66" i="19"/>
  <c r="J65" i="19"/>
  <c r="I65" i="19"/>
  <c r="H65" i="19"/>
  <c r="G65" i="19"/>
  <c r="J64" i="19"/>
  <c r="I64" i="19"/>
  <c r="H64" i="19"/>
  <c r="G64" i="19"/>
  <c r="J63" i="19"/>
  <c r="I63" i="19"/>
  <c r="H63" i="19"/>
  <c r="G63" i="19"/>
  <c r="J62" i="19"/>
  <c r="I62" i="19"/>
  <c r="H62" i="19"/>
  <c r="G62" i="19"/>
  <c r="J61" i="19"/>
  <c r="I61" i="19"/>
  <c r="H61" i="19"/>
  <c r="G61" i="19"/>
  <c r="J60" i="19"/>
  <c r="I60" i="19"/>
  <c r="H60" i="19"/>
  <c r="G60" i="19"/>
  <c r="J59" i="19"/>
  <c r="I59" i="19"/>
  <c r="H59" i="19"/>
  <c r="G59" i="19"/>
  <c r="J58" i="19"/>
  <c r="I58" i="19"/>
  <c r="H58" i="19"/>
  <c r="G58" i="19"/>
  <c r="J57" i="19"/>
  <c r="I57" i="19"/>
  <c r="H57" i="19"/>
  <c r="G57" i="19"/>
  <c r="J56" i="19"/>
  <c r="I56" i="19"/>
  <c r="H56" i="19"/>
  <c r="G56" i="19"/>
  <c r="J55" i="19"/>
  <c r="I55" i="19"/>
  <c r="H55" i="19"/>
  <c r="G55" i="19"/>
  <c r="J54" i="19"/>
  <c r="I54" i="19"/>
  <c r="H54" i="19"/>
  <c r="G54" i="19"/>
  <c r="J53" i="19"/>
  <c r="I53" i="19"/>
  <c r="H53" i="19"/>
  <c r="G53" i="19"/>
  <c r="J52" i="19"/>
  <c r="I52" i="19"/>
  <c r="H52" i="19"/>
  <c r="G52" i="19"/>
  <c r="J51" i="19"/>
  <c r="I51" i="19"/>
  <c r="H51" i="19"/>
  <c r="G51" i="19"/>
  <c r="J50" i="19"/>
  <c r="I50" i="19"/>
  <c r="H50" i="19"/>
  <c r="G50" i="19"/>
  <c r="J49" i="19"/>
  <c r="I49" i="19"/>
  <c r="H49" i="19"/>
  <c r="G49" i="19"/>
  <c r="J42" i="19"/>
  <c r="I42" i="19"/>
  <c r="J41" i="19"/>
  <c r="I41" i="19"/>
  <c r="H41" i="19"/>
  <c r="G41" i="19"/>
  <c r="J40" i="19"/>
  <c r="I40" i="19"/>
  <c r="H40" i="19"/>
  <c r="G40" i="19"/>
  <c r="J39" i="19"/>
  <c r="I39" i="19"/>
  <c r="H39" i="19"/>
  <c r="G39" i="19"/>
  <c r="J37" i="19"/>
  <c r="I37" i="19"/>
  <c r="H37" i="19"/>
  <c r="G37" i="19"/>
  <c r="J36" i="19"/>
  <c r="I36" i="19"/>
  <c r="H36" i="19"/>
  <c r="G36" i="19"/>
  <c r="J35" i="19"/>
  <c r="I35" i="19"/>
  <c r="H35" i="19"/>
  <c r="G35" i="19"/>
  <c r="J34" i="19"/>
  <c r="I34" i="19"/>
  <c r="H34" i="19"/>
  <c r="G34" i="19"/>
  <c r="J33" i="19"/>
  <c r="I33" i="19"/>
  <c r="H33" i="19"/>
  <c r="G33" i="19"/>
  <c r="J26" i="19"/>
  <c r="I26" i="19"/>
  <c r="J25" i="19"/>
  <c r="I25" i="19"/>
  <c r="H25" i="19"/>
  <c r="G25" i="19"/>
  <c r="J24" i="19"/>
  <c r="I24" i="19"/>
  <c r="H24" i="19"/>
  <c r="G24" i="19"/>
  <c r="J23" i="19"/>
  <c r="I23" i="19"/>
  <c r="H23" i="19"/>
  <c r="G23" i="19"/>
  <c r="J22" i="19"/>
  <c r="I22" i="19"/>
  <c r="H22" i="19"/>
  <c r="G22" i="19"/>
  <c r="J16" i="19"/>
  <c r="I16" i="19"/>
  <c r="J15" i="19"/>
  <c r="I15" i="19"/>
  <c r="H15" i="19"/>
  <c r="G15" i="19"/>
  <c r="J14" i="19"/>
  <c r="I14" i="19"/>
  <c r="H14" i="19"/>
  <c r="G14" i="19"/>
  <c r="J13" i="19"/>
  <c r="I13" i="19"/>
  <c r="H13" i="19"/>
  <c r="G13" i="19"/>
  <c r="J12" i="19"/>
  <c r="I12" i="19"/>
  <c r="H12" i="19"/>
  <c r="G12" i="19"/>
  <c r="J11" i="19"/>
  <c r="I11" i="19"/>
  <c r="H11" i="19"/>
  <c r="G11" i="19"/>
  <c r="J10" i="19"/>
  <c r="I10" i="19"/>
  <c r="H10" i="19"/>
  <c r="G10" i="19"/>
  <c r="J9" i="19"/>
  <c r="I9" i="19"/>
  <c r="H9" i="19"/>
  <c r="G9" i="19"/>
  <c r="J8" i="19"/>
  <c r="I8" i="19"/>
  <c r="H8" i="19"/>
  <c r="G8" i="19"/>
  <c r="J7" i="19"/>
  <c r="I7" i="19"/>
  <c r="H7" i="19"/>
  <c r="G7" i="19"/>
  <c r="J6" i="19"/>
  <c r="I6" i="19"/>
  <c r="H6" i="19"/>
  <c r="G6" i="19"/>
  <c r="J5" i="19"/>
  <c r="I5" i="19"/>
  <c r="H5" i="19"/>
  <c r="G5" i="19"/>
  <c r="J4" i="19"/>
  <c r="I4" i="19"/>
  <c r="H4" i="19"/>
  <c r="G4" i="19"/>
  <c r="J82" i="18"/>
  <c r="I82" i="18"/>
  <c r="J81" i="18"/>
  <c r="I81" i="18"/>
  <c r="H81" i="18"/>
  <c r="G81" i="18"/>
  <c r="J76" i="18"/>
  <c r="I76" i="18"/>
  <c r="J75" i="18"/>
  <c r="I75" i="18"/>
  <c r="H75" i="18"/>
  <c r="G75" i="18"/>
  <c r="J74" i="18"/>
  <c r="I74" i="18"/>
  <c r="H74" i="18"/>
  <c r="G74" i="18"/>
  <c r="J73" i="18"/>
  <c r="I73" i="18"/>
  <c r="H73" i="18"/>
  <c r="G73" i="18"/>
  <c r="J67" i="18"/>
  <c r="I67" i="18"/>
  <c r="J66" i="18"/>
  <c r="I66" i="18"/>
  <c r="H66" i="18"/>
  <c r="G66" i="18"/>
  <c r="J65" i="18"/>
  <c r="I65" i="18"/>
  <c r="H65" i="18"/>
  <c r="G65" i="18"/>
  <c r="J64" i="18"/>
  <c r="I64" i="18"/>
  <c r="H64" i="18"/>
  <c r="G64" i="18"/>
  <c r="J63" i="18"/>
  <c r="I63" i="18"/>
  <c r="H63" i="18"/>
  <c r="G63" i="18"/>
  <c r="J62" i="18"/>
  <c r="I62" i="18"/>
  <c r="H62" i="18"/>
  <c r="G62" i="18"/>
  <c r="J61" i="18"/>
  <c r="I61" i="18"/>
  <c r="H61" i="18"/>
  <c r="G61" i="18"/>
  <c r="J60" i="18"/>
  <c r="I60" i="18"/>
  <c r="H60" i="18"/>
  <c r="G60" i="18"/>
  <c r="J59" i="18"/>
  <c r="I59" i="18"/>
  <c r="H59" i="18"/>
  <c r="G59" i="18"/>
  <c r="J58" i="18"/>
  <c r="I58" i="18"/>
  <c r="H58" i="18"/>
  <c r="G58" i="18"/>
  <c r="J52" i="18"/>
  <c r="I52" i="18"/>
  <c r="J51" i="18"/>
  <c r="I51" i="18"/>
  <c r="H51" i="18"/>
  <c r="G51" i="18"/>
  <c r="J50" i="18"/>
  <c r="I50" i="18"/>
  <c r="H50" i="18"/>
  <c r="G50" i="18"/>
  <c r="J49" i="18"/>
  <c r="I49" i="18"/>
  <c r="H49" i="18"/>
  <c r="G49" i="18"/>
  <c r="J48" i="18"/>
  <c r="I48" i="18"/>
  <c r="H48" i="18"/>
  <c r="G48" i="18"/>
  <c r="J42" i="18"/>
  <c r="I42" i="18"/>
  <c r="J41" i="18"/>
  <c r="I41" i="18"/>
  <c r="H41" i="18"/>
  <c r="G41" i="18"/>
  <c r="J40" i="18"/>
  <c r="I40" i="18"/>
  <c r="H40" i="18"/>
  <c r="G40" i="18"/>
  <c r="J39" i="18"/>
  <c r="I39" i="18"/>
  <c r="H39" i="18"/>
  <c r="G39" i="18"/>
  <c r="J38" i="18"/>
  <c r="I38" i="18"/>
  <c r="H38" i="18"/>
  <c r="G38" i="18"/>
  <c r="J37" i="18"/>
  <c r="I37" i="18"/>
  <c r="H37" i="18"/>
  <c r="G37" i="18"/>
  <c r="J36" i="18"/>
  <c r="I36" i="18"/>
  <c r="H36" i="18"/>
  <c r="G36" i="18"/>
  <c r="J35" i="18"/>
  <c r="I35" i="18"/>
  <c r="H35" i="18"/>
  <c r="G35" i="18"/>
  <c r="J34" i="18"/>
  <c r="I34" i="18"/>
  <c r="H34" i="18"/>
  <c r="G34" i="18"/>
  <c r="J33" i="18"/>
  <c r="I33" i="18"/>
  <c r="H33" i="18"/>
  <c r="G33" i="18"/>
  <c r="J32" i="18"/>
  <c r="I32" i="18"/>
  <c r="H32" i="18"/>
  <c r="G32" i="18"/>
  <c r="J31" i="18"/>
  <c r="I31" i="18"/>
  <c r="H31" i="18"/>
  <c r="G31" i="18"/>
  <c r="J30" i="18"/>
  <c r="I30" i="18"/>
  <c r="H30" i="18"/>
  <c r="G30" i="18"/>
  <c r="J29" i="18"/>
  <c r="I29" i="18"/>
  <c r="H29" i="18"/>
  <c r="G29" i="18"/>
  <c r="J27" i="18"/>
  <c r="I27" i="18"/>
  <c r="H27" i="18"/>
  <c r="G27" i="18"/>
  <c r="J26" i="18"/>
  <c r="I26" i="18"/>
  <c r="H26" i="18"/>
  <c r="G26" i="18"/>
  <c r="J25" i="18"/>
  <c r="I25" i="18"/>
  <c r="H25" i="18"/>
  <c r="G25" i="18"/>
  <c r="J24" i="18"/>
  <c r="I24" i="18"/>
  <c r="H24" i="18"/>
  <c r="G24" i="18"/>
  <c r="J23" i="18"/>
  <c r="I23" i="18"/>
  <c r="H23" i="18"/>
  <c r="G23" i="18"/>
  <c r="J21" i="18"/>
  <c r="I21" i="18"/>
  <c r="H21" i="18"/>
  <c r="G21" i="18"/>
  <c r="J20" i="18"/>
  <c r="I20" i="18"/>
  <c r="H20" i="18"/>
  <c r="G20" i="18"/>
  <c r="J19" i="18"/>
  <c r="I19" i="18"/>
  <c r="H19" i="18"/>
  <c r="G19" i="18"/>
  <c r="J18" i="18"/>
  <c r="I18" i="18"/>
  <c r="H18" i="18"/>
  <c r="G18" i="18"/>
  <c r="J17" i="18"/>
  <c r="I17" i="18"/>
  <c r="H17" i="18"/>
  <c r="G17" i="18"/>
  <c r="J16" i="18"/>
  <c r="I16" i="18"/>
  <c r="H16" i="18"/>
  <c r="G16" i="18"/>
  <c r="J15" i="18"/>
  <c r="I15" i="18"/>
  <c r="H15" i="18"/>
  <c r="G15" i="18"/>
  <c r="J14" i="18"/>
  <c r="I14" i="18"/>
  <c r="H14" i="18"/>
  <c r="G14" i="18"/>
  <c r="J13" i="18"/>
  <c r="I13" i="18"/>
  <c r="H13" i="18"/>
  <c r="G13" i="18"/>
  <c r="J12" i="18"/>
  <c r="I12" i="18"/>
  <c r="H12" i="18"/>
  <c r="G12" i="18"/>
  <c r="J10" i="18"/>
  <c r="I10" i="18"/>
  <c r="H10" i="18"/>
  <c r="G10" i="18"/>
  <c r="J9" i="18"/>
  <c r="I9" i="18"/>
  <c r="H9" i="18"/>
  <c r="G9" i="18"/>
  <c r="J8" i="18"/>
  <c r="I8" i="18"/>
  <c r="H8" i="18"/>
  <c r="G8" i="18"/>
  <c r="J7" i="18"/>
  <c r="I7" i="18"/>
  <c r="H7" i="18"/>
  <c r="G7" i="18"/>
  <c r="J6" i="18"/>
  <c r="I6" i="18"/>
  <c r="H6" i="18"/>
  <c r="G6" i="18"/>
  <c r="J5" i="18"/>
  <c r="I5" i="18"/>
  <c r="H5" i="18"/>
  <c r="G5" i="18"/>
  <c r="J118" i="17"/>
  <c r="I118" i="17"/>
  <c r="J117" i="17"/>
  <c r="I117" i="17"/>
  <c r="H117" i="17"/>
  <c r="G117" i="17"/>
  <c r="J116" i="17"/>
  <c r="I116" i="17"/>
  <c r="H116" i="17"/>
  <c r="G116" i="17"/>
  <c r="J115" i="17"/>
  <c r="I115" i="17"/>
  <c r="H115" i="17"/>
  <c r="G115" i="17"/>
  <c r="J109" i="17"/>
  <c r="I109" i="17"/>
  <c r="J108" i="17"/>
  <c r="I108" i="17"/>
  <c r="H108" i="17"/>
  <c r="G108" i="17"/>
  <c r="J107" i="17"/>
  <c r="I107" i="17"/>
  <c r="H107" i="17"/>
  <c r="G107" i="17"/>
  <c r="J101" i="17"/>
  <c r="I101" i="17"/>
  <c r="J100" i="17"/>
  <c r="I100" i="17"/>
  <c r="H100" i="17"/>
  <c r="G100" i="17"/>
  <c r="J99" i="17"/>
  <c r="I99" i="17"/>
  <c r="H99" i="17"/>
  <c r="G99" i="17"/>
  <c r="J98" i="17"/>
  <c r="I98" i="17"/>
  <c r="H98" i="17"/>
  <c r="G98" i="17"/>
  <c r="J97" i="17"/>
  <c r="I97" i="17"/>
  <c r="H97" i="17"/>
  <c r="G97" i="17"/>
  <c r="J96" i="17"/>
  <c r="I96" i="17"/>
  <c r="H96" i="17"/>
  <c r="G96" i="17"/>
  <c r="J95" i="17"/>
  <c r="I95" i="17"/>
  <c r="H95" i="17"/>
  <c r="G95" i="17"/>
  <c r="J94" i="17"/>
  <c r="I94" i="17"/>
  <c r="H94" i="17"/>
  <c r="G94" i="17"/>
  <c r="J93" i="17"/>
  <c r="I93" i="17"/>
  <c r="H93" i="17"/>
  <c r="G93" i="17"/>
  <c r="J92" i="17"/>
  <c r="I92" i="17"/>
  <c r="H92" i="17"/>
  <c r="G92" i="17"/>
  <c r="J91" i="17"/>
  <c r="I91" i="17"/>
  <c r="H91" i="17"/>
  <c r="G91" i="17"/>
  <c r="J90" i="17"/>
  <c r="I90" i="17"/>
  <c r="H90" i="17"/>
  <c r="G90" i="17"/>
  <c r="J89" i="17"/>
  <c r="I89" i="17"/>
  <c r="H89" i="17"/>
  <c r="G89" i="17"/>
  <c r="J83" i="17"/>
  <c r="I83" i="17"/>
  <c r="J82" i="17"/>
  <c r="I82" i="17"/>
  <c r="H82" i="17"/>
  <c r="G82" i="17"/>
  <c r="J81" i="17"/>
  <c r="I81" i="17"/>
  <c r="H81" i="17"/>
  <c r="G81" i="17"/>
  <c r="J76" i="17"/>
  <c r="I76" i="17"/>
  <c r="J75" i="17"/>
  <c r="I75" i="17"/>
  <c r="H75" i="17"/>
  <c r="G75" i="17"/>
  <c r="J69" i="17"/>
  <c r="I69" i="17"/>
  <c r="J68" i="17"/>
  <c r="I68" i="17"/>
  <c r="H68" i="17"/>
  <c r="G68" i="17"/>
  <c r="J62" i="17"/>
  <c r="I62" i="17"/>
  <c r="J61" i="17"/>
  <c r="I61" i="17"/>
  <c r="H61" i="17"/>
  <c r="G61" i="17"/>
  <c r="J55" i="17"/>
  <c r="I55" i="17"/>
  <c r="J54" i="17"/>
  <c r="I54" i="17"/>
  <c r="H54" i="17"/>
  <c r="G54" i="17"/>
  <c r="J48" i="17"/>
  <c r="I48" i="17"/>
  <c r="J47" i="17"/>
  <c r="I47" i="17"/>
  <c r="H47" i="17"/>
  <c r="G47" i="17"/>
  <c r="J41" i="17"/>
  <c r="I41" i="17"/>
  <c r="J40" i="17"/>
  <c r="I40" i="17"/>
  <c r="H40" i="17"/>
  <c r="G40" i="17"/>
  <c r="J39" i="17"/>
  <c r="I39" i="17"/>
  <c r="H39" i="17"/>
  <c r="G39" i="17"/>
  <c r="J38" i="17"/>
  <c r="I38" i="17"/>
  <c r="H38" i="17"/>
  <c r="G38" i="17"/>
  <c r="J37" i="17"/>
  <c r="I37" i="17"/>
  <c r="H37" i="17"/>
  <c r="G37" i="17"/>
  <c r="J36" i="17"/>
  <c r="I36" i="17"/>
  <c r="H36" i="17"/>
  <c r="G36" i="17"/>
  <c r="J35" i="17"/>
  <c r="I35" i="17"/>
  <c r="H35" i="17"/>
  <c r="G35" i="17"/>
  <c r="J34" i="17"/>
  <c r="I34" i="17"/>
  <c r="H34" i="17"/>
  <c r="G34" i="17"/>
  <c r="J33" i="17"/>
  <c r="I33" i="17"/>
  <c r="H33" i="17"/>
  <c r="G33" i="17"/>
  <c r="J32" i="17"/>
  <c r="I32" i="17"/>
  <c r="H32" i="17"/>
  <c r="G32" i="17"/>
  <c r="J31" i="17"/>
  <c r="I31" i="17"/>
  <c r="H31" i="17"/>
  <c r="G31" i="17"/>
  <c r="J25" i="17"/>
  <c r="I25" i="17"/>
  <c r="J24" i="17"/>
  <c r="I24" i="17"/>
  <c r="H24" i="17"/>
  <c r="G24" i="17"/>
  <c r="J23" i="17"/>
  <c r="I23" i="17"/>
  <c r="H23" i="17"/>
  <c r="G23" i="17"/>
  <c r="J22" i="17"/>
  <c r="I22" i="17"/>
  <c r="H22" i="17"/>
  <c r="G22" i="17"/>
  <c r="J21" i="17"/>
  <c r="I21" i="17"/>
  <c r="H21" i="17"/>
  <c r="G21" i="17"/>
  <c r="J20" i="17"/>
  <c r="I20" i="17"/>
  <c r="H20" i="17"/>
  <c r="G20" i="17"/>
  <c r="J19" i="17"/>
  <c r="I19" i="17"/>
  <c r="H19" i="17"/>
  <c r="G19" i="17"/>
  <c r="J18" i="17"/>
  <c r="I18" i="17"/>
  <c r="H18" i="17"/>
  <c r="G18" i="17"/>
  <c r="J17" i="17"/>
  <c r="I17" i="17"/>
  <c r="H17" i="17"/>
  <c r="G17" i="17"/>
  <c r="J16" i="17"/>
  <c r="I16" i="17"/>
  <c r="H16" i="17"/>
  <c r="G16" i="17"/>
  <c r="J15" i="17"/>
  <c r="I15" i="17"/>
  <c r="H15" i="17"/>
  <c r="G15" i="17"/>
  <c r="J14" i="17"/>
  <c r="I14" i="17"/>
  <c r="H14" i="17"/>
  <c r="G14" i="17"/>
  <c r="J13" i="17"/>
  <c r="I13" i="17"/>
  <c r="H13" i="17"/>
  <c r="G13" i="17"/>
  <c r="J12" i="17"/>
  <c r="I12" i="17"/>
  <c r="H12" i="17"/>
  <c r="G12" i="17"/>
  <c r="J11" i="17"/>
  <c r="I11" i="17"/>
  <c r="H11" i="17"/>
  <c r="G11" i="17"/>
  <c r="J5" i="17"/>
  <c r="I5" i="17"/>
  <c r="J4" i="17"/>
  <c r="I4" i="17"/>
  <c r="H4" i="17"/>
  <c r="G4" i="17"/>
  <c r="J104" i="16"/>
  <c r="I104" i="16"/>
  <c r="J103" i="16"/>
  <c r="I103" i="16"/>
  <c r="H103" i="16"/>
  <c r="G103" i="16"/>
  <c r="J102" i="16"/>
  <c r="I102" i="16"/>
  <c r="H102" i="16"/>
  <c r="G102" i="16"/>
  <c r="J101" i="16"/>
  <c r="I101" i="16"/>
  <c r="H101" i="16"/>
  <c r="G101" i="16"/>
  <c r="J100" i="16"/>
  <c r="I100" i="16"/>
  <c r="H100" i="16"/>
  <c r="G100" i="16"/>
  <c r="J99" i="16"/>
  <c r="I99" i="16"/>
  <c r="H99" i="16"/>
  <c r="G99" i="16"/>
  <c r="J98" i="16"/>
  <c r="I98" i="16"/>
  <c r="H98" i="16"/>
  <c r="G98" i="16"/>
  <c r="J97" i="16"/>
  <c r="I97" i="16"/>
  <c r="H97" i="16"/>
  <c r="G97" i="16"/>
  <c r="J96" i="16"/>
  <c r="I96" i="16"/>
  <c r="H96" i="16"/>
  <c r="G96" i="16"/>
  <c r="J95" i="16"/>
  <c r="I95" i="16"/>
  <c r="H95" i="16"/>
  <c r="G95" i="16"/>
  <c r="J94" i="16"/>
  <c r="I94" i="16"/>
  <c r="H94" i="16"/>
  <c r="G94" i="16"/>
  <c r="J93" i="16"/>
  <c r="I93" i="16"/>
  <c r="H93" i="16"/>
  <c r="G93" i="16"/>
  <c r="J92" i="16"/>
  <c r="I92" i="16"/>
  <c r="H92" i="16"/>
  <c r="G92" i="16"/>
  <c r="J91" i="16"/>
  <c r="I91" i="16"/>
  <c r="H91" i="16"/>
  <c r="G91" i="16"/>
  <c r="J85" i="16"/>
  <c r="I85" i="16"/>
  <c r="J84" i="16"/>
  <c r="I84" i="16"/>
  <c r="H84" i="16"/>
  <c r="G84" i="16"/>
  <c r="J78" i="16"/>
  <c r="I78" i="16"/>
  <c r="J77" i="16"/>
  <c r="I77" i="16"/>
  <c r="H77" i="16"/>
  <c r="G77" i="16"/>
  <c r="J76" i="16"/>
  <c r="I76" i="16"/>
  <c r="H76" i="16"/>
  <c r="G76" i="16"/>
  <c r="J75" i="16"/>
  <c r="I75" i="16"/>
  <c r="H75" i="16"/>
  <c r="G75" i="16"/>
  <c r="J69" i="16"/>
  <c r="I69" i="16"/>
  <c r="J68" i="16"/>
  <c r="I68" i="16"/>
  <c r="H68" i="16"/>
  <c r="G68" i="16"/>
  <c r="J67" i="16"/>
  <c r="I67" i="16"/>
  <c r="H67" i="16"/>
  <c r="G67" i="16"/>
  <c r="J66" i="16"/>
  <c r="I66" i="16"/>
  <c r="H66" i="16"/>
  <c r="G66" i="16"/>
  <c r="J65" i="16"/>
  <c r="I65" i="16"/>
  <c r="H65" i="16"/>
  <c r="G65" i="16"/>
  <c r="J64" i="16"/>
  <c r="I64" i="16"/>
  <c r="H64" i="16"/>
  <c r="G64" i="16"/>
  <c r="J57" i="16"/>
  <c r="I57" i="16"/>
  <c r="J56" i="16"/>
  <c r="I56" i="16"/>
  <c r="H56" i="16"/>
  <c r="G56" i="16"/>
  <c r="J55" i="16"/>
  <c r="I55" i="16"/>
  <c r="H55" i="16"/>
  <c r="G55" i="16"/>
  <c r="J54" i="16"/>
  <c r="I54" i="16"/>
  <c r="H54" i="16"/>
  <c r="G54" i="16"/>
  <c r="J53" i="16"/>
  <c r="I53" i="16"/>
  <c r="H53" i="16"/>
  <c r="G53" i="16"/>
  <c r="J52" i="16"/>
  <c r="I52" i="16"/>
  <c r="H52" i="16"/>
  <c r="G52" i="16"/>
  <c r="J51" i="16"/>
  <c r="I51" i="16"/>
  <c r="H51" i="16"/>
  <c r="G51" i="16"/>
  <c r="J50" i="16"/>
  <c r="I50" i="16"/>
  <c r="H50" i="16"/>
  <c r="G50" i="16"/>
  <c r="J49" i="16"/>
  <c r="I49" i="16"/>
  <c r="H49" i="16"/>
  <c r="G49" i="16"/>
  <c r="J48" i="16"/>
  <c r="I48" i="16"/>
  <c r="H48" i="16"/>
  <c r="G48" i="16"/>
  <c r="J47" i="16"/>
  <c r="I47" i="16"/>
  <c r="H47" i="16"/>
  <c r="G47" i="16"/>
  <c r="J46" i="16"/>
  <c r="I46" i="16"/>
  <c r="H46" i="16"/>
  <c r="G46" i="16"/>
  <c r="J45" i="16"/>
  <c r="I45" i="16"/>
  <c r="H45" i="16"/>
  <c r="G45" i="16"/>
  <c r="J38" i="16"/>
  <c r="I38" i="16"/>
  <c r="H38" i="16"/>
  <c r="G38" i="16"/>
  <c r="J37" i="16"/>
  <c r="I37" i="16"/>
  <c r="H37" i="16"/>
  <c r="G37" i="16"/>
  <c r="J36" i="16"/>
  <c r="I36" i="16"/>
  <c r="H36" i="16"/>
  <c r="G36" i="16"/>
  <c r="J35" i="16"/>
  <c r="I35" i="16"/>
  <c r="H35" i="16"/>
  <c r="G35" i="16"/>
  <c r="J34" i="16"/>
  <c r="I34" i="16"/>
  <c r="H34" i="16"/>
  <c r="G34" i="16"/>
  <c r="J33" i="16"/>
  <c r="I33" i="16"/>
  <c r="H33" i="16"/>
  <c r="G33" i="16"/>
  <c r="J31" i="16"/>
  <c r="I31" i="16"/>
  <c r="H31" i="16"/>
  <c r="G31" i="16"/>
  <c r="J30" i="16"/>
  <c r="I30" i="16"/>
  <c r="H30" i="16"/>
  <c r="G30" i="16"/>
  <c r="J29" i="16"/>
  <c r="I29" i="16"/>
  <c r="H29" i="16"/>
  <c r="G29" i="16"/>
  <c r="J28" i="16"/>
  <c r="I28" i="16"/>
  <c r="H28" i="16"/>
  <c r="G28" i="16"/>
  <c r="J27" i="16"/>
  <c r="I27" i="16"/>
  <c r="H27" i="16"/>
  <c r="G27" i="16"/>
  <c r="J26" i="16"/>
  <c r="I26" i="16"/>
  <c r="H26" i="16"/>
  <c r="G26" i="16"/>
  <c r="J25" i="16"/>
  <c r="I25" i="16"/>
  <c r="H25" i="16"/>
  <c r="G25" i="16"/>
  <c r="J24" i="16"/>
  <c r="I24" i="16"/>
  <c r="H24" i="16"/>
  <c r="G24" i="16"/>
  <c r="J23" i="16"/>
  <c r="I23" i="16"/>
  <c r="H23" i="16"/>
  <c r="G23" i="16"/>
  <c r="J22" i="16"/>
  <c r="I22" i="16"/>
  <c r="H22" i="16"/>
  <c r="G22" i="16"/>
  <c r="J21" i="16"/>
  <c r="I21" i="16"/>
  <c r="H21" i="16"/>
  <c r="G21" i="16"/>
  <c r="J19" i="16"/>
  <c r="I19" i="16"/>
  <c r="H19" i="16"/>
  <c r="G19" i="16"/>
  <c r="J18" i="16"/>
  <c r="I18" i="16"/>
  <c r="H18" i="16"/>
  <c r="G18" i="16"/>
  <c r="J16" i="16"/>
  <c r="I16" i="16"/>
  <c r="H16" i="16"/>
  <c r="G16" i="16"/>
  <c r="J15" i="16"/>
  <c r="I15" i="16"/>
  <c r="H15" i="16"/>
  <c r="G15" i="16"/>
  <c r="J14" i="16"/>
  <c r="I14" i="16"/>
  <c r="H14" i="16"/>
  <c r="G14" i="16"/>
  <c r="J13" i="16"/>
  <c r="I13" i="16"/>
  <c r="H13" i="16"/>
  <c r="G13" i="16"/>
  <c r="J12" i="16"/>
  <c r="I12" i="16"/>
  <c r="H12" i="16"/>
  <c r="G12" i="16"/>
  <c r="J11" i="16"/>
  <c r="I11" i="16"/>
  <c r="H11" i="16"/>
  <c r="G11" i="16"/>
  <c r="J9" i="16"/>
  <c r="I9" i="16"/>
  <c r="H9" i="16"/>
  <c r="G9" i="16"/>
  <c r="J8" i="16"/>
  <c r="I8" i="16"/>
  <c r="H8" i="16"/>
  <c r="G8" i="16"/>
  <c r="J7" i="16"/>
  <c r="I7" i="16"/>
  <c r="H7" i="16"/>
  <c r="G7" i="16"/>
  <c r="J6" i="16"/>
  <c r="I6" i="16"/>
  <c r="H6" i="16"/>
  <c r="G6" i="16"/>
  <c r="J5" i="16"/>
  <c r="I5" i="16"/>
  <c r="H5" i="16"/>
  <c r="G5" i="16"/>
  <c r="J4" i="16"/>
  <c r="I4" i="16"/>
  <c r="H4" i="16"/>
  <c r="G4" i="16"/>
  <c r="J180" i="15"/>
  <c r="I180" i="15"/>
  <c r="J179" i="15"/>
  <c r="I179" i="15"/>
  <c r="H179" i="15"/>
  <c r="G179" i="15"/>
  <c r="J174" i="15"/>
  <c r="I174" i="15"/>
  <c r="J173" i="15"/>
  <c r="I173" i="15"/>
  <c r="H173" i="15"/>
  <c r="G173" i="15"/>
  <c r="J167" i="15"/>
  <c r="I167" i="15"/>
  <c r="J166" i="15"/>
  <c r="I166" i="15"/>
  <c r="H166" i="15"/>
  <c r="G166" i="15"/>
  <c r="J165" i="15"/>
  <c r="I165" i="15"/>
  <c r="H165" i="15"/>
  <c r="G165" i="15"/>
  <c r="J159" i="15"/>
  <c r="I159" i="15"/>
  <c r="J158" i="15"/>
  <c r="I158" i="15"/>
  <c r="H158" i="15"/>
  <c r="G158" i="15"/>
  <c r="J157" i="15"/>
  <c r="I157" i="15"/>
  <c r="H157" i="15"/>
  <c r="G157" i="15"/>
  <c r="J156" i="15"/>
  <c r="I156" i="15"/>
  <c r="H156" i="15"/>
  <c r="G156" i="15"/>
  <c r="J155" i="15"/>
  <c r="I155" i="15"/>
  <c r="H155" i="15"/>
  <c r="G155" i="15"/>
  <c r="J149" i="15"/>
  <c r="I149" i="15"/>
  <c r="J148" i="15"/>
  <c r="I148" i="15"/>
  <c r="H148" i="15"/>
  <c r="G148" i="15"/>
  <c r="J147" i="15"/>
  <c r="I147" i="15"/>
  <c r="H147" i="15"/>
  <c r="G147" i="15"/>
  <c r="J146" i="15"/>
  <c r="I146" i="15"/>
  <c r="H146" i="15"/>
  <c r="G146" i="15"/>
  <c r="J145" i="15"/>
  <c r="I145" i="15"/>
  <c r="H145" i="15"/>
  <c r="G145" i="15"/>
  <c r="J144" i="15"/>
  <c r="I144" i="15"/>
  <c r="H144" i="15"/>
  <c r="G144" i="15"/>
  <c r="J143" i="15"/>
  <c r="I143" i="15"/>
  <c r="H143" i="15"/>
  <c r="G143" i="15"/>
  <c r="J142" i="15"/>
  <c r="I142" i="15"/>
  <c r="H142" i="15"/>
  <c r="G142" i="15"/>
  <c r="J141" i="15"/>
  <c r="I141" i="15"/>
  <c r="H141" i="15"/>
  <c r="G141" i="15"/>
  <c r="J140" i="15"/>
  <c r="I140" i="15"/>
  <c r="H140" i="15"/>
  <c r="G140" i="15"/>
  <c r="J139" i="15"/>
  <c r="I139" i="15"/>
  <c r="H139" i="15"/>
  <c r="G139" i="15"/>
  <c r="J138" i="15"/>
  <c r="I138" i="15"/>
  <c r="H138" i="15"/>
  <c r="G138" i="15"/>
  <c r="J137" i="15"/>
  <c r="I137" i="15"/>
  <c r="H137" i="15"/>
  <c r="G137" i="15"/>
  <c r="J136" i="15"/>
  <c r="I136" i="15"/>
  <c r="H136" i="15"/>
  <c r="G136" i="15"/>
  <c r="J130" i="15"/>
  <c r="I130" i="15"/>
  <c r="J129" i="15"/>
  <c r="I129" i="15"/>
  <c r="H129" i="15"/>
  <c r="G129" i="15"/>
  <c r="J123" i="15"/>
  <c r="I123" i="15"/>
  <c r="J122" i="15"/>
  <c r="I122" i="15"/>
  <c r="H122" i="15"/>
  <c r="G122" i="15"/>
  <c r="J121" i="15"/>
  <c r="I121" i="15"/>
  <c r="H121" i="15"/>
  <c r="G121" i="15"/>
  <c r="J120" i="15"/>
  <c r="I120" i="15"/>
  <c r="H120" i="15"/>
  <c r="G120" i="15"/>
  <c r="J119" i="15"/>
  <c r="I119" i="15"/>
  <c r="H119" i="15"/>
  <c r="G119" i="15"/>
  <c r="J118" i="15"/>
  <c r="I118" i="15"/>
  <c r="H118" i="15"/>
  <c r="G118" i="15"/>
  <c r="J117" i="15"/>
  <c r="I117" i="15"/>
  <c r="H117" i="15"/>
  <c r="G117" i="15"/>
  <c r="J116" i="15"/>
  <c r="I116" i="15"/>
  <c r="H116" i="15"/>
  <c r="G116" i="15"/>
  <c r="J115" i="15"/>
  <c r="I115" i="15"/>
  <c r="H115" i="15"/>
  <c r="G115" i="15"/>
  <c r="J114" i="15"/>
  <c r="I114" i="15"/>
  <c r="H114" i="15"/>
  <c r="G114" i="15"/>
  <c r="J113" i="15"/>
  <c r="I113" i="15"/>
  <c r="H113" i="15"/>
  <c r="G113" i="15"/>
  <c r="J112" i="15"/>
  <c r="I112" i="15"/>
  <c r="H112" i="15"/>
  <c r="G112" i="15"/>
  <c r="J107" i="15"/>
  <c r="I107" i="15"/>
  <c r="J106" i="15"/>
  <c r="I106" i="15"/>
  <c r="H106" i="15"/>
  <c r="G106" i="15"/>
  <c r="J100" i="15"/>
  <c r="I100" i="15"/>
  <c r="J99" i="15"/>
  <c r="I99" i="15"/>
  <c r="H99" i="15"/>
  <c r="G99" i="15"/>
  <c r="J93" i="15"/>
  <c r="I93" i="15"/>
  <c r="J92" i="15"/>
  <c r="I92" i="15"/>
  <c r="H92" i="15"/>
  <c r="G92" i="15"/>
  <c r="J91" i="15"/>
  <c r="I91" i="15"/>
  <c r="H91" i="15"/>
  <c r="G91" i="15"/>
  <c r="J85" i="15"/>
  <c r="I85" i="15"/>
  <c r="J84" i="15"/>
  <c r="I84" i="15"/>
  <c r="H84" i="15"/>
  <c r="G84" i="15"/>
  <c r="J78" i="15"/>
  <c r="I78" i="15"/>
  <c r="J77" i="15"/>
  <c r="I77" i="15"/>
  <c r="H77" i="15"/>
  <c r="G77" i="15"/>
  <c r="J71" i="15"/>
  <c r="I71" i="15"/>
  <c r="J70" i="15"/>
  <c r="I70" i="15"/>
  <c r="H70" i="15"/>
  <c r="G70" i="15"/>
  <c r="J69" i="15"/>
  <c r="I69" i="15"/>
  <c r="H69" i="15"/>
  <c r="G69" i="15"/>
  <c r="J68" i="15"/>
  <c r="I68" i="15"/>
  <c r="H68" i="15"/>
  <c r="G68" i="15"/>
  <c r="J67" i="15"/>
  <c r="I67" i="15"/>
  <c r="H67" i="15"/>
  <c r="G67" i="15"/>
  <c r="J66" i="15"/>
  <c r="I66" i="15"/>
  <c r="H66" i="15"/>
  <c r="G66" i="15"/>
  <c r="J61" i="15"/>
  <c r="I61" i="15"/>
  <c r="J60" i="15"/>
  <c r="I60" i="15"/>
  <c r="H60" i="15"/>
  <c r="G60" i="15"/>
  <c r="J55" i="15"/>
  <c r="I55" i="15"/>
  <c r="J54" i="15"/>
  <c r="I54" i="15"/>
  <c r="H54" i="15"/>
  <c r="G54" i="15"/>
  <c r="J53" i="15"/>
  <c r="I53" i="15"/>
  <c r="H53" i="15"/>
  <c r="G53" i="15"/>
  <c r="J52" i="15"/>
  <c r="I52" i="15"/>
  <c r="H52" i="15"/>
  <c r="G52" i="15"/>
  <c r="J51" i="15"/>
  <c r="I51" i="15"/>
  <c r="H51" i="15"/>
  <c r="G51" i="15"/>
  <c r="J49" i="15"/>
  <c r="I49" i="15"/>
  <c r="H49" i="15"/>
  <c r="G49" i="15"/>
  <c r="J48" i="15"/>
  <c r="I48" i="15"/>
  <c r="H48" i="15"/>
  <c r="G48" i="15"/>
  <c r="J47" i="15"/>
  <c r="I47" i="15"/>
  <c r="H47" i="15"/>
  <c r="G47" i="15"/>
  <c r="J46" i="15"/>
  <c r="I46" i="15"/>
  <c r="H46" i="15"/>
  <c r="G46" i="15"/>
  <c r="J40" i="15"/>
  <c r="I40" i="15"/>
  <c r="J39" i="15"/>
  <c r="I39" i="15"/>
  <c r="H39" i="15"/>
  <c r="G39" i="15"/>
  <c r="J38" i="15"/>
  <c r="I38" i="15"/>
  <c r="H38" i="15"/>
  <c r="G38" i="15"/>
  <c r="J37" i="15"/>
  <c r="I37" i="15"/>
  <c r="H37" i="15"/>
  <c r="G37" i="15"/>
  <c r="J36" i="15"/>
  <c r="I36" i="15"/>
  <c r="H36" i="15"/>
  <c r="G36" i="15"/>
  <c r="J35" i="15"/>
  <c r="I35" i="15"/>
  <c r="H35" i="15"/>
  <c r="G35" i="15"/>
  <c r="J34" i="15"/>
  <c r="I34" i="15"/>
  <c r="H34" i="15"/>
  <c r="G34" i="15"/>
  <c r="J28" i="15"/>
  <c r="I28" i="15"/>
  <c r="J27" i="15"/>
  <c r="I27" i="15"/>
  <c r="H27" i="15"/>
  <c r="G27" i="15"/>
  <c r="J21" i="15"/>
  <c r="I21" i="15"/>
  <c r="J20" i="15"/>
  <c r="I20" i="15"/>
  <c r="H20" i="15"/>
  <c r="G20" i="15"/>
  <c r="J14" i="15"/>
  <c r="I14" i="15"/>
  <c r="J13" i="15"/>
  <c r="I13" i="15"/>
  <c r="H13" i="15"/>
  <c r="G13" i="15"/>
  <c r="J12" i="15"/>
  <c r="I12" i="15"/>
  <c r="H12" i="15"/>
  <c r="G12" i="15"/>
  <c r="J11" i="15"/>
  <c r="I11" i="15"/>
  <c r="H11" i="15"/>
  <c r="G11" i="15"/>
  <c r="J5" i="15"/>
  <c r="I5" i="15"/>
  <c r="J4" i="15"/>
  <c r="I4" i="15"/>
  <c r="H4" i="15"/>
  <c r="G4" i="15"/>
  <c r="J34" i="14"/>
  <c r="I34" i="14"/>
  <c r="J33" i="14"/>
  <c r="I33" i="14"/>
  <c r="H33" i="14"/>
  <c r="G33" i="14"/>
  <c r="J32" i="14"/>
  <c r="I32" i="14"/>
  <c r="H32" i="14"/>
  <c r="G32" i="14"/>
  <c r="J31" i="14"/>
  <c r="I31" i="14"/>
  <c r="H31" i="14"/>
  <c r="G31" i="14"/>
  <c r="J30" i="14"/>
  <c r="I30" i="14"/>
  <c r="H30" i="14"/>
  <c r="G30" i="14"/>
  <c r="J29" i="14"/>
  <c r="I29" i="14"/>
  <c r="H29" i="14"/>
  <c r="G29" i="14"/>
  <c r="J28" i="14"/>
  <c r="I28" i="14"/>
  <c r="H28" i="14"/>
  <c r="G28" i="14"/>
  <c r="J27" i="14"/>
  <c r="I27" i="14"/>
  <c r="H27" i="14"/>
  <c r="G27" i="14"/>
  <c r="J26" i="14"/>
  <c r="I26" i="14"/>
  <c r="H26" i="14"/>
  <c r="G26" i="14"/>
  <c r="J20" i="14"/>
  <c r="I20" i="14"/>
  <c r="J19" i="14"/>
  <c r="I19" i="14"/>
  <c r="H19" i="14"/>
  <c r="G19" i="14"/>
  <c r="J18" i="14"/>
  <c r="I18" i="14"/>
  <c r="H18" i="14"/>
  <c r="G18" i="14"/>
  <c r="J17" i="14"/>
  <c r="I17" i="14"/>
  <c r="H17" i="14"/>
  <c r="G17" i="14"/>
  <c r="J16" i="14"/>
  <c r="I16" i="14"/>
  <c r="H16" i="14"/>
  <c r="G16" i="14"/>
  <c r="J15" i="14"/>
  <c r="I15" i="14"/>
  <c r="H15" i="14"/>
  <c r="G15" i="14"/>
  <c r="J14" i="14"/>
  <c r="I14" i="14"/>
  <c r="H14" i="14"/>
  <c r="G14" i="14"/>
  <c r="J13" i="14"/>
  <c r="I13" i="14"/>
  <c r="H13" i="14"/>
  <c r="G13" i="14"/>
  <c r="J12" i="14"/>
  <c r="I12" i="14"/>
  <c r="H12" i="14"/>
  <c r="G12" i="14"/>
  <c r="J11" i="14"/>
  <c r="I11" i="14"/>
  <c r="H11" i="14"/>
  <c r="G11" i="14"/>
  <c r="J10" i="14"/>
  <c r="I10" i="14"/>
  <c r="H10" i="14"/>
  <c r="G10" i="14"/>
  <c r="J9" i="14"/>
  <c r="I9" i="14"/>
  <c r="H9" i="14"/>
  <c r="G9" i="14"/>
  <c r="J8" i="14"/>
  <c r="I8" i="14"/>
  <c r="H8" i="14"/>
  <c r="G8" i="14"/>
  <c r="J7" i="14"/>
  <c r="I7" i="14"/>
  <c r="H7" i="14"/>
  <c r="G7" i="14"/>
  <c r="J6" i="14"/>
  <c r="I6" i="14"/>
  <c r="H6" i="14"/>
  <c r="G6" i="14"/>
  <c r="J5" i="14"/>
  <c r="I5" i="14"/>
  <c r="H5" i="14"/>
  <c r="G5" i="14"/>
  <c r="J4" i="14"/>
  <c r="I4" i="14"/>
  <c r="H4" i="14"/>
  <c r="G4" i="14"/>
  <c r="J246" i="13"/>
  <c r="I246" i="13"/>
  <c r="J245" i="13"/>
  <c r="I245" i="13"/>
  <c r="H245" i="13"/>
  <c r="G245" i="13"/>
  <c r="J244" i="13"/>
  <c r="I244" i="13"/>
  <c r="H244" i="13"/>
  <c r="G244" i="13"/>
  <c r="J243" i="13"/>
  <c r="I243" i="13"/>
  <c r="H243" i="13"/>
  <c r="G243" i="13"/>
  <c r="J242" i="13"/>
  <c r="I242" i="13"/>
  <c r="H242" i="13"/>
  <c r="G242" i="13"/>
  <c r="J241" i="13"/>
  <c r="I241" i="13"/>
  <c r="H241" i="13"/>
  <c r="G241" i="13"/>
  <c r="J240" i="13"/>
  <c r="I240" i="13"/>
  <c r="H240" i="13"/>
  <c r="G240" i="13"/>
  <c r="J239" i="13"/>
  <c r="I239" i="13"/>
  <c r="H239" i="13"/>
  <c r="G239" i="13"/>
  <c r="J238" i="13"/>
  <c r="I238" i="13"/>
  <c r="H238" i="13"/>
  <c r="G238" i="13"/>
  <c r="J237" i="13"/>
  <c r="I237" i="13"/>
  <c r="H237" i="13"/>
  <c r="G237" i="13"/>
  <c r="J236" i="13"/>
  <c r="I236" i="13"/>
  <c r="H236" i="13"/>
  <c r="G236" i="13"/>
  <c r="J235" i="13"/>
  <c r="I235" i="13"/>
  <c r="H235" i="13"/>
  <c r="G235" i="13"/>
  <c r="J234" i="13"/>
  <c r="I234" i="13"/>
  <c r="H234" i="13"/>
  <c r="G234" i="13"/>
  <c r="J233" i="13"/>
  <c r="I233" i="13"/>
  <c r="H233" i="13"/>
  <c r="G233" i="13"/>
  <c r="J232" i="13"/>
  <c r="I232" i="13"/>
  <c r="H232" i="13"/>
  <c r="G232" i="13"/>
  <c r="J227" i="13"/>
  <c r="I227" i="13"/>
  <c r="J226" i="13"/>
  <c r="I226" i="13"/>
  <c r="H226" i="13"/>
  <c r="G226" i="13"/>
  <c r="J225" i="13"/>
  <c r="I225" i="13"/>
  <c r="H225" i="13"/>
  <c r="G225" i="13"/>
  <c r="J224" i="13"/>
  <c r="I224" i="13"/>
  <c r="H224" i="13"/>
  <c r="G224" i="13"/>
  <c r="J223" i="13"/>
  <c r="I223" i="13"/>
  <c r="H223" i="13"/>
  <c r="G223" i="13"/>
  <c r="J222" i="13"/>
  <c r="I222" i="13"/>
  <c r="H222" i="13"/>
  <c r="G222" i="13"/>
  <c r="J221" i="13"/>
  <c r="I221" i="13"/>
  <c r="H221" i="13"/>
  <c r="G221" i="13"/>
  <c r="J220" i="13"/>
  <c r="I220" i="13"/>
  <c r="H220" i="13"/>
  <c r="G220" i="13"/>
  <c r="J219" i="13"/>
  <c r="I219" i="13"/>
  <c r="H219" i="13"/>
  <c r="G219" i="13"/>
  <c r="J218" i="13"/>
  <c r="I218" i="13"/>
  <c r="H218" i="13"/>
  <c r="G218" i="13"/>
  <c r="J217" i="13"/>
  <c r="I217" i="13"/>
  <c r="H217" i="13"/>
  <c r="G217" i="13"/>
  <c r="J216" i="13"/>
  <c r="I216" i="13"/>
  <c r="H216" i="13"/>
  <c r="G216" i="13"/>
  <c r="J215" i="13"/>
  <c r="I215" i="13"/>
  <c r="H215" i="13"/>
  <c r="G215" i="13"/>
  <c r="J214" i="13"/>
  <c r="I214" i="13"/>
  <c r="H214" i="13"/>
  <c r="G214" i="13"/>
  <c r="J213" i="13"/>
  <c r="I213" i="13"/>
  <c r="H213" i="13"/>
  <c r="G213" i="13"/>
  <c r="J212" i="13"/>
  <c r="I212" i="13"/>
  <c r="H212" i="13"/>
  <c r="G212" i="13"/>
  <c r="J211" i="13"/>
  <c r="I211" i="13"/>
  <c r="H211" i="13"/>
  <c r="G211" i="13"/>
  <c r="J210" i="13"/>
  <c r="I210" i="13"/>
  <c r="H210" i="13"/>
  <c r="G210" i="13"/>
  <c r="J209" i="13"/>
  <c r="I209" i="13"/>
  <c r="H209" i="13"/>
  <c r="G209" i="13"/>
  <c r="J208" i="13"/>
  <c r="I208" i="13"/>
  <c r="H208" i="13"/>
  <c r="G208" i="13"/>
  <c r="J207" i="13"/>
  <c r="I207" i="13"/>
  <c r="H207" i="13"/>
  <c r="G207" i="13"/>
  <c r="J206" i="13"/>
  <c r="I206" i="13"/>
  <c r="H206" i="13"/>
  <c r="G206" i="13"/>
  <c r="J205" i="13"/>
  <c r="I205" i="13"/>
  <c r="H205" i="13"/>
  <c r="G205" i="13"/>
  <c r="J204" i="13"/>
  <c r="I204" i="13"/>
  <c r="H204" i="13"/>
  <c r="G204" i="13"/>
  <c r="J198" i="13"/>
  <c r="I198" i="13"/>
  <c r="J197" i="13"/>
  <c r="I197" i="13"/>
  <c r="H197" i="13"/>
  <c r="G197" i="13"/>
  <c r="J191" i="13"/>
  <c r="I191" i="13"/>
  <c r="J190" i="13"/>
  <c r="I190" i="13"/>
  <c r="H190" i="13"/>
  <c r="G190" i="13"/>
  <c r="J184" i="13"/>
  <c r="I184" i="13"/>
  <c r="J183" i="13"/>
  <c r="I183" i="13"/>
  <c r="H183" i="13"/>
  <c r="G183" i="13"/>
  <c r="J177" i="13"/>
  <c r="I177" i="13"/>
  <c r="J176" i="13"/>
  <c r="I176" i="13"/>
  <c r="H176" i="13"/>
  <c r="G176" i="13"/>
  <c r="J175" i="13"/>
  <c r="I175" i="13"/>
  <c r="H175" i="13"/>
  <c r="G175" i="13"/>
  <c r="J169" i="13"/>
  <c r="I169" i="13"/>
  <c r="J168" i="13"/>
  <c r="I168" i="13"/>
  <c r="H168" i="13"/>
  <c r="G168" i="13"/>
  <c r="J167" i="13"/>
  <c r="I167" i="13"/>
  <c r="H167" i="13"/>
  <c r="G167" i="13"/>
  <c r="J166" i="13"/>
  <c r="I166" i="13"/>
  <c r="H166" i="13"/>
  <c r="G166" i="13"/>
  <c r="J165" i="13"/>
  <c r="I165" i="13"/>
  <c r="H165" i="13"/>
  <c r="G165" i="13"/>
  <c r="J159" i="13"/>
  <c r="I159" i="13"/>
  <c r="J158" i="13"/>
  <c r="I158" i="13"/>
  <c r="H158" i="13"/>
  <c r="G158" i="13"/>
  <c r="J152" i="13"/>
  <c r="I152" i="13"/>
  <c r="J151" i="13"/>
  <c r="I151" i="13"/>
  <c r="H151" i="13"/>
  <c r="G151" i="13"/>
  <c r="J150" i="13"/>
  <c r="I150" i="13"/>
  <c r="H150" i="13"/>
  <c r="G150" i="13"/>
  <c r="J144" i="13"/>
  <c r="I144" i="13"/>
  <c r="J143" i="13"/>
  <c r="I143" i="13"/>
  <c r="H143" i="13"/>
  <c r="G143" i="13"/>
  <c r="J137" i="13"/>
  <c r="I137" i="13"/>
  <c r="J136" i="13"/>
  <c r="I136" i="13"/>
  <c r="H136" i="13"/>
  <c r="G136" i="13"/>
  <c r="J135" i="13"/>
  <c r="I135" i="13"/>
  <c r="H135" i="13"/>
  <c r="G135" i="13"/>
  <c r="J134" i="13"/>
  <c r="I134" i="13"/>
  <c r="H134" i="13"/>
  <c r="G134" i="13"/>
  <c r="J133" i="13"/>
  <c r="I133" i="13"/>
  <c r="H133" i="13"/>
  <c r="G133" i="13"/>
  <c r="J127" i="13"/>
  <c r="I127" i="13"/>
  <c r="J126" i="13"/>
  <c r="I126" i="13"/>
  <c r="H126" i="13"/>
  <c r="G126" i="13"/>
  <c r="J120" i="13"/>
  <c r="I120" i="13"/>
  <c r="J119" i="13"/>
  <c r="I119" i="13"/>
  <c r="H119" i="13"/>
  <c r="G119" i="13"/>
  <c r="J113" i="13"/>
  <c r="I113" i="13"/>
  <c r="J112" i="13"/>
  <c r="I112" i="13"/>
  <c r="H112" i="13"/>
  <c r="G112" i="13"/>
  <c r="J111" i="13"/>
  <c r="I111" i="13"/>
  <c r="H111" i="13"/>
  <c r="G111" i="13"/>
  <c r="J110" i="13"/>
  <c r="I110" i="13"/>
  <c r="H110" i="13"/>
  <c r="G110" i="13"/>
  <c r="J109" i="13"/>
  <c r="I109" i="13"/>
  <c r="H109" i="13"/>
  <c r="G109" i="13"/>
  <c r="J108" i="13"/>
  <c r="I108" i="13"/>
  <c r="H108" i="13"/>
  <c r="G108" i="13"/>
  <c r="J107" i="13"/>
  <c r="I107" i="13"/>
  <c r="H107" i="13"/>
  <c r="G107" i="13"/>
  <c r="J106" i="13"/>
  <c r="I106" i="13"/>
  <c r="H106" i="13"/>
  <c r="G106" i="13"/>
  <c r="J105" i="13"/>
  <c r="I105" i="13"/>
  <c r="H105" i="13"/>
  <c r="G105" i="13"/>
  <c r="J104" i="13"/>
  <c r="I104" i="13"/>
  <c r="H104" i="13"/>
  <c r="G104" i="13"/>
  <c r="J103" i="13"/>
  <c r="I103" i="13"/>
  <c r="H103" i="13"/>
  <c r="G103" i="13"/>
  <c r="J102" i="13"/>
  <c r="I102" i="13"/>
  <c r="H102" i="13"/>
  <c r="G102" i="13"/>
  <c r="J101" i="13"/>
  <c r="I101" i="13"/>
  <c r="H101" i="13"/>
  <c r="G101" i="13"/>
  <c r="J100" i="13"/>
  <c r="I100" i="13"/>
  <c r="H100" i="13"/>
  <c r="G100" i="13"/>
  <c r="J99" i="13"/>
  <c r="I99" i="13"/>
  <c r="H99" i="13"/>
  <c r="G99" i="13"/>
  <c r="J98" i="13"/>
  <c r="I98" i="13"/>
  <c r="H98" i="13"/>
  <c r="G98" i="13"/>
  <c r="J97" i="13"/>
  <c r="I97" i="13"/>
  <c r="H97" i="13"/>
  <c r="G97" i="13"/>
  <c r="J96" i="13"/>
  <c r="I96" i="13"/>
  <c r="H96" i="13"/>
  <c r="G96" i="13"/>
  <c r="J95" i="13"/>
  <c r="I95" i="13"/>
  <c r="H95" i="13"/>
  <c r="G95" i="13"/>
  <c r="J94" i="13"/>
  <c r="I94" i="13"/>
  <c r="H94" i="13"/>
  <c r="G94" i="13"/>
  <c r="J93" i="13"/>
  <c r="I93" i="13"/>
  <c r="H93" i="13"/>
  <c r="G93" i="13"/>
  <c r="J92" i="13"/>
  <c r="I92" i="13"/>
  <c r="H92" i="13"/>
  <c r="G92" i="13"/>
  <c r="J91" i="13"/>
  <c r="I91" i="13"/>
  <c r="H91" i="13"/>
  <c r="G91" i="13"/>
  <c r="J90" i="13"/>
  <c r="I90" i="13"/>
  <c r="H90" i="13"/>
  <c r="G90" i="13"/>
  <c r="J89" i="13"/>
  <c r="I89" i="13"/>
  <c r="H89" i="13"/>
  <c r="G89" i="13"/>
  <c r="J88" i="13"/>
  <c r="I88" i="13"/>
  <c r="H88" i="13"/>
  <c r="G88" i="13"/>
  <c r="J87" i="13"/>
  <c r="I87" i="13"/>
  <c r="H87" i="13"/>
  <c r="G87" i="13"/>
  <c r="J86" i="13"/>
  <c r="I86" i="13"/>
  <c r="H86" i="13"/>
  <c r="G86" i="13"/>
  <c r="J85" i="13"/>
  <c r="I85" i="13"/>
  <c r="H85" i="13"/>
  <c r="G85" i="13"/>
  <c r="J84" i="13"/>
  <c r="I84" i="13"/>
  <c r="H84" i="13"/>
  <c r="G84" i="13"/>
  <c r="J83" i="13"/>
  <c r="I83" i="13"/>
  <c r="H83" i="13"/>
  <c r="G83" i="13"/>
  <c r="J82" i="13"/>
  <c r="I82" i="13"/>
  <c r="H82" i="13"/>
  <c r="G82" i="13"/>
  <c r="J81" i="13"/>
  <c r="I81" i="13"/>
  <c r="H81" i="13"/>
  <c r="G81" i="13"/>
  <c r="J80" i="13"/>
  <c r="I80" i="13"/>
  <c r="H80" i="13"/>
  <c r="G80" i="13"/>
  <c r="J79" i="13"/>
  <c r="I79" i="13"/>
  <c r="H79" i="13"/>
  <c r="G79" i="13"/>
  <c r="J78" i="13"/>
  <c r="I78" i="13"/>
  <c r="H78" i="13"/>
  <c r="G78" i="13"/>
  <c r="J77" i="13"/>
  <c r="I77" i="13"/>
  <c r="H77" i="13"/>
  <c r="G77" i="13"/>
  <c r="J76" i="13"/>
  <c r="I76" i="13"/>
  <c r="H76" i="13"/>
  <c r="G76" i="13"/>
  <c r="J75" i="13"/>
  <c r="I75" i="13"/>
  <c r="H75" i="13"/>
  <c r="G75" i="13"/>
  <c r="J74" i="13"/>
  <c r="I74" i="13"/>
  <c r="H74" i="13"/>
  <c r="G74" i="13"/>
  <c r="J73" i="13"/>
  <c r="I73" i="13"/>
  <c r="H73" i="13"/>
  <c r="G73" i="13"/>
  <c r="J72" i="13"/>
  <c r="I72" i="13"/>
  <c r="H72" i="13"/>
  <c r="G72" i="13"/>
  <c r="J71" i="13"/>
  <c r="I71" i="13"/>
  <c r="H71" i="13"/>
  <c r="G71" i="13"/>
  <c r="J70" i="13"/>
  <c r="I70" i="13"/>
  <c r="H70" i="13"/>
  <c r="G70" i="13"/>
  <c r="J69" i="13"/>
  <c r="I69" i="13"/>
  <c r="H69" i="13"/>
  <c r="G69" i="13"/>
  <c r="J68" i="13"/>
  <c r="I68" i="13"/>
  <c r="H68" i="13"/>
  <c r="G68" i="13"/>
  <c r="J67" i="13"/>
  <c r="I67" i="13"/>
  <c r="H67" i="13"/>
  <c r="G67" i="13"/>
  <c r="J66" i="13"/>
  <c r="I66" i="13"/>
  <c r="H66" i="13"/>
  <c r="G66" i="13"/>
  <c r="J65" i="13"/>
  <c r="I65" i="13"/>
  <c r="H65" i="13"/>
  <c r="G65" i="13"/>
  <c r="J64" i="13"/>
  <c r="I64" i="13"/>
  <c r="H64" i="13"/>
  <c r="G64" i="13"/>
  <c r="J63" i="13"/>
  <c r="I63" i="13"/>
  <c r="H63" i="13"/>
  <c r="G63" i="13"/>
  <c r="J62" i="13"/>
  <c r="I62" i="13"/>
  <c r="H62" i="13"/>
  <c r="G62" i="13"/>
  <c r="J61" i="13"/>
  <c r="I61" i="13"/>
  <c r="H61" i="13"/>
  <c r="G61" i="13"/>
  <c r="J60" i="13"/>
  <c r="I60" i="13"/>
  <c r="H60" i="13"/>
  <c r="G60" i="13"/>
  <c r="J59" i="13"/>
  <c r="I59" i="13"/>
  <c r="H59" i="13"/>
  <c r="G59" i="13"/>
  <c r="J53" i="13"/>
  <c r="I53" i="13"/>
  <c r="J52" i="13"/>
  <c r="I52" i="13"/>
  <c r="H52" i="13"/>
  <c r="G52" i="13"/>
  <c r="J51" i="13"/>
  <c r="I51" i="13"/>
  <c r="H51" i="13"/>
  <c r="G51" i="13"/>
  <c r="J43" i="13"/>
  <c r="I43" i="13"/>
  <c r="J42" i="13"/>
  <c r="I42" i="13"/>
  <c r="H42" i="13"/>
  <c r="G42" i="13"/>
  <c r="J41" i="13"/>
  <c r="I41" i="13"/>
  <c r="H41" i="13"/>
  <c r="G41" i="13"/>
  <c r="J40" i="13"/>
  <c r="I40" i="13"/>
  <c r="H40" i="13"/>
  <c r="G40" i="13"/>
  <c r="J39" i="13"/>
  <c r="I39" i="13"/>
  <c r="H39" i="13"/>
  <c r="G39" i="13"/>
  <c r="J38" i="13"/>
  <c r="I38" i="13"/>
  <c r="H38" i="13"/>
  <c r="G38" i="13"/>
  <c r="J37" i="13"/>
  <c r="I37" i="13"/>
  <c r="H37" i="13"/>
  <c r="G37" i="13"/>
  <c r="J36" i="13"/>
  <c r="I36" i="13"/>
  <c r="H36" i="13"/>
  <c r="G36" i="13"/>
  <c r="J35" i="13"/>
  <c r="I35" i="13"/>
  <c r="H35" i="13"/>
  <c r="G35" i="13"/>
  <c r="J34" i="13"/>
  <c r="I34" i="13"/>
  <c r="H34" i="13"/>
  <c r="G34" i="13"/>
  <c r="J33" i="13"/>
  <c r="I33" i="13"/>
  <c r="H33" i="13"/>
  <c r="G33" i="13"/>
  <c r="J32" i="13"/>
  <c r="I32" i="13"/>
  <c r="H32" i="13"/>
  <c r="G32" i="13"/>
  <c r="J31" i="13"/>
  <c r="I31" i="13"/>
  <c r="H31" i="13"/>
  <c r="G31" i="13"/>
  <c r="J30" i="13"/>
  <c r="I30" i="13"/>
  <c r="H30" i="13"/>
  <c r="G30" i="13"/>
  <c r="J29" i="13"/>
  <c r="I29" i="13"/>
  <c r="H29" i="13"/>
  <c r="G29" i="13"/>
  <c r="J28" i="13"/>
  <c r="I28" i="13"/>
  <c r="H28" i="13"/>
  <c r="G28" i="13"/>
  <c r="J27" i="13"/>
  <c r="I27" i="13"/>
  <c r="H27" i="13"/>
  <c r="G27" i="13"/>
  <c r="J26" i="13"/>
  <c r="I26" i="13"/>
  <c r="H26" i="13"/>
  <c r="G26" i="13"/>
  <c r="J25" i="13"/>
  <c r="I25" i="13"/>
  <c r="H25" i="13"/>
  <c r="G25" i="13"/>
  <c r="J24" i="13"/>
  <c r="I24" i="13"/>
  <c r="H24" i="13"/>
  <c r="G24" i="13"/>
  <c r="J23" i="13"/>
  <c r="I23" i="13"/>
  <c r="H23" i="13"/>
  <c r="G23" i="13"/>
  <c r="J22" i="13"/>
  <c r="I22" i="13"/>
  <c r="H22" i="13"/>
  <c r="G22" i="13"/>
  <c r="J21" i="13"/>
  <c r="I21" i="13"/>
  <c r="H21" i="13"/>
  <c r="G21" i="13"/>
  <c r="J20" i="13"/>
  <c r="I20" i="13"/>
  <c r="H20" i="13"/>
  <c r="G20" i="13"/>
  <c r="J19" i="13"/>
  <c r="I19" i="13"/>
  <c r="H19" i="13"/>
  <c r="G19" i="13"/>
  <c r="J18" i="13"/>
  <c r="I18" i="13"/>
  <c r="H18" i="13"/>
  <c r="G18" i="13"/>
  <c r="J17" i="13"/>
  <c r="I17" i="13"/>
  <c r="H17" i="13"/>
  <c r="G17" i="13"/>
  <c r="J16" i="13"/>
  <c r="I16" i="13"/>
  <c r="H16" i="13"/>
  <c r="G16" i="13"/>
  <c r="J15" i="13"/>
  <c r="I15" i="13"/>
  <c r="H15" i="13"/>
  <c r="G15" i="13"/>
  <c r="J14" i="13"/>
  <c r="I14" i="13"/>
  <c r="H14" i="13"/>
  <c r="G14" i="13"/>
  <c r="J13" i="13"/>
  <c r="I13" i="13"/>
  <c r="H13" i="13"/>
  <c r="G13" i="13"/>
  <c r="J12" i="13"/>
  <c r="I12" i="13"/>
  <c r="H12" i="13"/>
  <c r="G12" i="13"/>
  <c r="J11" i="13"/>
  <c r="I11" i="13"/>
  <c r="H11" i="13"/>
  <c r="G11" i="13"/>
  <c r="J10" i="13"/>
  <c r="I10" i="13"/>
  <c r="H10" i="13"/>
  <c r="G10" i="13"/>
  <c r="J9" i="13"/>
  <c r="I9" i="13"/>
  <c r="H9" i="13"/>
  <c r="G9" i="13"/>
  <c r="J8" i="13"/>
  <c r="I8" i="13"/>
  <c r="H8" i="13"/>
  <c r="G8" i="13"/>
  <c r="J7" i="13"/>
  <c r="I7" i="13"/>
  <c r="H7" i="13"/>
  <c r="G7" i="13"/>
  <c r="J6" i="13"/>
  <c r="I6" i="13"/>
  <c r="H6" i="13"/>
  <c r="G6" i="13"/>
  <c r="J5" i="13"/>
  <c r="I5" i="13"/>
  <c r="H5" i="13"/>
  <c r="G5" i="13"/>
  <c r="J4" i="13"/>
  <c r="I4" i="13"/>
  <c r="H4" i="13"/>
  <c r="G4" i="13"/>
  <c r="J73" i="12"/>
  <c r="I73" i="12"/>
  <c r="J72" i="12"/>
  <c r="I72" i="12"/>
  <c r="H72" i="12"/>
  <c r="G72" i="12"/>
  <c r="J71" i="12"/>
  <c r="I71" i="12"/>
  <c r="H71" i="12"/>
  <c r="G71" i="12"/>
  <c r="J70" i="12"/>
  <c r="I70" i="12"/>
  <c r="H70" i="12"/>
  <c r="G70" i="12"/>
  <c r="J69" i="12"/>
  <c r="I69" i="12"/>
  <c r="H69" i="12"/>
  <c r="G69" i="12"/>
  <c r="J68" i="12"/>
  <c r="I68" i="12"/>
  <c r="H68" i="12"/>
  <c r="G68" i="12"/>
  <c r="J62" i="12"/>
  <c r="I62" i="12"/>
  <c r="J61" i="12"/>
  <c r="I61" i="12"/>
  <c r="H61" i="12"/>
  <c r="G61" i="12"/>
  <c r="J55" i="12"/>
  <c r="I55" i="12"/>
  <c r="J54" i="12"/>
  <c r="I54" i="12"/>
  <c r="H54" i="12"/>
  <c r="G54" i="12"/>
  <c r="J53" i="12"/>
  <c r="I53" i="12"/>
  <c r="H53" i="12"/>
  <c r="G53" i="12"/>
  <c r="J52" i="12"/>
  <c r="I52" i="12"/>
  <c r="H52" i="12"/>
  <c r="G52" i="12"/>
  <c r="J51" i="12"/>
  <c r="I51" i="12"/>
  <c r="H51" i="12"/>
  <c r="G51" i="12"/>
  <c r="J50" i="12"/>
  <c r="I50" i="12"/>
  <c r="H50" i="12"/>
  <c r="G50" i="12"/>
  <c r="J49" i="12"/>
  <c r="I49" i="12"/>
  <c r="H49" i="12"/>
  <c r="G49" i="12"/>
  <c r="J48" i="12"/>
  <c r="I48" i="12"/>
  <c r="H48" i="12"/>
  <c r="G48" i="12"/>
  <c r="J47" i="12"/>
  <c r="I47" i="12"/>
  <c r="H47" i="12"/>
  <c r="G47" i="12"/>
  <c r="J39" i="12"/>
  <c r="I39" i="12"/>
  <c r="J38" i="12"/>
  <c r="I38" i="12"/>
  <c r="H38" i="12"/>
  <c r="G38" i="12"/>
  <c r="J37" i="12"/>
  <c r="I37" i="12"/>
  <c r="H37" i="12"/>
  <c r="G37" i="12"/>
  <c r="J31" i="12"/>
  <c r="I31" i="12"/>
  <c r="J30" i="12"/>
  <c r="I30" i="12"/>
  <c r="H30" i="12"/>
  <c r="G30" i="12"/>
  <c r="J29" i="12"/>
  <c r="I29" i="12"/>
  <c r="H29" i="12"/>
  <c r="G29" i="12"/>
  <c r="J28" i="12"/>
  <c r="I28" i="12"/>
  <c r="H28" i="12"/>
  <c r="G28" i="12"/>
  <c r="J27" i="12"/>
  <c r="I27" i="12"/>
  <c r="H27" i="12"/>
  <c r="G27" i="12"/>
  <c r="J26" i="12"/>
  <c r="I26" i="12"/>
  <c r="H26" i="12"/>
  <c r="G26" i="12"/>
  <c r="J25" i="12"/>
  <c r="I25" i="12"/>
  <c r="H25" i="12"/>
  <c r="G25" i="12"/>
  <c r="J24" i="12"/>
  <c r="I24" i="12"/>
  <c r="H24" i="12"/>
  <c r="G24" i="12"/>
  <c r="J18" i="12"/>
  <c r="I18" i="12"/>
  <c r="J17" i="12"/>
  <c r="I17" i="12"/>
  <c r="H17" i="12"/>
  <c r="G17" i="12"/>
  <c r="J16" i="12"/>
  <c r="I16" i="12"/>
  <c r="H16" i="12"/>
  <c r="G16" i="12"/>
  <c r="J15" i="12"/>
  <c r="I15" i="12"/>
  <c r="H15" i="12"/>
  <c r="G15" i="12"/>
  <c r="J9" i="12"/>
  <c r="I9" i="12"/>
  <c r="J8" i="12"/>
  <c r="I8" i="12"/>
  <c r="H8" i="12"/>
  <c r="G8" i="12"/>
  <c r="J7" i="12"/>
  <c r="I7" i="12"/>
  <c r="H7" i="12"/>
  <c r="G7" i="12"/>
  <c r="J6" i="12"/>
  <c r="I6" i="12"/>
  <c r="H6" i="12"/>
  <c r="G6" i="12"/>
  <c r="J5" i="12"/>
  <c r="I5" i="12"/>
  <c r="H5" i="12"/>
  <c r="G5" i="12"/>
  <c r="J4" i="12"/>
  <c r="I4" i="12"/>
  <c r="H4" i="12"/>
  <c r="G4" i="12"/>
  <c r="J59" i="11"/>
  <c r="I59" i="11"/>
  <c r="J58" i="11"/>
  <c r="I58" i="11"/>
  <c r="H58" i="11"/>
  <c r="G58" i="11"/>
  <c r="J57" i="11"/>
  <c r="I57" i="11"/>
  <c r="H57" i="11"/>
  <c r="G57" i="11"/>
  <c r="J51" i="11"/>
  <c r="I51" i="11"/>
  <c r="J50" i="11"/>
  <c r="I50" i="11"/>
  <c r="H50" i="11"/>
  <c r="G50" i="11"/>
  <c r="J49" i="11"/>
  <c r="I49" i="11"/>
  <c r="H49" i="11"/>
  <c r="G49" i="11"/>
  <c r="J48" i="11"/>
  <c r="I48" i="11"/>
  <c r="H48" i="11"/>
  <c r="G48" i="11"/>
  <c r="J47" i="11"/>
  <c r="I47" i="11"/>
  <c r="H47" i="11"/>
  <c r="G47" i="11"/>
  <c r="J41" i="11"/>
  <c r="I41" i="11"/>
  <c r="J40" i="11"/>
  <c r="I40" i="11"/>
  <c r="H40" i="11"/>
  <c r="G40" i="11"/>
  <c r="J34" i="11"/>
  <c r="I34" i="11"/>
  <c r="J33" i="11"/>
  <c r="I33" i="11"/>
  <c r="H33" i="11"/>
  <c r="G33" i="11"/>
  <c r="J27" i="11"/>
  <c r="I27" i="11"/>
  <c r="J26" i="11"/>
  <c r="I26" i="11"/>
  <c r="H26" i="11"/>
  <c r="G26" i="11"/>
  <c r="J25" i="11"/>
  <c r="I25" i="11"/>
  <c r="H25" i="11"/>
  <c r="G25" i="11"/>
  <c r="J18" i="11"/>
  <c r="I18" i="11"/>
  <c r="J17" i="11"/>
  <c r="I17" i="11"/>
  <c r="H17" i="11"/>
  <c r="G17" i="11"/>
  <c r="J16" i="11"/>
  <c r="I16" i="11"/>
  <c r="H16" i="11"/>
  <c r="G16" i="11"/>
  <c r="J15" i="11"/>
  <c r="I15" i="11"/>
  <c r="H15" i="11"/>
  <c r="G15" i="11"/>
  <c r="J14" i="11"/>
  <c r="I14" i="11"/>
  <c r="H14" i="11"/>
  <c r="G14" i="11"/>
  <c r="J13" i="11"/>
  <c r="I13" i="11"/>
  <c r="H13" i="11"/>
  <c r="G13" i="11"/>
  <c r="J12" i="11"/>
  <c r="I12" i="11"/>
  <c r="H12" i="11"/>
  <c r="G12" i="11"/>
  <c r="J11" i="11"/>
  <c r="I11" i="11"/>
  <c r="H11" i="11"/>
  <c r="G11" i="11"/>
  <c r="J5" i="11"/>
  <c r="I5" i="11"/>
  <c r="J4" i="11"/>
  <c r="I4" i="11"/>
  <c r="H4" i="11"/>
  <c r="G4" i="11"/>
  <c r="J13" i="10"/>
  <c r="I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J4" i="10"/>
  <c r="I4" i="10"/>
  <c r="H4" i="10"/>
  <c r="G4" i="10"/>
  <c r="J107" i="9"/>
  <c r="I107" i="9"/>
  <c r="J106" i="9"/>
  <c r="I106" i="9"/>
  <c r="H106" i="9"/>
  <c r="G106" i="9"/>
  <c r="J101" i="9"/>
  <c r="I101" i="9"/>
  <c r="J100" i="9"/>
  <c r="I100" i="9"/>
  <c r="H100" i="9"/>
  <c r="G100" i="9"/>
  <c r="J94" i="9"/>
  <c r="I94" i="9"/>
  <c r="J93" i="9"/>
  <c r="I93" i="9"/>
  <c r="H93" i="9"/>
  <c r="G93" i="9"/>
  <c r="J92" i="9"/>
  <c r="I92" i="9"/>
  <c r="H92" i="9"/>
  <c r="G92" i="9"/>
  <c r="J91" i="9"/>
  <c r="I91" i="9"/>
  <c r="H91" i="9"/>
  <c r="G91" i="9"/>
  <c r="J90" i="9"/>
  <c r="I90" i="9"/>
  <c r="H90" i="9"/>
  <c r="G90" i="9"/>
  <c r="J84" i="9"/>
  <c r="I84" i="9"/>
  <c r="J83" i="9"/>
  <c r="I83" i="9"/>
  <c r="H83" i="9"/>
  <c r="G83" i="9"/>
  <c r="J82" i="9"/>
  <c r="I82" i="9"/>
  <c r="H82" i="9"/>
  <c r="G82" i="9"/>
  <c r="J81" i="9"/>
  <c r="I81" i="9"/>
  <c r="H81" i="9"/>
  <c r="G81" i="9"/>
  <c r="J80" i="9"/>
  <c r="I80" i="9"/>
  <c r="H80" i="9"/>
  <c r="G80" i="9"/>
  <c r="J79" i="9"/>
  <c r="I79" i="9"/>
  <c r="H79" i="9"/>
  <c r="G79" i="9"/>
  <c r="J78" i="9"/>
  <c r="I78" i="9"/>
  <c r="H78" i="9"/>
  <c r="G78" i="9"/>
  <c r="J77" i="9"/>
  <c r="I77" i="9"/>
  <c r="H77" i="9"/>
  <c r="G77" i="9"/>
  <c r="J76" i="9"/>
  <c r="I76" i="9"/>
  <c r="H76" i="9"/>
  <c r="G76" i="9"/>
  <c r="J70" i="9"/>
  <c r="I70" i="9"/>
  <c r="J69" i="9"/>
  <c r="I69" i="9"/>
  <c r="H69" i="9"/>
  <c r="G69" i="9"/>
  <c r="J68" i="9"/>
  <c r="I68" i="9"/>
  <c r="H68" i="9"/>
  <c r="G68" i="9"/>
  <c r="J67" i="9"/>
  <c r="I67" i="9"/>
  <c r="H67" i="9"/>
  <c r="G67" i="9"/>
  <c r="J66" i="9"/>
  <c r="I66" i="9"/>
  <c r="H66" i="9"/>
  <c r="G66" i="9"/>
  <c r="J65" i="9"/>
  <c r="I65" i="9"/>
  <c r="H65" i="9"/>
  <c r="G65" i="9"/>
  <c r="J64" i="9"/>
  <c r="I64" i="9"/>
  <c r="H64" i="9"/>
  <c r="G64" i="9"/>
  <c r="J63" i="9"/>
  <c r="I63" i="9"/>
  <c r="H63" i="9"/>
  <c r="G63" i="9"/>
  <c r="J62" i="9"/>
  <c r="I62" i="9"/>
  <c r="H62" i="9"/>
  <c r="G62" i="9"/>
  <c r="J61" i="9"/>
  <c r="I61" i="9"/>
  <c r="H61" i="9"/>
  <c r="G61" i="9"/>
  <c r="J55" i="9"/>
  <c r="I55" i="9"/>
  <c r="J54" i="9"/>
  <c r="I54" i="9"/>
  <c r="H54" i="9"/>
  <c r="G54" i="9"/>
  <c r="J48" i="9"/>
  <c r="I48" i="9"/>
  <c r="J47" i="9"/>
  <c r="I47" i="9"/>
  <c r="H47" i="9"/>
  <c r="G47" i="9"/>
  <c r="J41" i="9"/>
  <c r="I41" i="9"/>
  <c r="J40" i="9"/>
  <c r="I40" i="9"/>
  <c r="H40" i="9"/>
  <c r="G40" i="9"/>
  <c r="J34" i="9"/>
  <c r="I34" i="9"/>
  <c r="J33" i="9"/>
  <c r="I33" i="9"/>
  <c r="H33" i="9"/>
  <c r="G33" i="9"/>
  <c r="J32" i="9"/>
  <c r="I32" i="9"/>
  <c r="H32" i="9"/>
  <c r="G32" i="9"/>
  <c r="J31" i="9"/>
  <c r="I31" i="9"/>
  <c r="H31" i="9"/>
  <c r="G31" i="9"/>
  <c r="J30" i="9"/>
  <c r="I30" i="9"/>
  <c r="H30" i="9"/>
  <c r="G30" i="9"/>
  <c r="J24" i="9"/>
  <c r="I24" i="9"/>
  <c r="J23" i="9"/>
  <c r="I23" i="9"/>
  <c r="H23" i="9"/>
  <c r="G23" i="9"/>
  <c r="J17" i="9"/>
  <c r="I17" i="9"/>
  <c r="J16" i="9"/>
  <c r="I16" i="9"/>
  <c r="H16" i="9"/>
  <c r="G16" i="9"/>
  <c r="J15" i="9"/>
  <c r="I15" i="9"/>
  <c r="H15" i="9"/>
  <c r="G15" i="9"/>
  <c r="J9" i="9"/>
  <c r="I9" i="9"/>
  <c r="J8" i="9"/>
  <c r="I8" i="9"/>
  <c r="H8" i="9"/>
  <c r="G8" i="9"/>
  <c r="J7" i="9"/>
  <c r="I7" i="9"/>
  <c r="H7" i="9"/>
  <c r="G7" i="9"/>
  <c r="J5" i="9"/>
  <c r="I5" i="9"/>
  <c r="H5" i="9"/>
  <c r="G5" i="9"/>
  <c r="J4" i="9"/>
  <c r="I4" i="9"/>
  <c r="H4" i="9"/>
  <c r="G4" i="9"/>
  <c r="J13" i="8"/>
  <c r="I13" i="8"/>
  <c r="J12" i="8"/>
  <c r="I12" i="8"/>
  <c r="H12" i="8"/>
  <c r="G12" i="8"/>
  <c r="J6" i="8"/>
  <c r="I6" i="8"/>
  <c r="J5" i="8"/>
  <c r="I5" i="8"/>
  <c r="H5" i="8"/>
  <c r="G5" i="8"/>
  <c r="J4" i="8"/>
  <c r="I4" i="8"/>
  <c r="H4" i="8"/>
  <c r="G4" i="8"/>
  <c r="J46" i="7"/>
  <c r="I46" i="7"/>
  <c r="J45" i="7"/>
  <c r="I45" i="7"/>
  <c r="H45" i="7"/>
  <c r="G45" i="7"/>
  <c r="J44" i="7"/>
  <c r="I44" i="7"/>
  <c r="H44" i="7"/>
  <c r="G44" i="7"/>
  <c r="J43" i="7"/>
  <c r="I43" i="7"/>
  <c r="H43" i="7"/>
  <c r="G43" i="7"/>
  <c r="J42" i="7"/>
  <c r="I42" i="7"/>
  <c r="H42" i="7"/>
  <c r="G42" i="7"/>
  <c r="J41" i="7"/>
  <c r="I41" i="7"/>
  <c r="H41" i="7"/>
  <c r="G41" i="7"/>
  <c r="J40" i="7"/>
  <c r="I40" i="7"/>
  <c r="H40" i="7"/>
  <c r="G40" i="7"/>
  <c r="J39" i="7"/>
  <c r="I39" i="7"/>
  <c r="H39" i="7"/>
  <c r="G39" i="7"/>
  <c r="J33" i="7"/>
  <c r="I33" i="7"/>
  <c r="J32" i="7"/>
  <c r="I32" i="7"/>
  <c r="H32" i="7"/>
  <c r="G32" i="7"/>
  <c r="J27" i="7"/>
  <c r="I27" i="7"/>
  <c r="J26" i="7"/>
  <c r="I26" i="7"/>
  <c r="H26" i="7"/>
  <c r="G26" i="7"/>
  <c r="J25" i="7"/>
  <c r="I25" i="7"/>
  <c r="H25" i="7"/>
  <c r="G25" i="7"/>
  <c r="J24" i="7"/>
  <c r="I24" i="7"/>
  <c r="H24" i="7"/>
  <c r="G24" i="7"/>
  <c r="J23" i="7"/>
  <c r="I23" i="7"/>
  <c r="H23" i="7"/>
  <c r="G23" i="7"/>
  <c r="J17" i="7"/>
  <c r="I17" i="7"/>
  <c r="J16" i="7"/>
  <c r="I16" i="7"/>
  <c r="H16" i="7"/>
  <c r="G16" i="7"/>
  <c r="J15" i="7"/>
  <c r="I15" i="7"/>
  <c r="H15" i="7"/>
  <c r="G15" i="7"/>
  <c r="J14" i="7"/>
  <c r="I14" i="7"/>
  <c r="H14" i="7"/>
  <c r="G14" i="7"/>
  <c r="J13" i="7"/>
  <c r="I13" i="7"/>
  <c r="H13" i="7"/>
  <c r="G13" i="7"/>
  <c r="J6" i="7"/>
  <c r="I6" i="7"/>
  <c r="J5" i="7"/>
  <c r="I5" i="7"/>
  <c r="H5" i="7"/>
  <c r="G5" i="7"/>
  <c r="J4" i="7"/>
  <c r="I4" i="7"/>
  <c r="H4" i="7"/>
  <c r="G4" i="7"/>
  <c r="J30" i="6"/>
  <c r="I30" i="6"/>
  <c r="J29" i="6"/>
  <c r="I29" i="6"/>
  <c r="H29" i="6"/>
  <c r="G29" i="6"/>
  <c r="J28" i="6"/>
  <c r="I28" i="6"/>
  <c r="H28" i="6"/>
  <c r="G28" i="6"/>
  <c r="J27" i="6"/>
  <c r="I27" i="6"/>
  <c r="H27" i="6"/>
  <c r="G27" i="6"/>
  <c r="J21" i="6"/>
  <c r="I21" i="6"/>
  <c r="J20" i="6"/>
  <c r="I20" i="6"/>
  <c r="H20" i="6"/>
  <c r="G20" i="6"/>
  <c r="I14" i="6"/>
  <c r="J13" i="6"/>
  <c r="I13" i="6"/>
  <c r="H13" i="6"/>
  <c r="G13" i="6"/>
  <c r="J12" i="6"/>
  <c r="I12" i="6"/>
  <c r="H12" i="6"/>
  <c r="G12" i="6"/>
  <c r="J11" i="6"/>
  <c r="I11" i="6"/>
  <c r="H11" i="6"/>
  <c r="G11" i="6"/>
  <c r="J10" i="6"/>
  <c r="I10" i="6"/>
  <c r="H10" i="6"/>
  <c r="G10" i="6"/>
  <c r="J9" i="6"/>
  <c r="I9" i="6"/>
  <c r="H9" i="6"/>
  <c r="G9" i="6"/>
  <c r="J8" i="6"/>
  <c r="I8" i="6"/>
  <c r="H8" i="6"/>
  <c r="G8" i="6"/>
  <c r="J7" i="6"/>
  <c r="I7" i="6"/>
  <c r="H7" i="6"/>
  <c r="G7" i="6"/>
  <c r="J6" i="6"/>
  <c r="I6" i="6"/>
  <c r="H6" i="6"/>
  <c r="G6" i="6"/>
  <c r="J5" i="6"/>
  <c r="I5" i="6"/>
  <c r="H5" i="6"/>
  <c r="G5" i="6"/>
  <c r="J78" i="5"/>
  <c r="I78" i="5"/>
  <c r="J77" i="5"/>
  <c r="I77" i="5"/>
  <c r="H77" i="5"/>
  <c r="G77" i="5"/>
  <c r="J76" i="5"/>
  <c r="I76" i="5"/>
  <c r="H76" i="5"/>
  <c r="G76" i="5"/>
  <c r="J75" i="5"/>
  <c r="I75" i="5"/>
  <c r="H75" i="5"/>
  <c r="G75" i="5"/>
  <c r="J74" i="5"/>
  <c r="I74" i="5"/>
  <c r="H74" i="5"/>
  <c r="G74" i="5"/>
  <c r="J73" i="5"/>
  <c r="I73" i="5"/>
  <c r="H73" i="5"/>
  <c r="G73" i="5"/>
  <c r="J72" i="5"/>
  <c r="I72" i="5"/>
  <c r="H72" i="5"/>
  <c r="G72" i="5"/>
  <c r="J66" i="5"/>
  <c r="I66" i="5"/>
  <c r="J65" i="5"/>
  <c r="I65" i="5"/>
  <c r="H65" i="5"/>
  <c r="G65" i="5"/>
  <c r="J64" i="5"/>
  <c r="I64" i="5"/>
  <c r="H64" i="5"/>
  <c r="G64" i="5"/>
  <c r="J63" i="5"/>
  <c r="I63" i="5"/>
  <c r="H63" i="5"/>
  <c r="G63" i="5"/>
  <c r="J62" i="5"/>
  <c r="I62" i="5"/>
  <c r="H62" i="5"/>
  <c r="G62" i="5"/>
  <c r="J56" i="5"/>
  <c r="I56" i="5"/>
  <c r="J55" i="5"/>
  <c r="I55" i="5"/>
  <c r="H55" i="5"/>
  <c r="G55" i="5"/>
  <c r="J49" i="5"/>
  <c r="I49" i="5"/>
  <c r="J48" i="5"/>
  <c r="I48" i="5"/>
  <c r="H48" i="5"/>
  <c r="G48" i="5"/>
  <c r="J47" i="5"/>
  <c r="I47" i="5"/>
  <c r="H47" i="5"/>
  <c r="G47" i="5"/>
  <c r="I41" i="5"/>
  <c r="I40" i="5"/>
  <c r="G40" i="5"/>
  <c r="H40" i="5" s="1"/>
  <c r="J40" i="5" s="1"/>
  <c r="J41" i="5" s="1"/>
  <c r="J34" i="5"/>
  <c r="I34" i="5"/>
  <c r="J33" i="5"/>
  <c r="I33" i="5"/>
  <c r="H33" i="5"/>
  <c r="G33" i="5"/>
  <c r="J26" i="5"/>
  <c r="I26" i="5"/>
  <c r="J25" i="5"/>
  <c r="I25" i="5"/>
  <c r="H25" i="5"/>
  <c r="G25" i="5"/>
  <c r="J19" i="5"/>
  <c r="I19" i="5"/>
  <c r="J18" i="5"/>
  <c r="I18" i="5"/>
  <c r="H18" i="5"/>
  <c r="G18" i="5"/>
  <c r="J17" i="5"/>
  <c r="I17" i="5"/>
  <c r="H17" i="5"/>
  <c r="G17" i="5"/>
  <c r="J15" i="5"/>
  <c r="I15" i="5"/>
  <c r="H15" i="5"/>
  <c r="G15" i="5"/>
  <c r="J14" i="5"/>
  <c r="I14" i="5"/>
  <c r="H14" i="5"/>
  <c r="G14" i="5"/>
  <c r="J13" i="5"/>
  <c r="I13" i="5"/>
  <c r="H13" i="5"/>
  <c r="G13" i="5"/>
  <c r="J7" i="5"/>
  <c r="I7" i="5"/>
  <c r="J6" i="5"/>
  <c r="I6" i="5"/>
  <c r="H6" i="5"/>
  <c r="G6" i="5"/>
  <c r="J5" i="5"/>
  <c r="I5" i="5"/>
  <c r="H5" i="5"/>
  <c r="G5" i="5"/>
  <c r="J4" i="5"/>
  <c r="I4" i="5"/>
  <c r="H4" i="5"/>
  <c r="G4" i="5"/>
  <c r="J23" i="4"/>
  <c r="I23" i="4"/>
  <c r="J22" i="4"/>
  <c r="I22" i="4"/>
  <c r="H22" i="4"/>
  <c r="G22" i="4"/>
  <c r="J16" i="4"/>
  <c r="I16" i="4"/>
  <c r="J15" i="4"/>
  <c r="I15" i="4"/>
  <c r="H15" i="4"/>
  <c r="G15" i="4"/>
  <c r="J14" i="4"/>
  <c r="I14" i="4"/>
  <c r="H14" i="4"/>
  <c r="G14" i="4"/>
  <c r="J13" i="4"/>
  <c r="I13" i="4"/>
  <c r="H13" i="4"/>
  <c r="G13" i="4"/>
  <c r="J7" i="4"/>
  <c r="I7" i="4"/>
  <c r="J6" i="4"/>
  <c r="I6" i="4"/>
  <c r="H6" i="4"/>
  <c r="G6" i="4"/>
  <c r="J5" i="4"/>
  <c r="I5" i="4"/>
  <c r="H5" i="4"/>
  <c r="G5" i="4"/>
  <c r="J4" i="4"/>
  <c r="I4" i="4"/>
  <c r="H4" i="4"/>
  <c r="G4" i="4"/>
  <c r="J24" i="3"/>
  <c r="I24" i="3"/>
  <c r="J23" i="3"/>
  <c r="I23" i="3"/>
  <c r="H23" i="3"/>
  <c r="G23" i="3"/>
  <c r="J17" i="3"/>
  <c r="I17" i="3"/>
  <c r="J16" i="3"/>
  <c r="I16" i="3"/>
  <c r="H16" i="3"/>
  <c r="G16" i="3"/>
  <c r="J9" i="3"/>
  <c r="I9" i="3"/>
  <c r="H9" i="3"/>
  <c r="G9" i="3"/>
  <c r="J8" i="3"/>
  <c r="I8" i="3"/>
  <c r="H8" i="3"/>
  <c r="G8" i="3"/>
  <c r="J7" i="3"/>
  <c r="I7" i="3"/>
  <c r="H7" i="3"/>
  <c r="G7" i="3"/>
  <c r="J6" i="3"/>
  <c r="I6" i="3"/>
  <c r="H6" i="3"/>
  <c r="G6" i="3"/>
  <c r="J5" i="3"/>
  <c r="I5" i="3"/>
  <c r="H5" i="3"/>
  <c r="G5" i="3"/>
  <c r="I4" i="3"/>
  <c r="I10" i="3" s="1"/>
  <c r="G4" i="3"/>
  <c r="H4" i="3" s="1"/>
  <c r="J4" i="3" s="1"/>
  <c r="J10" i="3" s="1"/>
  <c r="J269" i="2"/>
  <c r="I269" i="2"/>
  <c r="J268" i="2"/>
  <c r="I268" i="2"/>
  <c r="H268" i="2"/>
  <c r="G268" i="2"/>
  <c r="J263" i="2"/>
  <c r="I263" i="2"/>
  <c r="J262" i="2"/>
  <c r="I262" i="2"/>
  <c r="H262" i="2"/>
  <c r="G262" i="2"/>
  <c r="J257" i="2"/>
  <c r="I257" i="2"/>
  <c r="J256" i="2"/>
  <c r="I256" i="2"/>
  <c r="H256" i="2"/>
  <c r="G256" i="2"/>
  <c r="J252" i="2"/>
  <c r="I252" i="2"/>
  <c r="J251" i="2"/>
  <c r="I251" i="2"/>
  <c r="H251" i="2"/>
  <c r="G251" i="2"/>
  <c r="J250" i="2"/>
  <c r="I250" i="2"/>
  <c r="H250" i="2"/>
  <c r="G250" i="2"/>
  <c r="J249" i="2"/>
  <c r="I249" i="2"/>
  <c r="H249" i="2"/>
  <c r="G249" i="2"/>
  <c r="J243" i="2"/>
  <c r="I243" i="2"/>
  <c r="J242" i="2"/>
  <c r="I242" i="2"/>
  <c r="H242" i="2"/>
  <c r="G242" i="2"/>
  <c r="J237" i="2"/>
  <c r="I237" i="2"/>
  <c r="J236" i="2"/>
  <c r="I236" i="2"/>
  <c r="H236" i="2"/>
  <c r="G236" i="2"/>
  <c r="J235" i="2"/>
  <c r="I235" i="2"/>
  <c r="H235" i="2"/>
  <c r="G235" i="2"/>
  <c r="J234" i="2"/>
  <c r="I234" i="2"/>
  <c r="H234" i="2"/>
  <c r="G234" i="2"/>
  <c r="J233" i="2"/>
  <c r="I233" i="2"/>
  <c r="H233" i="2"/>
  <c r="G233" i="2"/>
  <c r="J232" i="2"/>
  <c r="I232" i="2"/>
  <c r="H232" i="2"/>
  <c r="G232" i="2"/>
  <c r="J226" i="2"/>
  <c r="I226" i="2"/>
  <c r="J225" i="2"/>
  <c r="I225" i="2"/>
  <c r="H225" i="2"/>
  <c r="G225" i="2"/>
  <c r="J219" i="2"/>
  <c r="I219" i="2"/>
  <c r="J218" i="2"/>
  <c r="I218" i="2"/>
  <c r="H218" i="2"/>
  <c r="G218" i="2"/>
  <c r="J217" i="2"/>
  <c r="I217" i="2"/>
  <c r="H217" i="2"/>
  <c r="G217" i="2"/>
  <c r="J216" i="2"/>
  <c r="I216" i="2"/>
  <c r="H216" i="2"/>
  <c r="G216" i="2"/>
  <c r="J209" i="2"/>
  <c r="I209" i="2"/>
  <c r="J208" i="2"/>
  <c r="I208" i="2"/>
  <c r="H208" i="2"/>
  <c r="G208" i="2"/>
  <c r="J203" i="2"/>
  <c r="I203" i="2"/>
  <c r="J202" i="2"/>
  <c r="I202" i="2"/>
  <c r="H202" i="2"/>
  <c r="G202" i="2"/>
  <c r="J197" i="2"/>
  <c r="I197" i="2"/>
  <c r="J196" i="2"/>
  <c r="I196" i="2"/>
  <c r="H196" i="2"/>
  <c r="G196" i="2"/>
  <c r="J190" i="2"/>
  <c r="I190" i="2"/>
  <c r="J189" i="2"/>
  <c r="I189" i="2"/>
  <c r="H189" i="2"/>
  <c r="G189" i="2"/>
  <c r="J183" i="2"/>
  <c r="I183" i="2"/>
  <c r="J182" i="2"/>
  <c r="I182" i="2"/>
  <c r="H182" i="2"/>
  <c r="G182" i="2"/>
  <c r="J176" i="2"/>
  <c r="I176" i="2"/>
  <c r="J175" i="2"/>
  <c r="I175" i="2"/>
  <c r="H175" i="2"/>
  <c r="G175" i="2"/>
  <c r="J169" i="2"/>
  <c r="I169" i="2"/>
  <c r="J168" i="2"/>
  <c r="I168" i="2"/>
  <c r="H168" i="2"/>
  <c r="G168" i="2"/>
  <c r="J163" i="2"/>
  <c r="I163" i="2"/>
  <c r="J162" i="2"/>
  <c r="I162" i="2"/>
  <c r="H162" i="2"/>
  <c r="G162" i="2"/>
  <c r="J157" i="2"/>
  <c r="I157" i="2"/>
  <c r="J156" i="2"/>
  <c r="I156" i="2"/>
  <c r="H156" i="2"/>
  <c r="G156" i="2"/>
  <c r="J151" i="2"/>
  <c r="I151" i="2"/>
  <c r="J150" i="2"/>
  <c r="I150" i="2"/>
  <c r="H150" i="2"/>
  <c r="G150" i="2"/>
  <c r="J145" i="2"/>
  <c r="I145" i="2"/>
  <c r="J144" i="2"/>
  <c r="I144" i="2"/>
  <c r="H144" i="2"/>
  <c r="G144" i="2"/>
  <c r="J138" i="2"/>
  <c r="I138" i="2"/>
  <c r="J137" i="2"/>
  <c r="I137" i="2"/>
  <c r="H137" i="2"/>
  <c r="G137" i="2"/>
  <c r="J131" i="2"/>
  <c r="I131" i="2"/>
  <c r="J130" i="2"/>
  <c r="I130" i="2"/>
  <c r="H130" i="2"/>
  <c r="G130" i="2"/>
  <c r="J124" i="2"/>
  <c r="I124" i="2"/>
  <c r="J123" i="2"/>
  <c r="I123" i="2"/>
  <c r="H123" i="2"/>
  <c r="G123" i="2"/>
  <c r="J117" i="2"/>
  <c r="I117" i="2"/>
  <c r="J116" i="2"/>
  <c r="I116" i="2"/>
  <c r="H116" i="2"/>
  <c r="G116" i="2"/>
  <c r="J110" i="2"/>
  <c r="I110" i="2"/>
  <c r="J109" i="2"/>
  <c r="I109" i="2"/>
  <c r="H109" i="2"/>
  <c r="G109" i="2"/>
  <c r="J104" i="2"/>
  <c r="I104" i="2"/>
  <c r="J103" i="2"/>
  <c r="I103" i="2"/>
  <c r="H103" i="2"/>
  <c r="G103" i="2"/>
  <c r="J97" i="2"/>
  <c r="I97" i="2"/>
  <c r="J96" i="2"/>
  <c r="I96" i="2"/>
  <c r="H96" i="2"/>
  <c r="G96" i="2"/>
  <c r="J91" i="2"/>
  <c r="I91" i="2"/>
  <c r="J90" i="2"/>
  <c r="I90" i="2"/>
  <c r="H90" i="2"/>
  <c r="G90" i="2"/>
  <c r="J84" i="2"/>
  <c r="I84" i="2"/>
  <c r="J83" i="2"/>
  <c r="I83" i="2"/>
  <c r="H83" i="2"/>
  <c r="G83" i="2"/>
  <c r="J77" i="2"/>
  <c r="I77" i="2"/>
  <c r="J76" i="2"/>
  <c r="I76" i="2"/>
  <c r="H76" i="2"/>
  <c r="G76" i="2"/>
  <c r="J70" i="2"/>
  <c r="I70" i="2"/>
  <c r="J69" i="2"/>
  <c r="I69" i="2"/>
  <c r="H69" i="2"/>
  <c r="G69" i="2"/>
  <c r="J68" i="2"/>
  <c r="I68" i="2"/>
  <c r="H68" i="2"/>
  <c r="G68" i="2"/>
  <c r="J67" i="2"/>
  <c r="I67" i="2"/>
  <c r="H67" i="2"/>
  <c r="G67" i="2"/>
  <c r="J61" i="2"/>
  <c r="I61" i="2"/>
  <c r="J60" i="2"/>
  <c r="I60" i="2"/>
  <c r="H60" i="2"/>
  <c r="G60" i="2"/>
  <c r="J55" i="2"/>
  <c r="I55" i="2"/>
  <c r="J54" i="2"/>
  <c r="I54" i="2"/>
  <c r="H54" i="2"/>
  <c r="G54" i="2"/>
  <c r="J53" i="2"/>
  <c r="I53" i="2"/>
  <c r="H53" i="2"/>
  <c r="G53" i="2"/>
  <c r="J47" i="2"/>
  <c r="I47" i="2"/>
  <c r="J46" i="2"/>
  <c r="I46" i="2"/>
  <c r="H46" i="2"/>
  <c r="G46" i="2"/>
  <c r="J41" i="2"/>
  <c r="I41" i="2"/>
  <c r="J40" i="2"/>
  <c r="I40" i="2"/>
  <c r="H40" i="2"/>
  <c r="G40" i="2"/>
  <c r="J34" i="2"/>
  <c r="I34" i="2"/>
  <c r="J33" i="2"/>
  <c r="I33" i="2"/>
  <c r="H33" i="2"/>
  <c r="G33" i="2"/>
  <c r="J27" i="2"/>
  <c r="I27" i="2"/>
  <c r="J26" i="2"/>
  <c r="I26" i="2"/>
  <c r="H26" i="2"/>
  <c r="G26" i="2"/>
  <c r="J20" i="2"/>
  <c r="I20" i="2"/>
  <c r="J19" i="2"/>
  <c r="I19" i="2"/>
  <c r="H19" i="2"/>
  <c r="G19" i="2"/>
  <c r="J13" i="2"/>
  <c r="I13" i="2"/>
  <c r="J12" i="2"/>
  <c r="I12" i="2"/>
  <c r="H12" i="2"/>
  <c r="G12" i="2"/>
  <c r="J11" i="2"/>
  <c r="I11" i="2"/>
  <c r="H11" i="2"/>
  <c r="G11" i="2"/>
  <c r="I4" i="2"/>
  <c r="I5" i="2" s="1"/>
  <c r="G4" i="2"/>
  <c r="H4" i="2" s="1"/>
  <c r="J4" i="2" s="1"/>
  <c r="J5" i="2" s="1"/>
  <c r="J79" i="1"/>
  <c r="I79" i="1"/>
  <c r="J78" i="1"/>
  <c r="I78" i="1"/>
  <c r="H78" i="1"/>
  <c r="G78" i="1"/>
  <c r="J77" i="1"/>
  <c r="I77" i="1"/>
  <c r="H77" i="1"/>
  <c r="G77" i="1"/>
  <c r="J76" i="1"/>
  <c r="I76" i="1"/>
  <c r="H76" i="1"/>
  <c r="G76" i="1"/>
  <c r="J71" i="1"/>
  <c r="I71" i="1"/>
  <c r="J70" i="1"/>
  <c r="I70" i="1"/>
  <c r="H70" i="1"/>
  <c r="G70" i="1"/>
  <c r="J65" i="1"/>
  <c r="I65" i="1"/>
  <c r="J64" i="1"/>
  <c r="I64" i="1"/>
  <c r="H64" i="1"/>
  <c r="G64" i="1"/>
  <c r="J63" i="1"/>
  <c r="I63" i="1"/>
  <c r="H63" i="1"/>
  <c r="G63" i="1"/>
  <c r="J62" i="1"/>
  <c r="I62" i="1"/>
  <c r="H62" i="1"/>
  <c r="G62" i="1"/>
  <c r="J61" i="1"/>
  <c r="I61" i="1"/>
  <c r="H61" i="1"/>
  <c r="G61" i="1"/>
  <c r="J60" i="1"/>
  <c r="I60" i="1"/>
  <c r="H60" i="1"/>
  <c r="G60" i="1"/>
  <c r="J53" i="1"/>
  <c r="I53" i="1"/>
  <c r="H53" i="1"/>
  <c r="G53" i="1"/>
  <c r="J52" i="1"/>
  <c r="I52" i="1"/>
  <c r="H52" i="1"/>
  <c r="G52" i="1"/>
  <c r="J51" i="1"/>
  <c r="I51" i="1"/>
  <c r="H51" i="1"/>
  <c r="G51" i="1"/>
  <c r="J45" i="1"/>
  <c r="I45" i="1"/>
  <c r="J44" i="1"/>
  <c r="I44" i="1"/>
  <c r="H44" i="1"/>
  <c r="G44" i="1"/>
  <c r="J43" i="1"/>
  <c r="I43" i="1"/>
  <c r="H43" i="1"/>
  <c r="G43" i="1"/>
  <c r="J42" i="1"/>
  <c r="I42" i="1"/>
  <c r="H42" i="1"/>
  <c r="G42" i="1"/>
  <c r="J41" i="1"/>
  <c r="I41" i="1"/>
  <c r="H41" i="1"/>
  <c r="G41" i="1"/>
  <c r="J40" i="1"/>
  <c r="I40" i="1"/>
  <c r="H40" i="1"/>
  <c r="G40" i="1"/>
  <c r="J33" i="1"/>
  <c r="I33" i="1"/>
  <c r="H33" i="1"/>
  <c r="G33" i="1"/>
  <c r="J32" i="1"/>
  <c r="I32" i="1"/>
  <c r="H32" i="1"/>
  <c r="G32" i="1"/>
  <c r="J31" i="1"/>
  <c r="I31" i="1"/>
  <c r="H31" i="1"/>
  <c r="G31" i="1"/>
  <c r="J30" i="1"/>
  <c r="I30" i="1"/>
  <c r="H30" i="1"/>
  <c r="G30" i="1"/>
  <c r="J29" i="1"/>
  <c r="I29" i="1"/>
  <c r="H29" i="1"/>
  <c r="G29" i="1"/>
  <c r="J28" i="1"/>
  <c r="I28" i="1"/>
  <c r="H28" i="1"/>
  <c r="G28" i="1"/>
  <c r="I27" i="1"/>
  <c r="I34" i="1" s="1"/>
  <c r="G27" i="1"/>
  <c r="H27" i="1" s="1"/>
  <c r="J27" i="1" s="1"/>
  <c r="J34" i="1" s="1"/>
  <c r="J6" i="37" l="1"/>
  <c r="I118" i="32"/>
  <c r="I39" i="16"/>
  <c r="J39" i="16"/>
  <c r="J58" i="30"/>
  <c r="I147" i="30"/>
  <c r="I291" i="30"/>
  <c r="I301" i="30"/>
  <c r="J344" i="30"/>
  <c r="J541" i="30"/>
  <c r="J34" i="30"/>
  <c r="I104" i="30"/>
  <c r="J328" i="30"/>
  <c r="I344" i="30"/>
  <c r="J170" i="30"/>
  <c r="I328" i="30"/>
  <c r="J437" i="30"/>
  <c r="I26" i="30"/>
  <c r="I138" i="30"/>
  <c r="I317" i="30"/>
  <c r="I621" i="30"/>
  <c r="I704" i="30"/>
  <c r="I712" i="30"/>
  <c r="J503" i="30"/>
  <c r="I213" i="30"/>
  <c r="I254" i="30"/>
  <c r="I460" i="30"/>
  <c r="I192" i="30"/>
  <c r="I281" i="30"/>
  <c r="J478" i="30"/>
  <c r="I530" i="30"/>
  <c r="I610" i="30"/>
  <c r="I640" i="30"/>
  <c r="I732" i="30"/>
  <c r="I13" i="30"/>
  <c r="I202" i="30"/>
  <c r="J407" i="30"/>
  <c r="I447" i="30"/>
  <c r="I649" i="30"/>
  <c r="J691" i="30"/>
  <c r="I753" i="30"/>
  <c r="J147" i="30"/>
  <c r="I242" i="30"/>
  <c r="I407" i="30"/>
  <c r="I691" i="30"/>
  <c r="J49" i="30"/>
  <c r="J66" i="30"/>
  <c r="J138" i="30"/>
  <c r="J113" i="30"/>
  <c r="J26" i="30"/>
  <c r="J96" i="30"/>
  <c r="J156" i="30"/>
  <c r="J213" i="30"/>
  <c r="J182" i="30"/>
  <c r="J192" i="30"/>
  <c r="J202" i="30"/>
  <c r="J13" i="30"/>
  <c r="J87" i="30"/>
  <c r="J242" i="30"/>
  <c r="J232" i="30"/>
  <c r="J317" i="30"/>
  <c r="J591" i="30"/>
  <c r="J272" i="30"/>
  <c r="J665" i="30"/>
  <c r="J740" i="30"/>
  <c r="I272" i="30"/>
  <c r="J495" i="30"/>
  <c r="J512" i="30"/>
  <c r="J621" i="30"/>
  <c r="J704" i="30"/>
  <c r="I87" i="30"/>
  <c r="J301" i="30"/>
  <c r="J460" i="30"/>
  <c r="J581" i="30"/>
  <c r="I221" i="30"/>
  <c r="J429" i="30"/>
  <c r="J530" i="30"/>
  <c r="J610" i="30"/>
  <c r="J640" i="30"/>
  <c r="J732" i="30"/>
  <c r="J221" i="30"/>
  <c r="J254" i="30"/>
  <c r="J447" i="30"/>
  <c r="J649" i="30"/>
  <c r="J722" i="30"/>
  <c r="J753" i="30"/>
  <c r="J365" i="30"/>
  <c r="J375" i="30"/>
  <c r="J562" i="30"/>
  <c r="J521" i="30"/>
  <c r="J682" i="30"/>
  <c r="J128" i="23"/>
  <c r="I128" i="23"/>
  <c r="J106" i="23"/>
  <c r="J153" i="23"/>
  <c r="J136" i="23"/>
  <c r="J90" i="23"/>
  <c r="J208" i="23"/>
  <c r="J118" i="23"/>
  <c r="J29" i="23"/>
  <c r="J16" i="23"/>
  <c r="J145" i="23"/>
  <c r="J55" i="23"/>
  <c r="J198" i="23"/>
  <c r="J80" i="33"/>
  <c r="J215" i="31"/>
  <c r="J39" i="32"/>
  <c r="J261" i="31"/>
  <c r="J32" i="32"/>
  <c r="J103" i="31"/>
  <c r="J102" i="32"/>
  <c r="J847" i="30"/>
  <c r="J199" i="31"/>
  <c r="J122" i="33"/>
  <c r="J125" i="31"/>
  <c r="J133" i="31"/>
  <c r="J242" i="31"/>
  <c r="J9" i="33"/>
  <c r="J821" i="30"/>
  <c r="J7" i="32"/>
  <c r="J65" i="32"/>
  <c r="J102" i="33"/>
  <c r="J64" i="33"/>
  <c r="J139" i="31"/>
  <c r="J802" i="30"/>
  <c r="J78" i="32"/>
  <c r="J51" i="33"/>
  <c r="J33" i="33"/>
  <c r="J109" i="32"/>
  <c r="J164" i="31"/>
  <c r="J285" i="31"/>
  <c r="J54" i="1"/>
  <c r="J118" i="31"/>
  <c r="J828" i="30"/>
  <c r="J5" i="31"/>
  <c r="J19" i="31"/>
  <c r="J26" i="33"/>
  <c r="J74" i="31"/>
  <c r="J253" i="31"/>
  <c r="J233" i="31"/>
  <c r="J294" i="31"/>
  <c r="J115" i="33"/>
  <c r="J66" i="31"/>
  <c r="J812" i="30"/>
  <c r="J56" i="32"/>
  <c r="J302" i="31"/>
  <c r="J190" i="31"/>
  <c r="J27" i="31"/>
  <c r="J18" i="33"/>
  <c r="J224" i="31"/>
  <c r="J309" i="31"/>
  <c r="J59" i="31"/>
  <c r="J94" i="32"/>
  <c r="J16" i="32"/>
  <c r="J46" i="32"/>
  <c r="J87" i="32"/>
  <c r="J110" i="31"/>
  <c r="J73" i="33"/>
  <c r="J39" i="31"/>
  <c r="J319" i="31"/>
  <c r="J85" i="31"/>
  <c r="J72" i="32"/>
  <c r="J836" i="30"/>
  <c r="J51" i="31"/>
  <c r="J271" i="31"/>
  <c r="J94" i="31"/>
  <c r="J118" i="32"/>
  <c r="J146" i="31"/>
  <c r="J24" i="32"/>
  <c r="I54" i="1"/>
  <c r="J206" i="31"/>
  <c r="J41" i="33"/>
  <c r="J12" i="31"/>
  <c r="J174" i="31"/>
  <c r="J57" i="33"/>
  <c r="J155" i="31"/>
  <c r="J108" i="33"/>
</calcChain>
</file>

<file path=xl/sharedStrings.xml><?xml version="1.0" encoding="utf-8"?>
<sst xmlns="http://schemas.openxmlformats.org/spreadsheetml/2006/main" count="14767" uniqueCount="4135">
  <si>
    <t>SPECIFIKACIJA OBRAZCA PREDRAČUNA</t>
  </si>
  <si>
    <t>JAVNO NAROČILO:</t>
  </si>
  <si>
    <t>SANITETNI POTROŠNI MATERIAL</t>
  </si>
  <si>
    <t>PONUDNIK</t>
  </si>
  <si>
    <t>NASLOV</t>
  </si>
  <si>
    <t>POŠTA</t>
  </si>
  <si>
    <t>PREDRAČUN ŠT:</t>
  </si>
  <si>
    <t>DATUM:</t>
  </si>
  <si>
    <t>Zap. št. 1</t>
  </si>
  <si>
    <t>Naziv materiala</t>
  </si>
  <si>
    <t>Opis</t>
  </si>
  <si>
    <t>EM</t>
  </si>
  <si>
    <t>količina</t>
  </si>
  <si>
    <t>CENA/EM</t>
  </si>
  <si>
    <t>% DDV</t>
  </si>
  <si>
    <t>Znesek DDV</t>
  </si>
  <si>
    <t>Cena/EM z DDV</t>
  </si>
  <si>
    <t>Vrednost (celotna količina brez DDV)</t>
  </si>
  <si>
    <t>Vrednost (celotna količina z DDV)</t>
  </si>
  <si>
    <t>Naziv artikla</t>
  </si>
  <si>
    <t>Proizvajalec</t>
  </si>
  <si>
    <t>Kataloška številka</t>
  </si>
  <si>
    <t>Lončki PVC</t>
  </si>
  <si>
    <t>lončki za masti 10 g</t>
  </si>
  <si>
    <t>PVC lončki z navojnim pokrovom za shranjevanje različnih snovi (masti, krem, ….)</t>
  </si>
  <si>
    <t>kos</t>
  </si>
  <si>
    <t xml:space="preserve">                             20g</t>
  </si>
  <si>
    <t xml:space="preserve">                             50g</t>
  </si>
  <si>
    <t xml:space="preserve">                          100g</t>
  </si>
  <si>
    <t xml:space="preserve">                          200g</t>
  </si>
  <si>
    <t xml:space="preserve">                          250g</t>
  </si>
  <si>
    <t>Steklenica PVC s kapaljko - sterilna 10ml</t>
  </si>
  <si>
    <t>VREDNOST SKUPAJ</t>
  </si>
  <si>
    <t>Zap. št. 2</t>
  </si>
  <si>
    <t>Fotobanjica  okvirnih dimenzij:</t>
  </si>
  <si>
    <t xml:space="preserve">                      24 x 30 (možno odstopanje +/-5%)</t>
  </si>
  <si>
    <t>ravno dno</t>
  </si>
  <si>
    <t xml:space="preserve">                      18 x 24 (možno odstopanje +/-5%)</t>
  </si>
  <si>
    <t xml:space="preserve">                      30 x 40  (možno odstopanje +/-5%)</t>
  </si>
  <si>
    <t xml:space="preserve">                      13 x 20 (možno odstopanje +/-5%)</t>
  </si>
  <si>
    <t xml:space="preserve">                      25 x 35 (možno odstopanje +/-5%) </t>
  </si>
  <si>
    <t>Zap. št. 3</t>
  </si>
  <si>
    <t>PVC plastenka s pokrovčkom</t>
  </si>
  <si>
    <t>PVC plastenka s pokrovčkom 100ml</t>
  </si>
  <si>
    <t>prozorna ali bela</t>
  </si>
  <si>
    <t>PVC plastenka s pokrovčkom 500ml</t>
  </si>
  <si>
    <t>PVC plastenka s pokrovčkom 1000 ml</t>
  </si>
  <si>
    <t>Zap. št. 4</t>
  </si>
  <si>
    <t xml:space="preserve">  </t>
  </si>
  <si>
    <t>Steklenice</t>
  </si>
  <si>
    <t>Steklenica ozko grlo z zamaškom zatemnjena</t>
  </si>
  <si>
    <t>1000 ml</t>
  </si>
  <si>
    <t>kom</t>
  </si>
  <si>
    <t>500 ml</t>
  </si>
  <si>
    <t>100 ml</t>
  </si>
  <si>
    <t>Steklenica ozko grlo z zamaškom prozorna</t>
  </si>
  <si>
    <t>Zap. št. 5</t>
  </si>
  <si>
    <t>Kapsule papirne</t>
  </si>
  <si>
    <t>125x28mm</t>
  </si>
  <si>
    <t>Zap. št. 6</t>
  </si>
  <si>
    <t>Kartice za deljenje praškov</t>
  </si>
  <si>
    <t>8,5x10cm</t>
  </si>
  <si>
    <t xml:space="preserve">       9x12cm</t>
  </si>
  <si>
    <t xml:space="preserve">       35x35cm</t>
  </si>
  <si>
    <t>Zap. št. 7</t>
  </si>
  <si>
    <t>Implantat za zdravljenje ženske inkontinence</t>
  </si>
  <si>
    <t>Implantat za zdravljenje ženske inkontinence enakovredno kot OPHIRA MINI SLING SET KIT-PT-01</t>
  </si>
  <si>
    <t>• Omogoča naj posege brez kožnih incizij v lokalni anesteziji.
• Omogoča naj močno primarno fiksacijo implantata, ki onemogoča popuščanje tenzije že takoj po posegu. Omogočena naj bo fiksacija na vsaj 10 točkah vzdolž vsake fiksirne roke (fiksacijska sidra).
• Dolžina mrežice skupaj s fiksirnimi rokami naj bo vsaj 10 cm, posamezna fiksirna roka pa ne sme presegati dolžine 2 cm, zaradi možnosti erozij fiksirnih sider.
• Vodilo za vstavitev mrežice naj bo minimalno invazivno (premer naj ne presega 2,0 mm – +/-10%), s čvrstim fiksiranjem implantata pred uvajanjem (onemogoča naj izpad implantata ob pozicioniranju in rotiranje implantata okoli osi vodila) in enostavnim deaktivacijskim mehanizmom, ki popolnoma prepreči dislokacijo implantata ob ločitvi vodila (uvajala) in implantata (npr. proženje s pritiskom na gumb).
• Mrežica za podporo naj bo neelastična, monofilamentna, iz 100% polipropilena (tip 1). Za kontrolo pravilne pozicije implantata naj bo sredina mrežice jasno označena. Za zmanjšano možnost protruzije naj bodo robovi gladki in ne invazivni (termično obdelani). Po pozicioniranju naj omogoča tudi popustitev tenzije v primeru, da je le-ta prečvrsta (npr. možnost vlečenja nazaj). Popustitev tenzije naj bo omogočena na obeh fiksirnih rokah (levo in desno).</t>
  </si>
  <si>
    <t>Zap. št. 8</t>
  </si>
  <si>
    <t>Očala za fototerapijo novorojenčkov</t>
  </si>
  <si>
    <t>2 velikosti (za nedonošenčke in novorojenčke)</t>
  </si>
  <si>
    <t>velikost za nedonošenčke</t>
  </si>
  <si>
    <t>velikost za novorojenčke</t>
  </si>
  <si>
    <t>Zap. št. 9</t>
  </si>
  <si>
    <t>Sponka za popek</t>
  </si>
  <si>
    <t>Dolžina minimalno 51 mm, nazobčana po celotni dolžnini (minimalno 51mm)  z dvema stiščkoma, ne sme drseti</t>
  </si>
  <si>
    <t>Zap. št. 10</t>
  </si>
  <si>
    <t>Kiwi za vakumski porod</t>
  </si>
  <si>
    <t>Kiwi za vakumski porod z indikatorjem vleka</t>
  </si>
  <si>
    <t>Zap. št. 11</t>
  </si>
  <si>
    <t>Kvalitativni imunokromatografski test v obliki lističa</t>
  </si>
  <si>
    <t>Kvalitativni imunokromatografski test v obliki lističa za detekcijo IGFBP-1 iz amnijske tekočine v vaginalnem izločku med nosečnostjo enakovredno Actim Prom</t>
  </si>
  <si>
    <t>pomoč pri postavitvi diagnoze rupture fetalnih membran (ROM) pri nosečnicah;  pakiranje naj vsebuje tudi sterilne poliestrske paličice za odvzem vzorca; meja detekcije za IGFBP-1 v ekstrahiranem vzorcu je približno 25 μg/l</t>
  </si>
  <si>
    <t>Zap. št. 12</t>
  </si>
  <si>
    <t>Komplet za odvzem brisa</t>
  </si>
  <si>
    <t>Komplet za odvzem HPV brisa</t>
  </si>
  <si>
    <t>Komplet mora vsebovati krtačko za odvzem brisa in epruveto s transportnim medijem. Namenjen mora biti detekciji 13 visoko-rizičnih tipov HPV s Hybrid Capture 2 tehnologijo. Enakovredno Q5122-1220</t>
  </si>
  <si>
    <t>Zap. št. 13</t>
  </si>
  <si>
    <t>Prehodna cev za dovod vode v inkubator</t>
  </si>
  <si>
    <t>Prehodna cev za dovod vode v inkubator za enkratno uporabo, enakovredno Caleo MX17018</t>
  </si>
  <si>
    <t>Zap. št. 14</t>
  </si>
  <si>
    <t>Kontracepcija mehanska</t>
  </si>
  <si>
    <t>uterusni vložek  T</t>
  </si>
  <si>
    <t xml:space="preserve">Kondomi </t>
  </si>
  <si>
    <r>
      <rPr>
        <sz val="11"/>
        <rFont val="Arial"/>
        <charset val="238"/>
      </rPr>
      <t xml:space="preserve"> </t>
    </r>
    <r>
      <rPr>
        <b/>
        <sz val="11"/>
        <rFont val="Arial"/>
        <charset val="238"/>
      </rPr>
      <t>prozorni</t>
    </r>
    <r>
      <rPr>
        <sz val="11"/>
        <rFont val="Arial"/>
        <charset val="238"/>
      </rPr>
      <t>, gladki, brez dodatkov</t>
    </r>
  </si>
  <si>
    <t>Zap. št. 15</t>
  </si>
  <si>
    <t>Perforator za prebod porodnega mehurja</t>
  </si>
  <si>
    <t>Zap. št. 16</t>
  </si>
  <si>
    <t>SET ZA OŽIVLJANJE NOVOROJENCA</t>
  </si>
  <si>
    <t>Dihalni sistem: - Dihalni sistem za oživljanje novorojenčkov s T členom in vrtljivim gumbom za nastavljanje PEEP, uporaba z masko ali dihalno cevko, dolžina 1,6 m, za pretoke med 5 in 15 l/min, ne sme vsebovati lateksa, PVC ali ftalatov, za uporabo z napravo za oživljanje. KOMPATIBILNO Z APARATOM NEOPUFF RD 900</t>
  </si>
  <si>
    <t xml:space="preserve">Dovodna cev za pline:
- Dovodna cev za pline, dolžina 2.1 m, za enkratno uporabo, pakiranje po 10 kosov, za uporabo z napravo za oživljanje Fisher &amp; Paykel Neopuff
</t>
  </si>
  <si>
    <t xml:space="preserve">Maske: 
- Nosno ustna maska za oživljanje novorojenčkov, prozorna, iz mehkega, prožnega materiala, okrogla, premera 35 mm, za enkratno uporabo, set vsebuje 10 kosov, za uporabo z napravo za oživljanje s T členom Fisher &amp; Paykel Neopuff
- Nosno ustna maska za oživljanje novorojenčkov, prozorna, iz mehkega, prožnega materiala, okrogla, premera 42 mm, za enkratno uporabo, set vsebuje 10 kosov, za uporabo z napravo za oživljanje s T členom Fisher &amp; Paykel Neopuff
- Nosno ustna maska za oživljanje novorojenčkov, prozorna, iz mehkega, prožnega materiala, okrogla, premera 50 mm, za enkratno uporabo, set vsebuje 10 kosov, za uporabo z napravo za oživljanje s T členom Fisher &amp; Paykel Neopuff
- Nosno ustna maska za oživljanje dojenčkov, prozorna, iz mehkega, prožnega materiala, okrogla, premera 60 mm, za enkratno uporabo, set vsebuje 10 kosov, za uporabo z napravo za oživljanje s T členom Fisher &amp; Paykel Neopuff
</t>
  </si>
  <si>
    <t>Zap. št. 17</t>
  </si>
  <si>
    <t>Sprej za fiksacijo citoloških brisov</t>
  </si>
  <si>
    <t>enakovredno M-fix spray proizvajalca Merck, Lot: HC500036</t>
  </si>
  <si>
    <t>Zap. št. 18</t>
  </si>
  <si>
    <t>PREVLEKA ZA ŽOGO</t>
  </si>
  <si>
    <t>Enakovredno KŠ 24080 / SPTE-ESBB01</t>
  </si>
  <si>
    <t>KOM</t>
  </si>
  <si>
    <t>Zap. št. 19</t>
  </si>
  <si>
    <t>FINGER TIP with vacuum control</t>
  </si>
  <si>
    <t>FINGER TIP with vacuum control konektor</t>
  </si>
  <si>
    <t>Enakovredno REF: 31 00 000</t>
  </si>
  <si>
    <t>Zap. št. 20</t>
  </si>
  <si>
    <t>Step konektor z luer-lock adapterjem</t>
  </si>
  <si>
    <t>Enakovredno pfmmedical REF: 45036</t>
  </si>
  <si>
    <t>Zap. št. 21</t>
  </si>
  <si>
    <t>Plastična vrečka za nedonošenčke</t>
  </si>
  <si>
    <t>sc</t>
  </si>
  <si>
    <t>Zap. št. 22</t>
  </si>
  <si>
    <t>Testna kaseta za ugotavljanje nosečnosti na osnovi urina</t>
  </si>
  <si>
    <t>Zap. št. 23</t>
  </si>
  <si>
    <t xml:space="preserve">Sterilizirane terapevtske blazinice za bradavice
</t>
  </si>
  <si>
    <t>Sterilizirane terapevtske blazinice, ki zdravijo in celijo poškodovane, razpokane, boleče in občutljive prsne bradavice, enakovredno Nursicare</t>
  </si>
  <si>
    <t>Zap. št. 24</t>
  </si>
  <si>
    <t>PESAR</t>
  </si>
  <si>
    <t>vse velikosti, silikonski</t>
  </si>
  <si>
    <t>Zap. št. 25</t>
  </si>
  <si>
    <t>M-Style Mushroom Cup</t>
  </si>
  <si>
    <t>Pripomoček za izvajanje vakuumskih porodov, enakovredno REF. 10057</t>
  </si>
  <si>
    <t>Zap. št. 26</t>
  </si>
  <si>
    <t>Test za ugotavljanje prezgodnjega poroda</t>
  </si>
  <si>
    <t>Neinvazivni test za določanje phIGFBP-1, enakovredno ActimPartus</t>
  </si>
  <si>
    <t>Zap. št. 27</t>
  </si>
  <si>
    <t>Cuclji</t>
  </si>
  <si>
    <t xml:space="preserve">kompatibilni s plastenko Avent 125 ml
</t>
  </si>
  <si>
    <t>Zap. št.  28</t>
  </si>
  <si>
    <t>BULKAMID kit</t>
  </si>
  <si>
    <t>Bulkamid hidrogel 2x1ml</t>
  </si>
  <si>
    <t>Zap. št. 29</t>
  </si>
  <si>
    <t>blazinica za hlajenje presredka</t>
  </si>
  <si>
    <t>Pripomoček primeren za uporabo takoj po porodu; hladilni učinek v blazinici se aktivira ob uporabi in hkrati zagotavlja vpojnost</t>
  </si>
  <si>
    <t>Zap. št. 30</t>
  </si>
  <si>
    <t>Irigator za klistiranje</t>
  </si>
  <si>
    <t>Zap. št. 31</t>
  </si>
  <si>
    <t>Irigacijski rokavnik</t>
  </si>
  <si>
    <t>Enodelni irigacijski rokavnik za lepljenje na kožo, preizkušena Stomahesive želatina, ki velja zaradi svoje posebne sestave za najboljšo in koži najbolj prijazno želatino. Irigacijski rokavnik, 50mm</t>
  </si>
  <si>
    <t>Zap. št. 32</t>
  </si>
  <si>
    <t>Kontejner za shranjevanje in varno ravnanje z biopsijo</t>
  </si>
  <si>
    <t>Sestavljen iz vsebnika in 10% (20 ml) formalina v pokrovu. Hermetično zaprt sistem, kjer se žele ob pritisku na sam pokrov sprosti formailn v vsebnik.</t>
  </si>
  <si>
    <t>Zap. št. 33</t>
  </si>
  <si>
    <t>Konektor z luer-lock adapterjem</t>
  </si>
  <si>
    <t>Zap. št. 34</t>
  </si>
  <si>
    <t>STERILNE GINEKOLOŠKE ROKAVICE</t>
  </si>
  <si>
    <t>Vse velikosti M,L</t>
  </si>
  <si>
    <t>Zap. št. 35</t>
  </si>
  <si>
    <t>MIKROKLIZMA</t>
  </si>
  <si>
    <t>mikroklizma mora biti varna za uporabo pri nosečnicah, delovati mora odvajalno in zaščitno na sluznico.</t>
  </si>
  <si>
    <t>Zap. št. 36</t>
  </si>
  <si>
    <t>Sterilni mazalni gel</t>
  </si>
  <si>
    <t>Za mazanje, za lažje uvajanje katetrov, pri ginekoloških, rektalnih pregledih, cistoskopiji. Neškodljivo za človeško tkivo. Ne vsebuje lateksa, topen v vodi  ; lubrikant na vodni osnovi v tubi 42 ali 82g</t>
  </si>
  <si>
    <t>Zap. št. 37</t>
  </si>
  <si>
    <t>Senzorski nastavki za merjenje bilirubina</t>
  </si>
  <si>
    <t>Senzorski nastavki za merjenje bilirubina za aparat Philips BiliChek, enakovredno Bilical</t>
  </si>
  <si>
    <t>Zap. št. 38</t>
  </si>
  <si>
    <t>PEDIATRIČNE ELEKTRODE</t>
  </si>
  <si>
    <t>Elektroda na peni za otroke, Aquatac gel, Premer 30 mm, enakovredno Skintact F301</t>
  </si>
  <si>
    <t>Elektroda na IZKLJUČNO mikroporju za otroke gel Premer 40 mm, enakovredno Skintact T401</t>
  </si>
  <si>
    <t>Kvadratna elektroda, solid gel 34 mm × 22 mm, TAB elektroda, enakovredno Skintact RT34</t>
  </si>
  <si>
    <t>Zap. št. 39</t>
  </si>
  <si>
    <t>Posodice za inhalator</t>
  </si>
  <si>
    <t>Posodice za inhalator (kot npr. Ultraneb)</t>
  </si>
  <si>
    <t>vezano na aparat, ki ga uporablja naročnik</t>
  </si>
  <si>
    <t>Zap. št. 40</t>
  </si>
  <si>
    <t>LIVČKI ZA OTOSKOP</t>
  </si>
  <si>
    <t xml:space="preserve">livček za  otoskop z LED svetlobo                
2,0 mm - enakovredno RIESTER
</t>
  </si>
  <si>
    <t xml:space="preserve">livček za  otoskop z LED svetlobo                                                                                                                                                                                                           
2,5 mm - enakovredno RIESTER
</t>
  </si>
  <si>
    <t xml:space="preserve">livček za  otoskop z LED svetlobo                
3,0 mm - enakovredno RIESTER
</t>
  </si>
  <si>
    <t xml:space="preserve">livček za  otoskop z LED svetlobo                
4,0 mm - enakovredno RIESTER
</t>
  </si>
  <si>
    <t xml:space="preserve">livček za  otoskop z LED svetlobo                
5,0 mm - enakovredno RIESTER
</t>
  </si>
  <si>
    <t>Zap. št.  41</t>
  </si>
  <si>
    <t>PALČKE Z 75% SREBROVIM NITRATOM</t>
  </si>
  <si>
    <t>Vsaka palčka ima na vrhu 75% srebrov nitrat in je izključno za 1x uporabo</t>
  </si>
  <si>
    <t>Zap. št. 42</t>
  </si>
  <si>
    <t>Otroška hranilna flaška</t>
  </si>
  <si>
    <t>60 ml</t>
  </si>
  <si>
    <t xml:space="preserve">Otroška hranilna PVC flaška, kompatibilna s prsno črpalko Avent in cucljem </t>
  </si>
  <si>
    <t>125 ml</t>
  </si>
  <si>
    <t>260 ml</t>
  </si>
  <si>
    <t>Zap. št. 43</t>
  </si>
  <si>
    <t>Hitri test za adeno virus v vzorcih brisa NF</t>
  </si>
  <si>
    <t>Relativna občutljivost vsakega mora biti vsaj 92%, relativna specifičnost pa vsaj 98%.
Test mora vsebovati zunanjo pozitivno in negativno kontrolo v vsakem testnem kompletu.</t>
  </si>
  <si>
    <t>Zap. št. 44</t>
  </si>
  <si>
    <t>Hitri imunokromatografski test za kvalitativno zaznavanje GRIPE (influence) A+B, v vzorcih brisa nazofarinksa</t>
  </si>
  <si>
    <t>Pomembna je relativna občutljivost: vsaj 93% in relativna specifičnost vsaj 98%. Testni komplet MORA vsebovati priloženi pozitivno in negativno zunanjo kontrolo.
V kolikor kontroli nista priloženi, v predračun vključite tolikšno število omenjenih kontrol, da bodo zadostne za enkratno izvedbo vsake kontrole vsakih 5 testnih kompletov- obe kontroli bomo izvedli enkrat v obdobju uporabe 5 testnih kompletov</t>
  </si>
  <si>
    <t>Zap. št. 45</t>
  </si>
  <si>
    <t>Hitri testiv vzorcih  brisa nazofarinksa na 4 panele (Sars-cov2, adeno virus, influenca A+B, RSV)</t>
  </si>
  <si>
    <t>Testne ploščice, sterilni brisi, viala s pufrom, procedurna karta - delovna postaja. Pomembna je relativna občutljivost: vsaj 93% in relativna specifičnost vsaj 98%. Testni komplet MORA vsebovati priloženi pozitivno in negativno zunanjo kontrolo. V kolikor kontroli nista priloženi, v predračun vključite tolikšno število omenjenih kontrol, da bodo zadostne za enkratno izvedbo vsake kontrole vsakih 5 testnih kompletov- obe kontroli bomo izvedli enkrat v obdobju uporabe 5 testnih kompletov</t>
  </si>
  <si>
    <t>Zap. št. 46</t>
  </si>
  <si>
    <t>CEVI LATEX</t>
  </si>
  <si>
    <t>cev latex 3x5</t>
  </si>
  <si>
    <t>m</t>
  </si>
  <si>
    <t>cev latex 4x6</t>
  </si>
  <si>
    <t>cev latex 5x8</t>
  </si>
  <si>
    <t>cev latex 6x9</t>
  </si>
  <si>
    <t>cev latex 7x10</t>
  </si>
  <si>
    <t>cev latex 8x12</t>
  </si>
  <si>
    <t>Zap. št. 47</t>
  </si>
  <si>
    <t>Cev za aspirator,  sterilna</t>
  </si>
  <si>
    <t>Cev za aspirator 7mm x 3 m, sterilna, povezovalna</t>
  </si>
  <si>
    <t xml:space="preserve">sterilna,  ( CH 25 )7mm x  300cm, enakovredno ORNEX710 oz.680630 </t>
  </si>
  <si>
    <t>Zap. št. 48</t>
  </si>
  <si>
    <t>cev povezovalna , prozorna, fleksibilna, antistatična, latex</t>
  </si>
  <si>
    <r>
      <rPr>
        <sz val="11"/>
        <color rgb="FF000000"/>
        <rFont val="Arial"/>
        <charset val="238"/>
      </rPr>
      <t>cev povezovalna za sukcijo,</t>
    </r>
    <r>
      <rPr>
        <sz val="11"/>
        <rFont val="Arial"/>
        <charset val="238"/>
      </rPr>
      <t>nesterilna 7 mm x 30m</t>
    </r>
  </si>
  <si>
    <t>univerzalna iz mehkega prozornega materiala, razširitev v razmakih na 90 cm, premer 7 mm , dolžina cevi 30m</t>
  </si>
  <si>
    <t>Zap. št. 49</t>
  </si>
  <si>
    <t>Folija incizijska s srebrom</t>
  </si>
  <si>
    <t>30x20 cm (lepilno območje 26x20)</t>
  </si>
  <si>
    <t>30x30 (lepilno območke 26x28)</t>
  </si>
  <si>
    <t>65x80 ( lepilno območje 56x80)</t>
  </si>
  <si>
    <t>Zap. št. 50</t>
  </si>
  <si>
    <t>Folija incizijska</t>
  </si>
  <si>
    <t>35x25</t>
  </si>
  <si>
    <t>mora biti raztegljiv oz. prožen po širini in dolžini, mora imeti stranske odstranjlive robove brez lepila za lažjo namestitev</t>
  </si>
  <si>
    <t>50x48</t>
  </si>
  <si>
    <t>mora biti raztegljiv oz. prožen po širini in dolžini</t>
  </si>
  <si>
    <t>80x80</t>
  </si>
  <si>
    <t>Zap. št. 51</t>
  </si>
  <si>
    <t xml:space="preserve">FOLIJA PROZORNA, za površinske poškodbe in pritrditev primarnih oblog </t>
  </si>
  <si>
    <t>FOLIJA PROZORNA  PREVLEČENA S PLASTJO MEHKEGA SILIKONA,  dim: (9,5-12 x 11-13) cm</t>
  </si>
  <si>
    <t>Film  je primeren za površinske poškodbe, za pritrditev primarnih oblog ter v kombinaciji z geli in mazili. Sterilen, prozoren, polprepusten, elastičen poliuretanski film prevlečen s plastjo mehkega silikona.  Film  površinsko zaščiti kožo ali rano pred mikrobno okužbo, tekočinami in drugimi zunanjimi okužbami, obenem pa se prilagaja telesnim krivinam. Odstranitev filma mora biti neboleča, med tuširanjem se ne sme odstraniti.</t>
  </si>
  <si>
    <t>Zap. št. 52</t>
  </si>
  <si>
    <t>SISTEMI ZA INVAZIVNE MERJENJE TLAKA  IZDELANI PO RAZLIČNIH POTREBAH IN ZAHTEVAH  ODDELKOV SB BREŽICE</t>
  </si>
  <si>
    <t>Sistem za invazivno merjenje arterijskega tlaka, zaprtim sistemom jemanja vzorcev arterijske krvi. Povezava preko stojala.</t>
  </si>
  <si>
    <t xml:space="preserve">Ponudnik mora zagotoviti sisteme, ki nam omogočajo merjenje od enega do več tlakov hkrati (enega do štirih), kjer so vsi pretvorniki tlaka povezani z eno vrečko raztopine in so med merjenjem neodvisni tako, da lahko po potrebi tudi kakšnega izključimo . Povezava skupine pretvornikov do monitorja mora potekati preko stojala tudi brez kabla. Stiki med pretvorniki tlaka in stojali morajo biti vodotesni. Vsi sistemi morajo biti kompatibilni z obstoječim priborom vseh oddelkov  v SB Brežice.
Vsi pretvorniki tlaka morajo omogočati zaprt sistem jemanja vzorcev krvi. Sistem jemanja vzorcev krvi mora delovati na principu podtlaka. Rokovanje s sistemom med jemanjem vzorcev krvi mora preprečiti nastajanje zračnih mehurčkov in ohraniti sterilnost celotnega sistema tudi po večkratnih odvzemih (vsebovati mora antibakterijski filter). Odvzemno mesto mora biti narejeno tako, da se morebitne ostanke krvi ispere tako, da se le ti ne nabirajo in zastajajo v sistemu.
Adapter za jemanje vzorcev mora biti prozoren in oblikovan tako, da je preprečena poškodba na delovnem mestu uporabnika v pomenu vboda z kontaminiranim priborom.
Ponudnik mora ponuditi celotno skupino sistemov.
Vsi sistem morajo biti Latex prost
</t>
  </si>
  <si>
    <t>Sistem za vzporedno invazivno merjenje dveh tlakov na enojni manšeti, povezavo preko stojala in zaprtim sistemom jemanja vzorcev arterijske krvi.</t>
  </si>
  <si>
    <t>Nastavek za brizgo za odvzem arterijskih vzorcev krvi.</t>
  </si>
  <si>
    <t>Zap. št. 53</t>
  </si>
  <si>
    <t>Sistemi  za vzporedno invazivno merjenje tlaka in se za hemodinamični monitoring</t>
  </si>
  <si>
    <t>Sistemi  za invazivno merjenje arterijskega  tlaka z zaprtim sistemom jemanja vzorcev arterijske krvi :</t>
  </si>
  <si>
    <t>Omogočati morajo merjenje od enega do več tlakov hkrati , kjer so vsi pretvorniki tlaka povezani z eno vrečko raztopine in so med merjenjem neodvisni tako,da lahko po potrebi tudi kakšnega izključimo. Vsi sistemi morajo biti kompatibilni z obstoječim priborom vseh oddelkov SB- Brežice. Povezovalna konekcija z monitorjem mora biti vodoodporna. Pretvornik tlaka in petelinček morata biti v enem kosu. Sistemi morajo biti kompatibilni tudi z monitorjem za hemodinamski nadzor bolnikov, ki se uporablja v SB Brežice. Na voljo mora biti tudi več neodvisnih študij, ki potrjujejo zanesljivost in natančnost transducerjev. Vsi pretvorniki tlaka morajo omogočati zaprt sistem jemanja vzorcev krvi. Sistem jemanja vzorcev krvi mora delovati na principu podtlaka, rezervoar mora biti 5ml in narejen na harmoniko. Rokovanje s sistemom med jemanjem vzorcev krvi mora preprečiti nastajanje zračnih mehurčkov in ohraniti sterilnost celotnega sistema tudi po večkratnih odvzemih.Odvzemno mesto mora biti na "Z" narejeno tako, da se da morebitne ostanke krvi sprati, da se le ti ne nabirajo in zastajajo v sistemu .Adapter za jemanje vzorcev mora biti prozoren in oblikovan tako, da je preprečena poškodba na del. mestu uporabnika v pomenu pika s kontaminiranim priborom. Vsi sistemi morajo biti latex free.mmmm</t>
  </si>
  <si>
    <t>Sistem za vzporedno invazivno merjenje dveh tlakov na enojni manšeti z zaprtim sistemom jemanja vzorcev arterijske krvi</t>
  </si>
  <si>
    <t>Set za hemodinamični monitoring</t>
  </si>
  <si>
    <t>Sistem</t>
  </si>
  <si>
    <t xml:space="preserve">Sistem, ki omogoča neprtrgano merjenje CO,CI,SV,SVI,SVV,SVR,SVRI preko obstoječe bolnikove arterijske linije. Isti sistem omogoča tudi merjenje invazivnega arterijskega pritiska. Ne potrebuje nobene dodatne zunanje umeritve, je za 1x uporabo in se ga lahko uporablja pri istem bolniku do 96 ur. Kompatibilen s kabli in aparatom, ki se uporablja v SB-Brežice . Podobno, kot npr. Flo trac sistem.
</t>
  </si>
  <si>
    <t>Set za transpulmonalne meritve</t>
  </si>
  <si>
    <t>Set vsebuje skalpel, fiksacijski šiv, vodilno iglo in žico za uvajanjepo Seldingerjevi metodi. Set vsebuje silikonski arterijski kateter 5Fr, 20cm s termofilamentom na konici katetra, senzor za merjenje arterijskega tlaka in hemodinamske parametre, senzor za merjenje centralnega venskega tlaka ter adapter za transpulmonalno termodilucijo z dvema nepovratnima valvulama. Sistem omogoča kontinuirano merjenje CO, CI, SV, SVI, SVV, SVR, SVRI in intermitentno merjenje EVLW, PVPI, GEDV, GEF, DO2, VO2.
Set se lahko uporablja 96ur. Kompatibilen s kabli in aparatom, ki se uporablja v SB-Brežice. Podobno kot npr. Volume View set.</t>
  </si>
  <si>
    <t>Zap. št. 54</t>
  </si>
  <si>
    <t>Puhalo za RR</t>
  </si>
  <si>
    <t>Zap. št. 55</t>
  </si>
  <si>
    <t>SPO2 senzorji</t>
  </si>
  <si>
    <t>SpO2 senzorji pediatrični</t>
  </si>
  <si>
    <t>Prilepni senzor za saturacijo - neonatalni (teža bolnika &lt;3 kg  in &gt; 40kg). Združljiv z Nellcor Oximax. Kot npr.: MAX-N-I.</t>
  </si>
  <si>
    <t>Zap. št. 56</t>
  </si>
  <si>
    <t>Spo2 Senzorji pediatrični</t>
  </si>
  <si>
    <t>Spo2 Senzorji pediatrični, neonatalni</t>
  </si>
  <si>
    <t>SpO2 prilepni senzor za enkratno uporabo s PureSat tehnologijo. Velikost senzorja: neonatalni &lt; 2 kg/&lt;4.4 lbs in fiksacijo senzorja na nart stopala. Dolžina senzorja naj bo 1m. Na prilepnem delu senzorja naj bo označen proizvajalec in model senzorja. Na priklopnem delu senzorja naj bo vidna  oznaka proizvajalca in CE. Posamezno pakiranje.  Senzor mora biti kompatibilen z Nonin aparatom.</t>
  </si>
  <si>
    <t>Zap. št. 57</t>
  </si>
  <si>
    <t>Manšete za RR za enkratno uporabo</t>
  </si>
  <si>
    <t>Manšeta za NIBP velika</t>
  </si>
  <si>
    <t>Na manšeti mora biti jasno razvidna velikost manšete in sicer za obseg roke od 33 do 41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16 cm (± 1cm) z razponom širine površine za fiksacijo od 8-9 cm.</t>
  </si>
  <si>
    <t>Manšeta za NIBP mala</t>
  </si>
  <si>
    <t>Na manšeti mora biti jasno razvidna velikost manšete in sicer za obseg roke od 21 do 27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10,5cm (± 1cm) z razponom širine površine za fiksacijo od 5-6 cm.</t>
  </si>
  <si>
    <t>Zap. št. 58</t>
  </si>
  <si>
    <t>Glukozni senzor</t>
  </si>
  <si>
    <t>Glukozni senzor za uporabo z napravami Guardian REAL-Time/Paradigm Veo/Minimed 640G/iPro2</t>
  </si>
  <si>
    <t xml:space="preserve">elektroda z reagentom, ki vsebuje encim glukoza-oksidazo; neprekinjeno meri glukozo v medceličnini do 6 dni, </t>
  </si>
  <si>
    <t>Zap. št. 59</t>
  </si>
  <si>
    <t>Senzor za merjenje globine sedacije</t>
  </si>
  <si>
    <t>Senzor za spremljanje globine sedacije/anestezije</t>
  </si>
  <si>
    <t xml:space="preserve">Senzor za odrasle, za spremljanje globine sedacije/anestezije. Senzor mora bilateralen in mora omogočiti merjenje sedacije/anestezije istočasno na obeh hemisferah. Senzorji ne smejo vsebovati latexa. Senzor mora biti lepilen, ki na strani pacienta ne perforira in ne poškoduje  povrhnjice kože. Senzor mora imeti 4 aktivne elektrode za spremljanje EEG. Senzor mora biti kompatibilen z Massimo tehnologijo._x005F_x000D_
</t>
  </si>
  <si>
    <t>Senzor za merjenje hemoglobina</t>
  </si>
  <si>
    <t xml:space="preserve">Senzor za kontinuirano merjenje hemoglobina. Primeren za paciente, katerih teža je nad 30kg. Senzor mora omogočati spremljanje hemoglobina, SpO2, frekvence dihanja, stopnjo perfuzije in variacijo pulznega vala. Senzorji naj bodo latex free. Senzor mora biti kompatibilen z Masimo tehnologijo.
</t>
  </si>
  <si>
    <t>Senzor za merjenje SpO2, odrasli</t>
  </si>
  <si>
    <t xml:space="preserve">Senzor za merjenje nasičenosti krvi s kisikom. Primeren za paciente, katerih teža je nad 30 kg. ARMS oz natančnost SpO2 v območju med 70% in 100% je lahko največ 1,5%. Senzor mora omogočati merjenje SpO2, frekvence dihanja, stopnjo perfuzije in variacijo pulznega vala. Senzorji naj bodo latex free. Kompatibilen mora biti z RD priključkom oziroma Masimo tehnologijo.
</t>
  </si>
  <si>
    <t>Senzor za merjenje SpO2, otroci</t>
  </si>
  <si>
    <t xml:space="preserve">Senzor za merjenje nasičenosti krvi s kisikom. Primeren za paciente, katerih teža je pod 3 kg ali nad 40kg. ARMS oz natančnost SpO2 v območju med 70% in 100% je lahko največ 1,5%. Senzor mora omogočati merjenje SpO2, frekvence dihanja, stopnjo perfuzije in variacijo pulznega vala. Senzorji naj bodo latex free. Kompatibilen mora biti z RD priključkom oziroma Masimo tehnologijo 
</t>
  </si>
  <si>
    <t>Zap. št. 60</t>
  </si>
  <si>
    <t>SCD manšete celonožne za preventivo globoke venske tromboze in pljučne embolije, velikost S</t>
  </si>
  <si>
    <t>Manšeta, stegenska, trikomorna –  velikost S, za obseg stegna od 40.6 cm – 55.9 cm, za povečevanje venskega pretoka v nogi in preventivo globoke venske tromboze in pljučne embolije. Manšeta mora omogočati merjenje venskega povratka. Merjenje se izvaja v intervalih na vsakih 30 minut. Omogočati mora izvajanje kompresije individualno na vsakega bolnika na popolnoma napolnjenih venah ne glede na lego bolnika. Kompresijo mora izvajati sekvenčno po komorah. Srednja komora je senzorska. Manšeta omogoča cirkumferentno kompresijo po celotnem obsegu noge in gradientno kompresijo, ki od gležnjev prek meč do stegna deluje s padajočimi pritiski 45-40-30mmHg. Trajanje kompresije 11 sekund, dekompresije od 20-60s induvidualno prilagojeno na vsakega bolnika. Klinično dokazano 76% povečanje venskega pretoka napram sorodnim sistemom ter klinično dokazana prevencija globoke venske tromboze  z najmanj desetimi (10) študijami objavljenih v strokovni indeksirani literaturi. Za uporabo na enem pacientu. Kompatibilna s SCD aparatom; Enakovredno Cardinal Health - Covidien ref 73011</t>
  </si>
  <si>
    <t>SCD manšete celonožne za preventivo globoke venske tromboze in pljučne embolije, velikost M</t>
  </si>
  <si>
    <t>Manšeta, stegenska, trikomorna –  velikost M, za obseg stegna od  55.9 cm – 71.1 cm, za povečevanje venskega pretoka v nogi in preventivo globoke venske tromboze in pljučne embolije. Manšeta mora omogočati merjenje venskega povratka. Merjenje se izvaja v intervalih na vsakih 30 minut. Omogočati mora izvajanje kompresije individualno na vsakega bolnika na popolnoma napolnjenih venah ne glede na lego bolnika. Kompresijo mora izvajati sekvenčno po komorah. Srednja komora je senzorska. Manšeta omogoča cirkumferentno kompresijo po celotnem obsegu noge in gradientno kompresijo, ki od gležnjev prek meč do stegna deluje s padajočimi pritiski 45-40-30mmHg. Trajanje kompresije 11 sekund, dekompresije od 20-60s induvidualno prilagojeno na vsakega bolnika. Klinično dokazano 76% povečanje venskega pretoka napram sorodnim sistemom ter klinično dokazana prevencija globoke venske tromboze  z najmanj desetimi (10) študijami objavljenih v strokovni indeksirani literaturi. Za uporabo na enem pacientu. Kompatibilna s SCD aparatom; Enakovredno Cardinal Health - Covidien ref 73012</t>
  </si>
  <si>
    <t>SCD manšete celonožne za preventivo globoke venske tromboze in pljučne embolije, velikost L</t>
  </si>
  <si>
    <t>Manšeta, stegenska, trikomorna –  velikost M, za obseg stegna od  71.1 cm – 91.4 cm, za povečevanje venskega pretoka v nogi in preventivo globoke venske tromboze in pljučne embolije. Manšeta mora omogočati merjenje venskega povratka. Merjenje se izvaja v intervalih na vsakih 30 minut. Omogočati mora izvajanje kompresije individualno na vsakega bolnika na popolnoma napolnjenih venah ne glede na lego bolnika. Kompresijo mora izvajati sekvenčno po komorah. Srednja komora je senzorska. Manšeta omogoča cirkumferentno kompresijo po celotnem obsegu noge in gradientno kompresijo, ki od gležnjev prek meč do stegna deluje s padajočimi pritiski 45-40-30mmHg. Trajanje kompresije 11 sekund, dekompresije od 20-60s induvidualno prilagojeno na vsakega bolnika. Klinično dokazano 76% povečanje venskega pretoka napram sorodnim sistemom ter klinično dokazana prevencija globoke venske tromboze  z najmanj desetimi (10) študijami objavljenih v strokovni indeksirani literaturi. Za uporabo na enem pacientu. Kompatibilna s SCD aparatom; Enakovredno Cardinal Health - Covidien ref 73013</t>
  </si>
  <si>
    <t>SCD manšete stopalne za preventivo globoke venske tromboze , velikost M</t>
  </si>
  <si>
    <t>Manšeta, stopalna, srednja, nesterilna –  za velikosti do 40,  za povečevanje venskega pretoka v nogi in preventivo globoke venske tromboze. Manšeta mora omogočati merjenje venskega povratka. Merjenje se izvaja v intervalih na vsakih 30 minut.  Manšeta omogoča cirkumferentno kompresijo po celotnem obsegu stopala s pritiskom  130mmHg. Pakirana samostojno, enostavna namestitev okoli stopala in s trakom na ježke okoli pete. Kompresijski cikel traja 5 sekund, nudi 130mmHg kompresije, dekompresija 60 sekund. Klinično dokazana prevencija globoke venske tromboze z najmanj desetimi (10) randomiziranimi študijami objavljeni v indeksirani literaturi. Za uporabo na enem pacientu. Kompatibilna s SCD aparatom. Enakovredno Cardinal Health - Covidien ref 73032</t>
  </si>
  <si>
    <t>SCD manšete stopalne za preventivo globoke venske tromboze , velikost L</t>
  </si>
  <si>
    <t>Manšeta, stopalna, velika, nesterilna –  za velikosti  41 in več,za povečevanje venskega pretoka v nogi in preventivo globoke venske tromboze in pljučne embolije. Manšeta mora omogočati merjenje venskega povratka. Merjenje se izvaja v intervalih na vsakih 30 minut. Omogočati mora izvajanje kompresije individualno na vsakega bolnika na popolnoma napolnjenih venah ne glede na lego bolnika. Manšeta omogoča cirkumferentno kompresijo po celotnem obsegu stopala s pritiskom  130mmHg. Pakirana samostojno, enostavna namestitev okoli stopala in s trakom na ježke okoli pete. Kompresijski cikel traja 5 sekund, nudi 130mmHg kompresije, dekompresija 60 sekund. Klinično dokazana prevencija globoke venske tromboze z najmanj desetimi (10) randomiziranimi študijami objavljeni v indeksirani literaturi. Za uporabo na enem pacientu. Kompatibilna s SCD aparatom; Enakovredno Cardinal Health - Covidien ref 73033</t>
  </si>
  <si>
    <t>Povezovalna cev za večkratno uporabo</t>
  </si>
  <si>
    <t>Povezovalna cev med aparatom in manšeto za večkratno uporabo, enakovredno Covidien ref 9528</t>
  </si>
  <si>
    <t>Zap. št. 61</t>
  </si>
  <si>
    <t>Lepilni trakovi svileni, papirni</t>
  </si>
  <si>
    <t>Lepilni trak za pričvrstitev na tkanem blagu - svilnatega ali nesvilnatega otipa, 5,00cm x 5m do 5.00cm x 9,1m; z možnostjo trganja po dolžini</t>
  </si>
  <si>
    <t>enakovredno npr. Durapore 3M; lepilni trak se mora dobro prilegati koži, naj bo iz materiala, ki se ne trga in ne povzroča alergij</t>
  </si>
  <si>
    <t>Papirni trakovi za pritrditev sanitetnega in drugega materiala - čisti, 1,25 cm x 9,1m , z nosilcem</t>
  </si>
  <si>
    <t>enakovredno npr. Micropor 3M; lepilni trak se mora dobro prilegati koži, naj bo iz materiala, ki se ne trga in ne povzroča alergij</t>
  </si>
  <si>
    <t>Papirni trakovi za pritrditev sanitetnega in drugega materiala - čisti, 2,50cm x 9,1m  ,  z nosilcem</t>
  </si>
  <si>
    <t>Papirni trakovi za pritrditev sanitetnega in drugega materiala - čisti, 5.00cm x 9,1m , z nosilcem</t>
  </si>
  <si>
    <t>Med.trak iz porozne papirne osnove s silikonskim lepilom, perforirane osnove, ki omogoča trganje po vzdolžni in prečni smeri, 2,5 cm x 5 m</t>
  </si>
  <si>
    <t>enakovredno 3 M silikonski trak</t>
  </si>
  <si>
    <t>Med.trak iz porozne papirne osnove s silikonskim lepilom, perforirane osnove, ki omogoča trganje po vzdolžni in prečni smeri 5 cm x 5 m</t>
  </si>
  <si>
    <t>enakovredno 3M silikonski trak</t>
  </si>
  <si>
    <t>Mehak netkan poliesterski trak, raztegljiv prečno in diagonalno,brez podložnega papirja,perforacije na   2,5 cm - 5cm x 9,1  -10 m</t>
  </si>
  <si>
    <t>podobo kot MEDIPORE H - 3M</t>
  </si>
  <si>
    <t>Mehak netkan poliesterski trak, raztegljiv prečno in diagonalno,brez podložnega papirja,perforacije na 5 cm - 7,5 cm x 9,1 -10m</t>
  </si>
  <si>
    <t>enakovredno MEDIPORE h - 3M</t>
  </si>
  <si>
    <t>Mehak netkan poliesterski trak, raztegljiv prečno in diagonalno,brez podložnega papirja,perforacije na  10 cm x 9,1 -10m</t>
  </si>
  <si>
    <t>enakovredno MEDIPORE H - 3 M</t>
  </si>
  <si>
    <t>Mehak netkan polieterski trak, raztegljiv prečno in diagonalno, brez podloženega papirja, perforacije na 15 cm x 9,1 -10m</t>
  </si>
  <si>
    <t>Zap. št. 62</t>
  </si>
  <si>
    <t xml:space="preserve"> medicinski trak </t>
  </si>
  <si>
    <t xml:space="preserve">silikonski medicinski trak </t>
  </si>
  <si>
    <t>hipoalergen, širine 2,5cm, lažje odstranljiv</t>
  </si>
  <si>
    <t>KOS</t>
  </si>
  <si>
    <t>Zap. št. 63</t>
  </si>
  <si>
    <t>TRAK LEPILNI IZ PROZORNEGA POLIURETANA S SILIKONSKIM LEPILOM</t>
  </si>
  <si>
    <t>1. TRAK LEPILNI IZ PROZORNEGA POLIURETANA S SILIKONSKIM LEPILOM</t>
  </si>
  <si>
    <t>Trak namenjen pritrjevanju oblog in pripomočkov na občutljivi koži. Trak mora biti iz prozornega, brezbarvnega poliuretana, vodoodporen in neprepusten za bakterije. S silikonskim lepilom. Dimezija: 2,5 cm x 5 m.</t>
  </si>
  <si>
    <t>2. TRAK LEPILNI IZ PROZORNEGA POLIURETANA S SILIKONSKIM LEPILOM</t>
  </si>
  <si>
    <t>Trak namenjen pritrjevanju oblog in pripomočkov na občutljivi koži. Trak mora biti iz prozornega, brezbarvnega poliuretana, vodoodporen in neprepusten za bakterije. S silikonskim lepilom. Dimezija: 5 cm x 5 m.</t>
  </si>
  <si>
    <t>3.TRAK LEPILNI IZ PROZORNEGA POLIURETANA S SILIKONSKIM LEPILOM</t>
  </si>
  <si>
    <t>Trak namenjen pritrjevanju oblog in pripomočkov na občutljivi koži. Trak mora biti iz prozornega, brezbarvnega poliuretana, vodoodporen in neprepusten za bakterije. S silikonskim lepilom. Dimezija: 10 cm x 5 m.</t>
  </si>
  <si>
    <t>Zap. št. 64</t>
  </si>
  <si>
    <t>Posodice za odvzem aspirata</t>
  </si>
  <si>
    <t>Set mora vsebovati aspiracijski kateter CH 14, ki je konusne oblike in integriran v pokrovček posodice; dodatno integrirano cev, ki mora biti univerzale dimenzije; 20 ml zbirno posodico in jasno označenimi graduacijami na 2ml; na posodico dodatno pritrjen pokrovček za zapiranje posodice po odvzemu aspirata; nalepko za zapis pacientovih podatkov; sterilno posamično pakiranje. Enakovredno lot 8888258608</t>
  </si>
  <si>
    <t>Posodica za zbiranje aspirata, 20ml z aspiracijskim katetrom Ch14.</t>
  </si>
  <si>
    <t>Set mora vsebovati: v pokrovček posodice integriran PVC nastavek in najmanj 110mm dolgo silikonsko cev za enostavno pritrditev aspiracijskega katetra; 40ml zbirno posodico in na 5ml jasno označene graduacije; dodatno priložen pokrovček za zapiranje posodice po odvzemu aspirata; nalepko za zapis pacientovih podatkov; sterilen; Enakovredno kot 8884724500</t>
  </si>
  <si>
    <t>Zap. št. 65</t>
  </si>
  <si>
    <t>SUKCIJSKE TUBE- nastavki</t>
  </si>
  <si>
    <t>sukcijska tuba (cev yankauer ), sterilno</t>
  </si>
  <si>
    <t>nastavek z upognjeno konico, s centralno odprtino 6 mm, brez stranskih lukenj, brez regulatorja vleka</t>
  </si>
  <si>
    <t>nastavek z upognjeno konico, s centralno odprtino 8 mm, brez stranskih lukenj, brez regulatorja vleka</t>
  </si>
  <si>
    <t>nastavek z upognjeno konico, s centralno odprtino 10  mm, brez stranskih lukenj, brez regulatorja vleka</t>
  </si>
  <si>
    <t>Pool aspirator različne velikosti, (dren)enodelni, neraztegljiv, prozoren, mehak z rošnikom in stranskimi odprtinami</t>
  </si>
  <si>
    <t>Zap. št. 66</t>
  </si>
  <si>
    <t>SUKCIJSKE CEVKE -UŠESNE</t>
  </si>
  <si>
    <t>1,4 x 80 mm</t>
  </si>
  <si>
    <t>Metalne sukcijske cevke za enkratno uporabo, ki se uporabljajo med operacijo ali pri pregledu ušesa, sterilno pakirane.
Poseben kot na konici cevke za lažji pregled med pregledom in delovanjem z mikroskopom med operacijo.
Sistem hitrega priključka, konico je enostavno zamenjati med pregledom ali operacijo
Cevke narejene iz medicinska nerjavečega jekla.</t>
  </si>
  <si>
    <t>2,0 x 80 mm</t>
  </si>
  <si>
    <t>2,5 x 80 mm</t>
  </si>
  <si>
    <t>3,0 x 80 mm</t>
  </si>
  <si>
    <t>Zap. Št. 67</t>
  </si>
  <si>
    <t xml:space="preserve">Vrečke za aspiracijo </t>
  </si>
  <si>
    <t>2 l vrečke, kompatibilne z obstoječim aspiratorjem Medivak, enakovredno Medline REF: F0201</t>
  </si>
  <si>
    <t>Zap.  Št.  68</t>
  </si>
  <si>
    <t>opis</t>
  </si>
  <si>
    <t>sukcijske vrečke</t>
  </si>
  <si>
    <t>V kolikor niso posode kompatibilne z obstoječimi nosilci, mora dobaviletlj zamenjati nosilce in posode na svoje stroške in prilagoditi vse, da bodo stvari delovale.</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</si>
  <si>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posod.Volumen vrečk mora biti 1l.</t>
  </si>
  <si>
    <r>
      <rPr>
        <sz val="11"/>
        <color rgb="FF000000"/>
        <rFont val="Arial"/>
        <charset val="238"/>
      </rPr>
      <t xml:space="preserve">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t>
    </r>
    <r>
      <rPr>
        <sz val="11"/>
        <rFont val="Arial"/>
        <charset val="238"/>
      </rPr>
      <t>Volumen vrečk mora biti 2l.</t>
    </r>
  </si>
  <si>
    <r>
      <rPr>
        <sz val="11"/>
        <color rgb="FF000000"/>
        <rFont val="Arial"/>
        <charset val="238"/>
      </rPr>
      <t xml:space="preserve">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t>
    </r>
    <r>
      <rPr>
        <sz val="11"/>
        <rFont val="Arial"/>
        <charset val="238"/>
      </rPr>
      <t>Volumen vrečk mora biti 3l.</t>
    </r>
  </si>
  <si>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1l.</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</si>
  <si>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2l.</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</si>
  <si>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3l.</t>
  </si>
  <si>
    <t>konekt za aspiracijsko vrečko</t>
  </si>
  <si>
    <t>Polikarbonaten priključek za bolj enostavno priklapljanje in zamenjevanje aspiracijske vrečke. Priključek mora biti za večkratno uporabo z možnostjo čiščenja v avtoklavu na 121° in kompatibilen s ponujenimi aspiracijskimi vrečkami.</t>
  </si>
  <si>
    <t>Zap. št. 69</t>
  </si>
  <si>
    <t>Esmarch trak</t>
  </si>
  <si>
    <t>Esmarch trak (enakovredno npr. xx+TC)</t>
  </si>
  <si>
    <t>Elastični objemalec laboratorijski,  z možnostjo razkuževanja</t>
  </si>
  <si>
    <t>Esmarch trak - otroški (enakovredno npr.  xx+TCB1)</t>
  </si>
  <si>
    <t>Zap. št. 70</t>
  </si>
  <si>
    <t>Žilna preveza za enkratno uporabo:</t>
  </si>
  <si>
    <t>Kolut z 25 trakovi</t>
  </si>
  <si>
    <t>Na kolutu, brez latexa, trakovi med seboj ločeni s perforacijo</t>
  </si>
  <si>
    <t>Zap. št. 71</t>
  </si>
  <si>
    <t>Urinske vrečke, nosilci, zamašek</t>
  </si>
  <si>
    <t>zamašek za urinski kateter</t>
  </si>
  <si>
    <t xml:space="preserve">stožčaste oblike, zaprt, trda plastika. Naročnik trenutno uporablja artikel proizvajalca Primed Haberstadt Medicintecnik Gmbh, ref. št. 20849 , ali enakovredno Tik 2590 </t>
  </si>
  <si>
    <t>nosilec za urinsko vrečko</t>
  </si>
  <si>
    <t>vrečka urinska</t>
  </si>
  <si>
    <t>sterilna z odtokom 2 l, nepovratni ventil brez navoja</t>
  </si>
  <si>
    <t>obvezno kompatibilne z nosilci !!</t>
  </si>
  <si>
    <t>sterilna 2l z odtokom, nepovratni ventil, stišček, odvzemno mesto za odvzem urina, T-izpust, menjava na 7 dni</t>
  </si>
  <si>
    <t>Urinska vrečka z držalom,prostornina 2 litra, primerljivo z UROSID. Na urinski vrečki, naj bodo označeni mililitri, ki prikazujejo dejansko količino izločenega urina/vsebine.</t>
  </si>
  <si>
    <t>Zap. št. 72</t>
  </si>
  <si>
    <t>Urinske posode, nosilci</t>
  </si>
  <si>
    <t>Urinska posoda - goska</t>
  </si>
  <si>
    <t>urinska posoda naj ima snemljiv pokrov, ki je pripet na urinsko posodo.</t>
  </si>
  <si>
    <t>nosilci za urinsko posodo</t>
  </si>
  <si>
    <t>Zap. št. 73</t>
  </si>
  <si>
    <t>Zbiralnik PVC za urin s pokrovom</t>
  </si>
  <si>
    <r>
      <rPr>
        <sz val="11"/>
        <rFont val="Arial"/>
        <charset val="238"/>
      </rPr>
      <t xml:space="preserve">velikost 2 - </t>
    </r>
    <r>
      <rPr>
        <b/>
        <sz val="11"/>
        <rFont val="Arial"/>
        <charset val="238"/>
      </rPr>
      <t>3</t>
    </r>
    <r>
      <rPr>
        <sz val="11"/>
        <rFont val="Arial"/>
        <charset val="238"/>
      </rPr>
      <t xml:space="preserve"> litre, graduiran, z možnostjo razkuževanja, s pokrovom</t>
    </r>
  </si>
  <si>
    <t>Zap. št. 74</t>
  </si>
  <si>
    <t>Urinski pripomočki</t>
  </si>
  <si>
    <t>Moška urinska steklenica za enkratno uporabo</t>
  </si>
  <si>
    <t>Material:medicinska pulpa; Oblika: tradicionalna; Volumen: 800ml; Obstojnost: drži urin minimalno 3 ure</t>
  </si>
  <si>
    <t>Nočna posoda za enkratno uporabo</t>
  </si>
  <si>
    <t>Material: medicinska pulpa; Oblika: ovalna, primerna tudi za uporabo na toaletnih vozičkih</t>
  </si>
  <si>
    <t>Umivalna skodelica</t>
  </si>
  <si>
    <t>Material:medicinska pulpa; Volumen: maksimalna kapaciteta 4l, optimalna kapaciteta 2l: Obstojnost: drži toplo vodo in detergent vsaj 1,5 ure</t>
  </si>
  <si>
    <t>Gel za utrjevanje tekočin</t>
  </si>
  <si>
    <t>Material: super vpojna polimera, ki preprečuje razlitje in minimizira slab vonj; Pakiranje: v sašetih po cca. 6g; Obstojnost: 1 sašet utrdi  cca 350ml tekočine</t>
  </si>
  <si>
    <t>Zap. št. 75</t>
  </si>
  <si>
    <t>Vrč za urin</t>
  </si>
  <si>
    <t>vrč za urin</t>
  </si>
  <si>
    <t xml:space="preserve"> 2 l, graduiran, steklen</t>
  </si>
  <si>
    <t>Zap. št. 76</t>
  </si>
  <si>
    <t xml:space="preserve">VREČKA ZA URNO DIUREZO    </t>
  </si>
  <si>
    <t>Vrečka za urno diurezo s cevjo za  iztok, z odvzemnim mestom za odvzem urina, s spiralo na zgornjem delu, z dvema nepovratnima filtroma, T-izpust, sterilna in s stiščkom na cevi  za odtok, z možnostjo nemotenega dotoka v vrečko, brezigelni dostop  (enakovredno npr. UnoMeter)</t>
  </si>
  <si>
    <t>Zap. št. 77</t>
  </si>
  <si>
    <t>vrečka urinska - otroška</t>
  </si>
  <si>
    <t>sterilna vrečka - otroška,</t>
  </si>
  <si>
    <t>urinska vrečka za 1x uporabo pri dojenčkih in tistih otrocih, ki še nosijo plenice. Vrečka se prilepi na spolovilo. Volumen cca. 10ml</t>
  </si>
  <si>
    <t>Zap. št. 78</t>
  </si>
  <si>
    <t>Katetri urinski - silikonski</t>
  </si>
  <si>
    <t>Kateter urinski dvopotni silikonski CH 12</t>
  </si>
  <si>
    <t>katater ne sme vsebovati ftalatov, polnitev balončka naj bo brez upora</t>
  </si>
  <si>
    <t>Kateter urinski dvopotni silikonski CH 14</t>
  </si>
  <si>
    <t>Kateter urinski dvopotni silikonski CH 16</t>
  </si>
  <si>
    <t>Kateter urinski dvopotni silikonski CH 18</t>
  </si>
  <si>
    <t>Kateter urinski dvopotni silikonski CH 20</t>
  </si>
  <si>
    <t>Kateter urinski dvopotni silikonski CH 22</t>
  </si>
  <si>
    <t>Kateter urinski dvopotni, pediatrični  silikonski CH 6</t>
  </si>
  <si>
    <t>katater ne sme vsebovati ftalatov</t>
  </si>
  <si>
    <t>Kateter urinski dvopotni, pediatrični  silikonski CH 8</t>
  </si>
  <si>
    <t>Kateter urinski dvopotni, pediatrični  silikonski CH 10</t>
  </si>
  <si>
    <t>Zap. št. 79</t>
  </si>
  <si>
    <t>Katetri urinski - SILKO-LATEX</t>
  </si>
  <si>
    <t>Kateter urinski dvopotni  CH 12</t>
  </si>
  <si>
    <t>Kateter urinski dvopotni  CH 14</t>
  </si>
  <si>
    <t>Kateter urinski dvopotni  CH 16</t>
  </si>
  <si>
    <t>Kateter urinski dvopotni  CH 18</t>
  </si>
  <si>
    <t>Kateter urinski dvopotni  CH 20</t>
  </si>
  <si>
    <t>Kateter urinski dvopotni, pediatrični   CH 6</t>
  </si>
  <si>
    <t>Kateter urinski dvopotni, pediatrični   CH 8</t>
  </si>
  <si>
    <t>Kateter urinski dvopotni, pediatrični   CH 10</t>
  </si>
  <si>
    <t>Zap. št. 80</t>
  </si>
  <si>
    <t>URINSKI KATETRI S TEMPERATURNIM SENZORJEM</t>
  </si>
  <si>
    <t>I. Silikonski dvopotni urinski kateter brez lateksa, velikosti 14F, 16F in 18F s temperaturnim senzorjem. Dodan pripadajoči kablel za povezavo na obstoječe monitorje.</t>
  </si>
  <si>
    <t>II. Silikonski urinski kateter z antimikrobno zaščito iz zlitine zlata, srebra in paladija. Velikosti 6-26F, balon 3-30ml. Priložene študije o zmanjšanju števila infekcij na vse najpogostejše bakterije v zdravstveni negi, manjši rabi antibiotikov pri njihovi uporabi, krajšem času zdravljenja pacientov, redkejši menjavi vstavljenih katetrov.</t>
  </si>
  <si>
    <t>III. Set za monitoriranje intraabdominalnega tlaka preko urinskega katetra s pripadajočim kablom za povezavo na obstoječe monitorje. Set vsebuje pretvornik, IV sistem brez PVC ali DEHP, nepovratne valvule, 50ml LL brizgo, 4-potne petelinčke in ima stopničasti adapter za povezavo s katetrom.</t>
  </si>
  <si>
    <t>Urinski kateter s temperaturnim senzorjem,kompaibilen z obstoječimi kabli,  silikonski, z antimikrobno prevleko zunaj in znotraj katetra, s hidrofilnim namazom za atravmatsko vstavljanje, ne vsebuje DEHP , MRI kompatibilen, velikosti od ch 8 do ch 18, enakovreden Bactiguard</t>
  </si>
  <si>
    <t>Zap. št. 81</t>
  </si>
  <si>
    <t>Urinski katetri za enkratno uporabo</t>
  </si>
  <si>
    <t>CH 12</t>
  </si>
  <si>
    <t>Enakovrednos Bioprod, ref. 55515, ali 54805 Tik</t>
  </si>
  <si>
    <t>Zap.št.82</t>
  </si>
  <si>
    <t>Graduiran nastavek s Clave konektorjem</t>
  </si>
  <si>
    <t>Nastavek za dajanje zdravil preko urinskega katetra v sečni mehur, enakovredno REF: CH3900</t>
  </si>
  <si>
    <t>Zap. št. 83</t>
  </si>
  <si>
    <t>skalpeli, rezila:</t>
  </si>
  <si>
    <t>Rezila morajo biti izdelana iz visokokvalitetnega ogljikovega jekla za zagotavljanje stalne trdnosti. Rezila morajo biti izjemno ostra in ohraniti rezilni rob dlje casa. Sterilno pakirani.</t>
  </si>
  <si>
    <t>skalpeli z držalom: CH 10</t>
  </si>
  <si>
    <t>rezilo iz nerjavečega jekla</t>
  </si>
  <si>
    <t xml:space="preserve">                                   CH 11</t>
  </si>
  <si>
    <t xml:space="preserve">                                   CH 12</t>
  </si>
  <si>
    <t>rezilo iz nerjavečega jekla, ukrivljeno rezilo</t>
  </si>
  <si>
    <t xml:space="preserve">                                   CH 15</t>
  </si>
  <si>
    <t xml:space="preserve">                                   CH 20</t>
  </si>
  <si>
    <t>rezila za skalpele  a 100  CH 10</t>
  </si>
  <si>
    <t xml:space="preserve">                                             CH 11</t>
  </si>
  <si>
    <t xml:space="preserve">                                             CH 15</t>
  </si>
  <si>
    <t xml:space="preserve">                                             CH 20</t>
  </si>
  <si>
    <t>Zap. št. 84</t>
  </si>
  <si>
    <t>KANILA TRAHEOFLEKS</t>
  </si>
  <si>
    <t>KANILA TRAHEOFLEKS  - VSEH VELIKOSTI</t>
  </si>
  <si>
    <t>Velikosti od 2mm do 11 mm notranjega premera, žična, radiopačno oznako, pritrdilnimi krilci in trakom, možnost nastavitve globine, mešiček-velik volumen nizek tlak. Možnost supglotične aspiracije</t>
  </si>
  <si>
    <t>Zap. št. 85</t>
  </si>
  <si>
    <t>Seti za uvajanje traheotomskih kanil</t>
  </si>
  <si>
    <t>set za uvajanje perkutane traheotomije</t>
  </si>
  <si>
    <t>št. 8</t>
  </si>
  <si>
    <t>št. 9</t>
  </si>
  <si>
    <t>št. 10</t>
  </si>
  <si>
    <t>set za uvajanje traheotomske kanile</t>
  </si>
  <si>
    <t xml:space="preserve">Set mora omogočati varno, kontrolirano, elektivno subkrikoidno perkutano vstavljanje trahealne kanile z možnostjo aspiracije nad mešičkom.
Set mora vsebovati:
- skalpel,
- Seldinger uvajalna igla z mandrenom,
- 10 ml brizgo,
- vodilno žico,
- pred dilatator,
- zaščito za vodilno žico,
- dilatator,
- kanilo:
o omogoča aspiracijo nad mešičkom (subglotičnega prostora),
o vidna pod rtg,
o iz termosenzibilnega, biokompatibilnega (ISO 10993-1), silikoniziranega PVC-ja z atravmatsko zaobljenimi zaključki,
o graduirana za lažji nadzor lege globine kanile,
o z nizko tlačnim mešičkom iz posebej obdelanega PVC-ja, ki omogoča mehko tesnjenje ob steno traheje in s kontrolnim balončkom z enosmernim ventilčkom za nadzor tlaka v mešičku, z gravirano dimenzijo tubusa, premerom in vrsto mešička.
o s konektorjem kompatibilnim s sistemi (ISO 5356-1)
o dimenzije 8,0 in 9,0 mm notranjega premera,
- vodilo z zaobljenimi zaključki za lažje uvajanje kanile,
- notranja nefenestrirana vložka,
- trak za fiksacijo kanile,
- krtačko za čiščenje notranjih vložkov
</t>
  </si>
  <si>
    <t>SET ZA UVAJANJE TRAHEOSTOMSKE KANILE S PEANOM</t>
  </si>
  <si>
    <t xml:space="preserve">a.   kanuliran pean po Griggs-u za večkratno uporabo
b.   skalpel
c. uvajalna kanila
d. trak za fiksacijo traheostomske kanile
e. 10 ml brizgo
f. Vodilno žico z atraumatsko ukrivljenim zaključkom
g. dilatatorjem
h. s traheostomsko kanilo z naslednjimi karakteristikami
- iz termosenzibilnega, biokompatibilnega (ISO 10993-1),silikoniziranega PVC-ja z   atravmatsko zaobljenimi zaključki, kanila je graduirana za lažji nadzor lege globine kanile,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i. z dimenzijami 8 in 9 mm notranjega premera
</t>
  </si>
  <si>
    <t>SET ZA UVAJANJE TRAHEOSTOMSKE KANILE KOMPATIBILEN S GRIGSSOVIM PEANOM</t>
  </si>
  <si>
    <t xml:space="preserve">a.   skalpel
b. uvajalna kanila
c. trak za fiksacijo traheostomske kanile
d. 10 ml brizgo
e. Vodilno žico z atraumatsko ukrivljenim zaključkom
f. dilatatorjem
g. s traheostomsko kanilo z naslednjimi karakteristikami
- iz termosenzibilnega, biokompatibilnega (ISO 10993-1),silikoniziranega PVC-ja z   atravmatsko zaobljenimi zaključki, kanila je graduirana za lažji nadzor lege globine kanile,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h. z dimenzijami 8 in 9 mm notranjega premera
</t>
  </si>
  <si>
    <t>SET ZA PDT PRI DEBELIH VRATOVIH</t>
  </si>
  <si>
    <t xml:space="preserve">Set za PDT nam mora omogoča varno, kontrolirano, elektivno subkrikoidno perkutano vstavljane   žične trahealne kanile, po Seldingerjevi tehniki pri bolnikih kateri imajo spremenjeno vratno anatomijo ( več kot 50mm pretrahealnega tkiva na anteriorni stranni traheje). V poštev pride pri vseh bolnikih pri katerih do sedaj nismo mogli narediti Perkutane traheotomije, zaradi spremenjene anatomije. Kanil je potrebno menjavati na 29 dni. Kanila je MRI KOMPATIBILNA do 3-Tesla, pri uporabi do 15 min.
Set je sestavljen dveh  delov:
Prvi del vsebuje:
Skalpel ,Seldinger iglo in kanilo, Brizgo, Point-Lok napravo, Vodilno žico 600 mm, Pean, Pre-Dilatator, Vodilni kateter 385 mm, Dilatator v obliki črke S, Sterilen gel za lubrifikacijo,  gaze.
Drugi del pa vsebuje:
Trahealno žično kanilo, Vodilo, Notranji vložek, Ščetko za čiščenje notranjega vložka, trak za fiksacijo kanile, Zatič
</t>
  </si>
  <si>
    <t>Zap. št. 86</t>
  </si>
  <si>
    <t>Traheostomske kanile</t>
  </si>
  <si>
    <t>kanila za traheotomijo</t>
  </si>
  <si>
    <t xml:space="preserve">KANILA ŽIČNA Z FLEKSIBILNIM NOTRANJIM VLOŽKOM iz termosenzibilnega, biokompatibilnega (ISO 10993-1)PVC-ja ojačana,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s konektorjem kompatibilnim s sistemi (ISO 5356-1), z možnostjo uporabe do 29 dni, s pripadajočim trakcem. Na voljo tako z mešičkom kot brez. Z vodilom z zaobljenimi zaključki za lažje uvajanje kanile z dimenzijami 7, 8 in 9 mm notranjega premera . Kanila mora biti na voljo v dolžinah od 70 do 115 mm  pri velikosti 7.0 ID, od 80 do 125 mm pri velikosti 8.0 ID, in od 85 do 135 mm pri velikosti 9.0 ID. Premer mešička pri kanili št. 7.0 naj ne bo večji od 24 mm, pri velikosti 8.0 in 9.0 pa ne večji od 30 mm. Z možnostjo nastavitve globine. Kanila mora biti MR kompatibilna do 3 Tesla oz. Prostorski gradient magnetnega polja do 720-Gauss/cm, do 15 minut.
NOTRANJI VLOŽKI KOMPATIBILNI Z KANILO ŽIČNO - morajo biti narejeni z PTFE, primerni za uporabo do 29 dni, imeti morajo modro obarvan obroč za lažjo zamenjavo, material mora preprečevati nalaganje sekreta na notranjo steno vložka
</t>
  </si>
  <si>
    <t>TRAHEOSTOMSKA KANILA Z ASPIRACIJO SUBGLOTIČNEGA PROSTORA</t>
  </si>
  <si>
    <t xml:space="preserve">a.  iz termosenzibilnega, biokompatibilnega (ISO 10993-1),silikoniziranega PVC-ja z   atravmatsko zaobljenimi zaključki, kanila je graduirana za lažji nadzor lege globine kanile,
b.  z nizko tlačnim mešičkom iz posebej obdelanega PVC-ja, ki omogoča mehko tesnjenje ob steno traheje in s kontrolnim balončkom z enosmernim ventilčkom za nadzor tlaka v mešičku, z gravirano dimenzijo tubusa, premerom in vrsto mešička.
c.  s konektorjem kompatibilnim s sistemi (ISO 5356-1)
d.  z možnostjo aspiracije subglotičnega prostora
e.  s pripadajočim trakcem
f.  Z vodilom z zaobljenimi zaključki za lažje uvajanje kanile
</t>
  </si>
  <si>
    <t>Zap. št. 87</t>
  </si>
  <si>
    <t>Set za odvzem aspirata</t>
  </si>
  <si>
    <t>set za odvzem aspirata</t>
  </si>
  <si>
    <t>Set mora vsebovati: v pokrovček posodice integriran PVC nastavek in najmanj 110mm dolgo silikonsko cev za enostavno pritrditev aspiracijskega katetra; 40ml zbirno posodico in na 5ml jasno označene graduacije; dodatno priložen pokrovček za zapiranje posodice po odvzemu aspirata; nalepko za zapis pacientovih podatkov; sterilen; enakovredno kot Covidien 888472450</t>
  </si>
  <si>
    <t>Zap. št. 88</t>
  </si>
  <si>
    <t>Urgentni set za krikotirodotomijo</t>
  </si>
  <si>
    <t>Sterilni set za 1 x uporabo vsebuje vse potrebne pripomočke za urgentno krikotomijo. 6 mm velika trahealna kanila vsebuje dilatator in iglo za hitro vstavitev. Igla naj ima varnostno vzmet in indikator. Kanila nam mora omogočati, da bolnika ventiliramo z ventilatorjem. Set naj vsebuje skalpel, 10ml brizgo, iglo z varnostnim vzmetenjem in indikatorjem položaja igle, dilatator, kanilo z mešičkom, gel za lubrifikacijo, trak za fixacijo kanile, nit in iglo za šivanje, filter za kanilo.</t>
  </si>
  <si>
    <t>Zap. št. 89</t>
  </si>
  <si>
    <t>POTROŠNI MATERIAL ZA BRONHOSKOP OLYMPUS</t>
  </si>
  <si>
    <t>Ventil sukcijski</t>
  </si>
  <si>
    <t>Biopsijski ventili, Biopsijski ventil,  za enkratno uporabo, sterilno pakiran, kompatibilen z Olympus bronhoskopom. Sukcijski ventil za enkratno uporabo, sterilno pakiran, kompatibilen z Olympus bronhoskopom.</t>
  </si>
  <si>
    <t>Krtačka za čiščenje</t>
  </si>
  <si>
    <t>Krtačka za čiščenje delovnega kanala bronhoskopa, obojestranska,  dolžina 950mm, za delovni kanal min. Fi 2,0mm- 3,2mm. z zaščitno kapico na koncu ščetk za zaščito, enakomerna razporejenost ščetinic, za enkratno uporabo.</t>
  </si>
  <si>
    <t>ventil sukcijski</t>
  </si>
  <si>
    <t>Ventil sukcijski za Olympus bronhoskope, za enkratno uporabo, posamično sterilno pakiran, pakirano 20 kom na paket.</t>
  </si>
  <si>
    <t>Sukcijski zamašek</t>
  </si>
  <si>
    <t>Sukcijski zamaški za delovni kanal za Olympus bronhoskope, za enkratno uporabo, posamično sterilno pakiran, pakirano 20 kom na paket.</t>
  </si>
  <si>
    <t>Zap.št. 90</t>
  </si>
  <si>
    <t>naziv materiala</t>
  </si>
  <si>
    <t xml:space="preserve">VMESNIK ZA BRONHOSKOPIJO </t>
  </si>
  <si>
    <t>vmesnik</t>
  </si>
  <si>
    <t>Vmesnik za bronhoskopijo (MAINZ Adaptor) pri intubiranih pacientih s silikonsko membrano, sterilni, 5 KOS v pakiranju, na primer kot je lahko: KARL STORZ</t>
  </si>
  <si>
    <t>vodilo</t>
  </si>
  <si>
    <t>Vodilo za fleksibilno bronhoskopijo za spontano dihajoče paciente, velikost 4, z integriranim ustnikom,  vstavna dolžina 85 mm, sterilni, z integrirano zaščito proti ugrizu, 10 KOS v pakiranju, na primer kot je lahko:  KARL STORZ</t>
  </si>
  <si>
    <t>Zap. št. 91</t>
  </si>
  <si>
    <t>Potrošni material za perfusorje</t>
  </si>
  <si>
    <t>PERFUSOR BRIZGALKA 50ML</t>
  </si>
  <si>
    <t>Material polipropilen, Ne vsebuje lateksa, Ne vsebuje PVC-ja, Graduacija po 1ml do 50/60 ml, Graduacija natisnjena tako, da se ne izbri?e, Minimalni rezidualni volumen, Enojno, sterilno pakirane, LL nastavek, Testirane z injekcijskimi infuzijskimi črpalkami B.Braun Space</t>
  </si>
  <si>
    <t>PERFUSOR PODALJŠEK 150CM</t>
  </si>
  <si>
    <t>dolžina 150 cm, Notranji diameter 1,5 mm, Priming volumen 2,6 ml, Material PVC, Brez lateksa, Za 1 X uporabo, Narejen iz prozorne, biokompatibilne plastike, ki vzdržati najvišji tlak, s katerim perfuzor infundira zdravilo, Material je upogljiv,  ob pregibanju se ne lomi in se ne kolenči, Oba konca sta zaščitena, Imajo vhodni in izhodni luer lock nastavek</t>
  </si>
  <si>
    <t>ASPIRACIJSKA IGLA S FILTROM</t>
  </si>
  <si>
    <t>Aspiracijska igla iz nerjavečega jekla s tanko steno, Velikost: 19G – 1,1 X 25mm, Vgrajen 5µ filter za delce, Luer nastavek</t>
  </si>
  <si>
    <t>BRIZGE ZA PERFUZOR Z UV ZAŠČITO</t>
  </si>
  <si>
    <t xml:space="preserve">Brizge kompatibilne z B.Braun Perfusor Space. Luer lock nastavek, 50 ml. Na vsako brizgo mora biti navita aspiracijska igla z 15 μm filtrom z Luer Lock nastavkom. Ne sme vsebovati PVC in DEHP. Material: polipropilen. Trodelna brizga. Brizga namenjena  doziranju fotosenzibilnih zdravil, mora omogočati zaščito pred svetlobo do 520 nm valovne dolžine. Brizga mora biti oranžne barve in popolnoma transparenta, kar omogoča vidljivost zračnih mehurčkov in delcev in omogoča večjo informiranost osebja, v smislu, da se trenutno dovaja fotosenzibilno zdravilo. Bat črne barve, ki mora dobro tesniti in ne sme padati iz brizge. Nudi zaščito fotosenzibilnim zdravilom in vitaminom, Visoko kontrastna permanentna graduacija v ml, ki se ne izbriše tudi ob stiku z alkoholom, Ovalna oprijemalna »krilca« za boljši oprijem    </t>
  </si>
  <si>
    <t>UV PROTECT PODALJŠEK ZA PERFUZOR BRIZGO</t>
  </si>
  <si>
    <t>Podaljšek kompatibilen z B.Braun Perfusor Space.Luer lock nastavek na obeh straneh. Dolžine 150 cm. Ne sme vsebovati PVC in DEHP. Material: polipropilen. Podaljšek namenjena doziranju fotosenzibilnih zdravil, mora omogočati zaščito pred svetlobo do 520 nm valovne dolžine. Podaljšek mora biti oranžne barve in popolnoma transparenten, kar omogoča vidljivost zračnih mehurčkov in delcev in omogoča večjo informiranost osebja, v smislu, da se trenutno dovaja fotosenzibilno zdravilo.. Bat črne barve, mora dobro tesniti in ne sme padati iz brizge. Nudi zaščito fotosenzibilnim zdravilom in vitaminom.</t>
  </si>
  <si>
    <t>Zap. št. 92</t>
  </si>
  <si>
    <t>BRIZGE ZA ARTERIALNI ODVZEM, EPRUVETE ZA KAPILARNI ODVZEM</t>
  </si>
  <si>
    <t>Brizgalke narejene iz trde, prozorne plastike, ki ne vsebuje lateksa. Sterilne in za enkratno uporabo. Oznake o roku uporabnosti, sterilizacijska metoda, štev. serije – LOT, CE oznaka, oznaka za enkratno uporabo so dobro vidne in odporne na izbris. Vsebovati mora 3ml brizgo L/S z 23,5 IE/ml suhega uravnoteženega heparina , ki je enakomerno razporejen po notranji steni brizge. Imeti mora prezračevalni filter, ki služi tudi kot transportni zamašek. Omogočati mora določitev 14 parametrov in sicer pH, pCO2, pO2, tHb, O2Sat, COHb, MetHb, Ca, Mg, Na, K, Cl, glukozo in laktat. Vlek bata je dobro drseč in enakomeren. Bat je tro – delen in dobro tesni. Enojno sterilno pakirane v prozorni sterilni banjici z označenim mestom odpiranja. Dimenzija igle je 0,6x25.</t>
  </si>
  <si>
    <t>1a – Pro vent plus 3 ml brizga set (Set mora vsebovati Vsebovati mora 3ml brizgo L/S z 23,5 IE/ml suhega uravnoteženega heparina , ki je enakomerno razporejen po notranji steni brizge. Imeti mora prezračevalni filter, ki služi tudi kot transportni zamašek)</t>
  </si>
  <si>
    <t>2b – Pro vent plus 3 ml brizga set z iglo 23G x 25 mm z varnostnim sistemom zaščite, ki se aktivira enoročno</t>
  </si>
  <si>
    <t>Zap. št. 93</t>
  </si>
  <si>
    <t>Brizge</t>
  </si>
  <si>
    <t>Tridelni komplet brizga za enkratno uporabo je sestavljen iz cevi, bata in gumijastega bata. Ko jedro palice izvlečete, se tekočina posesa iz igle, in ko je jedro potisnjeno, se tekočina iztisne. Podobno kot brizge Chirana za enkratno uporabo z Luer nastavkom</t>
  </si>
  <si>
    <t>Brizgalka luer lock za 1X uporabo, tridelna:</t>
  </si>
  <si>
    <t xml:space="preserve">              2 ml ali 3 ml</t>
  </si>
  <si>
    <t xml:space="preserve">              5 ml</t>
  </si>
  <si>
    <t xml:space="preserve">             10 ml</t>
  </si>
  <si>
    <t xml:space="preserve">              20 ml</t>
  </si>
  <si>
    <t>Brizgalka luer lock za 1X uporabo, tridelna, kateter nastavek 50ml</t>
  </si>
  <si>
    <t>Brizgalka luer lock za 1X uporabo, tridelna 1 ml, INZULINSKA 100 I.U.,brez igle</t>
  </si>
  <si>
    <t>Brizgalka luer lock za 1X uporabo, tridelna  1 ml, TUBERKULINSKA</t>
  </si>
  <si>
    <t>Zap. št. 94</t>
  </si>
  <si>
    <t>Prednapolnjene brizgalke za uporabo na sterilnih in nesterilnih površinah</t>
  </si>
  <si>
    <r>
      <rPr>
        <sz val="11"/>
        <rFont val="Arial"/>
        <charset val="238"/>
      </rPr>
      <t xml:space="preserve">Prednapolnjene brizgalke s sterilno fiziološko raztopino (0,9% nacl) za uporabo na </t>
    </r>
    <r>
      <rPr>
        <u/>
        <sz val="11"/>
        <rFont val="Arial"/>
        <charset val="238"/>
      </rPr>
      <t xml:space="preserve">nesterilnih </t>
    </r>
    <r>
      <rPr>
        <sz val="11"/>
        <rFont val="Arial"/>
        <charset val="238"/>
      </rPr>
      <t>površinah</t>
    </r>
  </si>
  <si>
    <t>"zero reflux" učinek, velik luer lok zamašek, brez konzervansov, brez lateksa, brez dehp, za prebrizgavanje iv katetrov, rok uporabe: minimalno 3 leta, pakiranje: 10ml, 5 ml in 3 ml</t>
  </si>
  <si>
    <r>
      <rPr>
        <sz val="11"/>
        <rFont val="Arial"/>
        <charset val="238"/>
      </rPr>
      <t xml:space="preserve">Prednapolnjene brizgalke s sterilno fiziološko raztopino (0,9% nacl) za uporabo na </t>
    </r>
    <r>
      <rPr>
        <u/>
        <sz val="11"/>
        <rFont val="Arial"/>
        <charset val="238"/>
      </rPr>
      <t>sterilnih</t>
    </r>
    <r>
      <rPr>
        <sz val="11"/>
        <rFont val="Arial"/>
        <charset val="238"/>
      </rPr>
      <t xml:space="preserve"> površinah</t>
    </r>
  </si>
  <si>
    <t>"zero reflux" učinek, velik luer lok zamašek, brez konzervansov, brez lateksa, brez dehp, sterilno pakiranje, za prebrizgavanje iv katetrov, rok uporabe: minimalno 3 leta, pakiranje: 10 ml, 5 ml in 3 ml</t>
  </si>
  <si>
    <t>Zap. št. 95</t>
  </si>
  <si>
    <t>Enfit brizge</t>
  </si>
  <si>
    <t>1.     Vsi proizvodi morajo imeti oznako CE. Ponudnik mora predložiti kopijo CE certifikata za vsak ponujen izdelek.                                                                                                                                                                                                                                                                                                                     2.     Ponudnik mora za proizvode razpolagati z IZJAVO O SKLADNOSTI - declaration of conformity (predložitev na poziv naročnika).                                                                                                                                                                                                                                                                                               3.     Natančen opis ponujenega izdelka z navedbo strokovno-tehničnih podatkov, iz katerih mora biti jasno in nedvoumno razvidno, da ponujeni izdelek izpolnjuje vse strokovne zahteve.                                                                                                                                                                                                                                                                                                                                 4.     Za vsak ponujeni proizvod mora ponudnik v ponudbi navesti proizvajalca in kataloško številko proizvoda.                                                                                                                                                                                                                                                                                                                                   5.        Za vse ponujene proizvode mora ponudnik priložiti originalen ali natisnjen kataloški material (tekstovni in slikovni), iz katerega je nedvoumno viden opis proizvoda. K ponudbi mora biti priloženo kazalo, po katerem lahko kipec v priloženem kataloškem materialu najde ponujene proizvode.                                                                                                                                                                                                                                                                                                                                                                                                                                                                                          6.     Vsi proizvodi, ki se bodo dobavljali, morajo biti označeni z imenom proizvoda, s kataloško št. in številko lota.                                                                                                                                                                                                                                                                                                                        7.           Ponudnik mora na zahtevo naročnika pred izborom zagotoviti najmanj 1 brezplačen vzorec produktov vključno z embalažo, kjer bo viden način pakiranja.</t>
  </si>
  <si>
    <t>Brizga kompatibilna s standardom ENFit namenjena za hranjenje in aplikacijo zdravil preko hranilne sonde Brizga 1 ml, Interval graduacije  0,01 ml</t>
  </si>
  <si>
    <t>Brizga kompatibilna s standardom ENFit namenjena za hranjenje in aplikacijo zdravil preko hranilne sonde Brizga 3 ml, Interval graduacije  0,1 ml</t>
  </si>
  <si>
    <t>Brizga kompatibilna s standardom ENFit namenjena za hranjenje in aplikacijo zdravil preko hranilne sonde Brizga  5 ml, Interval graduacije  0,2 ml</t>
  </si>
  <si>
    <t>Brizga kompatibilna s standardom ENFit namenjena za hranjenje in aplikacijo zdravil preko hranilne sonde Brizga  10 ml, Interval graduacije  0,5 ml</t>
  </si>
  <si>
    <t>Brizga kompatibilna s standardom ENFit namenjena za hranjenje in aplikacijo zdravil preko hranilne sonde Brizga 20 ml, Interval graduacije  1 ml</t>
  </si>
  <si>
    <t>Brizga kompatibilna s standardom ENFit namenjena za hranjenje in aplikacijo zdravil preko hranilne sonde Brizga  50/60 ml, Interval graduacije  1 ml</t>
  </si>
  <si>
    <t>ADAPTOR  (press  in bottle) ZA ENFIT  BRIZGE STERILNE</t>
  </si>
  <si>
    <t>Kompatibilnost  z  vsemi brizgam (Zap. št. 1) in kompatibilen z obstoječim 50ml PET vsebnikom, Potisni (press in bottle) za v vratni del vsebnika, CE  oznaka na škatli, Barva: po standardu ISO80369 Dimenzija: 18-22mm</t>
  </si>
  <si>
    <t>POKROV ZA ENFIT BRIZGE STERILNE</t>
  </si>
  <si>
    <t>Kompatibilnost  z  vsemi brizgam (Zap. št.  1), CE oznaka na škatli</t>
  </si>
  <si>
    <t>Zap. št. 96</t>
  </si>
  <si>
    <t>Arterijski set</t>
  </si>
  <si>
    <t>Arterijski set za dostop po standardni Seldinger tehniki - kateter iz polieter blokamida (PEBA), z integriranim podaljškom in šivnimi krilci nizkega profila, debeline 18 G, dolžine 16 cm, barvno kodiran, v setu z vodilno žico dvojno zaključeno 0,025", 45 cm, dvojno zaključna - raven in J vrh, s sistemom za enoročno uvajanje in kanila 18 Ga, 7 cm.</t>
  </si>
  <si>
    <t>Zap. št. 97</t>
  </si>
  <si>
    <t>Brizge LS, brez navoja</t>
  </si>
  <si>
    <t>Brizgalka dvodelna za 1xup; sterilno pakirana, luer slip, 2ml, interval graduacije 0,1 ml, koncentričen izliv, bat gladko drsi in dobro tesni.</t>
  </si>
  <si>
    <t xml:space="preserve">Dvodelne brizgalke, Luer slip, koncentrične, volumen 2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0,1ml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</si>
  <si>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5ml, interval graduacije 0,2 ml, ecentričen izliv, bat gladko drsi in dobro tesni.</t>
  </si>
  <si>
    <t xml:space="preserve">Dvodelne brizgalke, Luer slip, ecentrične, volumen 5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0,2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</si>
  <si>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10ml, interval graduacije 0,5 ml, ecentričen izliv, bat gladko drsi in dobro tesni.</t>
  </si>
  <si>
    <t xml:space="preserve">Dvodelne brizgalke, Luer slip, ecentrične, volumen 10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0,5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</si>
  <si>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20 ml, interval graduacije 1 ml, ecentričen izliv, bat gladko drsi in dobro tesni.</t>
  </si>
  <si>
    <t xml:space="preserve">Dvodelne brizgalke, Luer slip, ecentrične, volumen 20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1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80 kom.     </t>
  </si>
  <si>
    <t>Brizgalka trodelna za 1xup; sterilno pakirana, luer slip, 3ml, interval graduacije 0,1 ml, koncentričen izliv, bat gladko drsi, zelena guma, ki omogoča boljši kontrast - nivo tekočine v brizgalki je bolje viden in zato doziranje natančnejše, okolju prijazna proizvodnja: za 30% manj materiala.</t>
  </si>
  <si>
    <t xml:space="preserve">Trodelne brizgalke, guma na batu zelene barve z dvema obročkoma, zaradi boljšega izkoristka vsebine odrezana v konus, Luer slip, koncentrične, volumen 3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0,1 ml natančno. Brez latexa, PVC, DEHP in Bisfenola A. Lubrikant na osnovi medicinskega silikonskega olja. Sterilizirano z etilen oksidom.  Izdelek je registriran kot medicinski pripomoček razreda IIa, skladen z direktivo EC 93/42/EEC. Na primarni ovojnini brizgalk je razviden volumen, naziv izdelka in proizvajalca,  tip brizgalke, metoda sterilizacije, simbol za enkratno uporabo, rok uporabnosti, LOT, kat.št., CE oznaka. Rok uporabnosti vsaj 5 let, pakiranje po max. 100 kom.     </t>
  </si>
  <si>
    <t>Zap. št. 98</t>
  </si>
  <si>
    <t>Maske, filtri, nebulizatorji</t>
  </si>
  <si>
    <t>MASKA OHIO</t>
  </si>
  <si>
    <t xml:space="preserve">Maska z visoko ( 60-90%) inspiratorno vsebnostjo kisika za odrasle ; ne sme vsebovati PVC-ja; imeti mora cev za priključitev na kisik dolžine vsaj 1,8m. </t>
  </si>
  <si>
    <t>MASKA OHIO Z INDIKATORJEM DIHANJA, OTROŠKI</t>
  </si>
  <si>
    <t xml:space="preserve">Maska z visoko (60 do 90%) inspiratorno vsebnostjo kisika za otroke. Vsebovati mora indikator dihanja in enosmerni ventil. Maska je prozorna, brezbarvna in vsebuje nosni stišček.  V kompletu cevka za kisik z notranjo steno zvezdaste oblike proti kolenčenju, dolžina je med 1,8 in 2,2m. </t>
  </si>
  <si>
    <t>MASKA OHIO Z INDIKATORJEM DIHANJA, ODRASLI</t>
  </si>
  <si>
    <t xml:space="preserve">Maska z visoko (60 do 90%) inspiratorno vsebnostjo kisika za odrasle. Vsebovati mora indikator dihanja in enosmerni ventil. Maska je prozorna, brezbarvna in vsebuje nosni stišček.  V kompletu cevka za kisik z notranjo steno zvezdaste oblike proti kolenčenju, dolžina je med 1,8 in 2,2m. 
</t>
  </si>
  <si>
    <t>MASKA NEBULIZER ZA ODRASLE</t>
  </si>
  <si>
    <t>Razpršilec za zdravila v kompletu z masko za odrasle, ki mora biti brez PVC-ja in cevko za kisik. Zagotavljati mora, da so pri pretoku 8l/min delci manjši od 5 mikronov in da je učinkovina razpršena najmanj 0,23g/min. Cevka za kisik z notranjo steno zvezdaste oblike proti kolenčenju, dolžina je med 1,8 in 2,1m.  (podobno, kot npr. 1453 Intersurgical). Izbrani ponudnik mora zagotoviti vsaj 5 aparatov za inhalacijo na brezplačno uporabo.</t>
  </si>
  <si>
    <t>NEBULIZER ZA ODRASLE S SAMOZAPORNO T SPOJKO</t>
  </si>
  <si>
    <t>Set za razprševanje zdravil s T spojko, ki mora biti dimenzij 22M-22F-22M. T spojka se mora avtomatsko zapreti ob odstranitvi razpršilca. Zagotavljati mora, da so pri pretoku 8 l/min delci manjši od 5 mikronov in da je učinkovitost vsaj 74%. V setu mora biti tudi cevka za kisik.</t>
  </si>
  <si>
    <t>Razpršilec za zdravila z masko - za odrasle</t>
  </si>
  <si>
    <t>Razpršilec za zdravila v kompletu z masko, ki mora biti brez PVC-ja za odrasle, cevka za kisik  in spojka za priklop cevke za kisik na stenski kisikov priključek.  Zagotavljati mora, da so pri pretoku 8l/min delci manjši od 5 mikronov in da je učinkovina razpršena najmanj 0,50 g/min. Cevka za kisik mora imeti na obeh koncih navoj in notranjo objemalko, z notranjo steno zvezdaste oblike proti kolenčenju, dolžina je med 1,8 in 2,1m.  (podobno,kot npr. 1473004 Intersurgical)</t>
  </si>
  <si>
    <t>NOS UMETNI</t>
  </si>
  <si>
    <t>Izmenjevalnik toplote in vlage za tubus in kanilo. Povračilo vlage ne manj kot 26mgH2O/l pri VT500ml. Zavarovana odprtina s pokrovom ali zvezdasto valvulo za aspiracijo, pri kašlju propusten. Konekt za cevko vrtljiv, gibljiv priključek za kisik, .(.enakovredno npr. 1873 Intersurgical)</t>
  </si>
  <si>
    <t>NOS UMETNI S CEVKO O2</t>
  </si>
  <si>
    <t>Izmenjevalnik toplote in vlage za tubus in kanilo. Povračilo vlage ne manj kot 26mgH2O/l pri VT500ml. Zavarovana odprtina s pokrovom ali zvezdasto valvulo za aspiracijo, pri kašlju propusten. Konekt za cevko vrtljiv, gibljiv priključek za kisik. (enakovredno npr. 1874 Intersurgical)</t>
  </si>
  <si>
    <t>Nastavek za tubus</t>
  </si>
  <si>
    <t>Nastavek za tubus raztegljiv od 70 do 150 mm, z gibljivim komolčkom. Možnost spreminjanja mrtvega prostora od 20 do 40 ml. Na komolčku mora biti odprtina za aspiracijo in bronhoskop premera 7,6 mm oz. 9,5 mm, odvisno od odprtega pokrovčka. Konekt pri dihalnem sistemu ima 22 mm notranji premer. Sterilen. (podobno, kot npr. 3521 Intersurgical)</t>
  </si>
  <si>
    <t>KONEKTOR ZA KISIK</t>
  </si>
  <si>
    <t>Konekt za kisik 22M/15F s konusnim nastavkom premera 6.5mm posamezno pakiran.(podobno, kot npr 1974 Intersurgical)</t>
  </si>
  <si>
    <t>Spojka raztegljiva</t>
  </si>
  <si>
    <t>Spojka raztegljiva, dimenzije 22F-22F. Notranji lumen mora vsebovati utore na eni strani spojke in ta del spojke je raztegljiv. Na drugi strani mora biti notranji lumen iz neraztegljivega materiala in ne vsebuje utorov.  (podobno, kot npr. 1704 Intersurgical)</t>
  </si>
  <si>
    <t>T- spojka</t>
  </si>
  <si>
    <t>T spojka dimenzij 22M/15F-22M-22F.  (podobno, kot npr. 1986 Intersurgical)</t>
  </si>
  <si>
    <t>Spojka</t>
  </si>
  <si>
    <t>T spojka dimenzij 22M-22M/15F-22M. Vsebuje odprtino premera 7,6mm na kateri je zamašek. (podobno, kot npr. 1984 Intersurgical)</t>
  </si>
  <si>
    <t>MASKA ZA AEROSOL</t>
  </si>
  <si>
    <t>Eco maska z razprševalcem.Ne  sme vsebovati PVC-ja  ( enakovredno npr. 1188 Intersurg)</t>
  </si>
  <si>
    <t>MASKA TRACHEO ODR A30</t>
  </si>
  <si>
    <t xml:space="preserve">MASKA ZA KISIK ZA TRAHEOSTOMO ZA ODRASLE Z VRTLJIVIM PRIKLJUČKOM. MASKA NE SME VSEBOVATI PVC-JA. (INTRSURGICAL1200050 ALI ENAKOVREDNO).                                                                                                      </t>
  </si>
  <si>
    <t xml:space="preserve">MASKA ZA KISIK  </t>
  </si>
  <si>
    <t>Maska za kisik, sme vsebovati PVC-ja (enakovredno npr. 1135 Intersurg)</t>
  </si>
  <si>
    <t>Maska za inhalacijo s kisikom</t>
  </si>
  <si>
    <t>Maska za kisik, za odrasle, mora bi s cevko za kisik dolžine vsaj 1,8 m. Robovi maske morajo biti zaobljeni. Maska mora imeti tudi priklop za razpšilec in mora omogočati aerosolno terapijo brez prekinitve kisikove terapije. Maska mora imeti odprtino za hranilno sondo.</t>
  </si>
  <si>
    <t>Razpršilec z avtomatsko T spojko</t>
  </si>
  <si>
    <t>Set za razprševanje zdravil s T spojko, ki mora biti dimenzij 22M-22F-22M.  Razpršilec mora zagotavljati, da so pri pretoku 8 l/min delci manjši od 2 mikronov in da je učinkovina razpršena najmanj 0,33 g/min. V setu mora biti tudi cevka za kisik.</t>
  </si>
  <si>
    <t>CPAP venturi sistem z veliko masko za odrasle</t>
  </si>
  <si>
    <t>Velika maska, prozorna, za CPAP z integriranim venturi generatorjem pretoka in cevkama za dovod kisika, naj bo v kompletu z nastavljivim PEEP ventilom 0-20 cmH2O, trakovi za fiksacijo.</t>
  </si>
  <si>
    <t>CPAP venturi sistem s srednjo masko za odrasle</t>
  </si>
  <si>
    <t>Srednja maska, prozorna, za CPAP z integriranim venturi generatorjem pretoka in cevkama za dovod kisika, naj bo v kompletu z nastavljivim PEEP ventilom 0-20 cmH2O, trakovi za fiksacijo.</t>
  </si>
  <si>
    <t>Sistem za merjenje intraabdominalnega pritiska</t>
  </si>
  <si>
    <t>Sistem, se mora na enem delu priklopiti na urinski kateter, drugi del se mora priklopiti na urinsko vrečko. Vmes je skala, ki cm vode pretvori v pritisk. Sterilno pakiranje.</t>
  </si>
  <si>
    <t>CPAP venturi sistem z zelo veliko masko za odrasle</t>
  </si>
  <si>
    <t>Zelo velika maska, prozorna, za CPAP z integriranim venturi generatorjem pretoka in cevkama za dovod kisika, naj bo v kompletu z nastavljivim PEEP ventilom 0-20 cmH2O, trakovi za fiksacijo.</t>
  </si>
  <si>
    <t>Venturi valvule  24 %</t>
  </si>
  <si>
    <t>Ventil venturi za kisik, posamično pakiran za različne % kisika, notranji premer 22mm, koncentracija kisika in pretoka na ventilu je označena z barvo, ki je različne barve od barve ventila</t>
  </si>
  <si>
    <t>Venturi valvule  28 %</t>
  </si>
  <si>
    <t>Venturi valvule   31%</t>
  </si>
  <si>
    <t>Venturi valvule  35 %</t>
  </si>
  <si>
    <t>Venturi valvule  40%</t>
  </si>
  <si>
    <t>Venturi valvule  50%</t>
  </si>
  <si>
    <t>Venturi valvule  60%</t>
  </si>
  <si>
    <t>Set za ustno nego</t>
  </si>
  <si>
    <t>Komplet set za 24 urno ustno nego. Komplet mora biti sestavljen iz 6 setov in sicer iz 2 setov, v katerem mora biti zobna ščetka za enkratno uporabo z možnostjo aspiracije in palčko z gobico za vlaženje ustnic. Glava ščetke je lahko široka največ 12mm in dolga največ 16mm. V kompletu moraji biti še 4 seti ki moraji vsebovati silikonsko metlico za občitljive dlesni in palčko z gobico za vlaženje ustnic. V vsakem setu mora biti klorheksidin.  Podobno kot npr. Intersurgical 3014100</t>
  </si>
  <si>
    <t>set</t>
  </si>
  <si>
    <t>Maska za kisik otroška</t>
  </si>
  <si>
    <t>Maska aerosol otroška eco, enakovredno 1198015 (Intersurgical)</t>
  </si>
  <si>
    <t>Nebulizator otroški z masko in cevjo</t>
  </si>
  <si>
    <t>Nebulizator otroški eco hot top 2, enakovredno 1474015 (Intersurgical)</t>
  </si>
  <si>
    <t>PRIPOMOČKI ZA NEINVAZIVNO VENTILACIJO</t>
  </si>
  <si>
    <t xml:space="preserve"> Celoobraz. maska NIV, dvocev. dih. sistem, vel. mala A1</t>
  </si>
  <si>
    <t xml:space="preserve"> Celoobraz. maska NIV, dvocev. dih. sistem, vel. srednja A1</t>
  </si>
  <si>
    <t>Celoobraz. maska NIV, dvocev. dih. sistem, vel. velika A1</t>
  </si>
  <si>
    <t xml:space="preserve"> ČELADA NEXT NIV L Z ZADRGO</t>
  </si>
  <si>
    <t>Čelada NIV mora biti narejena iz mehkega biokompatibilnega plastičnega materiala in ne sme vsebovati lateksa. Teža čelade naj bo do 550g. Mora imeti dvosmerno varnostno valvulo z avtomatskim odpiranjem, imeti mora odprtino, ki nam omogoča dostop do bolnika. Na rigidnem anatomskem obroču mora imeti dva obroča za fiksacijo. Notranji obroč naj bo napihljiv. Imeti mora dve prilagodljivi odprtini za NGS sondo in katetre. Membrana ki nam omogoča da zrak ne uhaja iz čelade, mora biti tesno se prilegajoča bolnikovemu trupu in ne vratu. Priložene naj bodo cevi za povezavo z izvorom plina. Velikost L.</t>
  </si>
  <si>
    <t>ČELADA NEXT NIV M Z ZADRGO</t>
  </si>
  <si>
    <t>Čelada NIV mora biti narejena iz mehkega biokompatibilnega plastičnega materiala in ne sme vsebovati lateksa. Teža čelade naj bo do 550g. Mora imeti dvosmerno varnostno valvulo z avtomatskim odpiranjem, imeti mora odprtino, ki nam omogoča dostop do bolnika. Na rigidnem anatomskem obroču mora imeti dva obroča za fiksacijo. Notranji obroč naj bo napihljiv. Imeti mora dve prilagodljivi odprtini za NGS sondo in katetre. Membrana ki nam omogoča da zrak ne uhaja iz čelade, mora biti tesno se prilegajoča bolnikovemu trupu in ne vratu. Priložene naj bodo cevi za povezavo z izvorom plina. Velikost M.</t>
  </si>
  <si>
    <t>ČELADA NEXT NIV S Z ZADRGO</t>
  </si>
  <si>
    <t>Čelada NIV mora biti narejena iz mehkega biokompatibilnega plastičnega materiala in ne sme vsebovati lateksa. Teža čelade naj bo do 550g. Mora imeti dvosmerno varnostno valvulo z avtomatskim odpiranjem, imeti mora odprtino, ki nam omogoča dostop do bolnika. Na rigidnem anatomskem obroču mora imeti dva obroča za fiksacijo. Notranji obroč naj bo napihljiv. Imeti mora dve prilagodljivi odprtini za NGS sondo in katetre. Membrana ki nam omogoča da zrak ne uhaja iz čelade, mora biti tesno se prilegajoča bolnikovemu trupu in ne vratu. Priložene naj bodo cevi za povezavo z izvorom plina. Velikost S.</t>
  </si>
  <si>
    <t>ČELADA NEXT NIV XL Z ZADRGO</t>
  </si>
  <si>
    <t>Čelada NIV mora biti narejena iz mehkega biokompatibilnega plastičnega materiala in ne sme vsebovati lateksa. Teža čelade naj bo do 550g. Mora imeti dvosmerno varnostno valvulo z avtomatskim odpiranjem, imeti mora odprtino, ki nam omogoča dostop do bolnika. Na rigidnem anatomskem obroču mora imeti dva obroča za fiksacijo. Notranji obroč naj bo napihljiv. Imeti mora dve prilagodljivi odprtini za NGS sondo in katetre. Membrana ki nam omogoča da zrak ne uhaja iz čelade, mora biti tesno se prilegajoča bolnikovemu trupu in ne vratu. Priložene naj bodo cevi za povezavo z izvorom plina. Velikost XL.</t>
  </si>
  <si>
    <t>Zap. št. 99</t>
  </si>
  <si>
    <t>Absorbent za CO2</t>
  </si>
  <si>
    <t>Največ 1,5% natrijevega hidroksida , zeolit; dodatno etilvijolično barvilo, biti mora brez brez kalcijevega klorida in kalijevega hidroksida. Podobno kot npr. 2175 Intersurgical</t>
  </si>
  <si>
    <t>kg</t>
  </si>
  <si>
    <t xml:space="preserve">Največ 1,5% natrijevega hidroksida, zeolit; dodatno etilvijolično barvilo, biti mora brez brez kalcijevega klorida in kalijevega hidroksida. V posodi za enkratno uporabo. Kompatibilno z GE anestezijskimi aparati-
</t>
  </si>
  <si>
    <t>Zap. št. 100</t>
  </si>
  <si>
    <t>Filtri,dihalni sistemi in baloni :</t>
  </si>
  <si>
    <t>FILTER VIRALNO BAKTERIOLOŠKI, VLAŽILNI</t>
  </si>
  <si>
    <t xml:space="preserve">Filter viralno-bakteriološki, elektrostatičen, vlažilen. Volumen največ 61ml,padec pritiska pri neuporabljenem filtru in pretoku 30 l/min ne sme biti večji od 100Pa. Povečanje padca pritiska po uporabi treh ur ne sme biti večji od 20Pa. Luer lock spojka,teža največ 43g.Povračilo vlage najmanj pri VT500ml=32mgH2O/l, elektrostatičen.Zamašek spojke luer za meritev et CO2 ni ločljiv od filtra.preizkušen je na učinkovitost preprečevanja okužbe s TBC, HepatitisC, Bacillus subtilis var. Niger in virus MS-2.Postopek meritev je po BSEN 13328-1, bakterijsko virusna verzija (kot je opisano v Anesthesia 2000 55;458-65)Filtracijska učinkovitost 99,99%.Vse spojke morajo biti skladne s standardom BSEN 1281-1:1997.Preizkušen tudi s testom s soljo po ISO standardu 23328-1, pri katerem je lahko propustnost največ 0,65% (enakovredno npr. Intersurgical 1941 )
</t>
  </si>
  <si>
    <t>FILTER VIRALNO BAKTERIOLOŠKI</t>
  </si>
  <si>
    <t>Filter viralno-bakteriološki, elektrostatičen. Filter mora biti za dihalni volumen od 150 do 1500 ml. Največji volumen je lahko 60 ml, padec pritiska pri neuporabljenem filtru in pretoku 30 l/min ne sme biti večji od 95 Pa. Po triurni uporabi povečanje padca pritiska ne sme biti večje od 10 Pa. Spojka luer-lock z zamaškom, ki ne sme biti ločljiv od filtra. Teža filtra največ 30 g. Vse spojke morajo biti skladne s standardom BS EN 1281-1: 1997. Preizkušen mora biti glede učinkovitosti filtracije bacila Bacillus subtilis var. Niger in virusa MS-2. Meritev mora biti narejena po BS EN 13328-1, bakterijsko-viralna različica (kot je opisano v Anesthesia 2000; 55: 458-65). Filtracijska učinkovitost mora biti vsaj 99,92 %.  Preizkušen mora biti tudi s testom po standardu ISO 23328-1, pri katerem je lahko prepustnost največ 2,1 %. kot npr. 1544 Intersurgical</t>
  </si>
  <si>
    <t>Filter viralno-bakteriološki, vlažilni, elektrostatski. Filter mora biti za dihalni volumen od 150 do 1500 ml. Največji volumen je lahko 59 ml, padec pritiska pri neuporabljenem filtru in pretoku 30 l/min ne sme biti večji od 100 Pa. Po triurni uporabi povečanje padca pritiska ne sme biti večje od 16 Pa. Spojka luer-lock z zamaškom, ki ne sme biti ločljiv od filtra. Teža filtra največ 30 g. Vse spojke morajo biti skladne s standardom BS EN 1281-1: 1997. Preizkušen mora biti glede učinkovitosti filtracije bacila Bacillus subtilis var. Niger in virusa MS-2. Meritev mora biti narejena po BS EN 13328-1, bakterijsko-viralna različica (kot je opisano v Anesthesia 2000; 55: 458-65). Filtracijska učinkovitost mora biti vsaj 99,77 %. Vlaženje mora biti vsaj 30 mg H2O/l, merjeno po ISO 9360-2: 2003.  Preizkušen mora biti tudi s testom po standardu ISO 23328-1, pri katerem je lahko prepustnost največ 1,95 %. (podobno, kot npr. 1541 Intersurgical)</t>
  </si>
  <si>
    <t xml:space="preserve">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 </t>
  </si>
  <si>
    <t>FILTER MEHANSKI</t>
  </si>
  <si>
    <t xml:space="preserve">Filter viralno-bakteriološki, za odrasle, vlažilni. Filter mora biti za dihalne volumne od 200 do 1500 ml. Volumen filtra sme biti največ 100 ml, padec pritiska pri neuporabljenem filtru in pretoku 30 l/min ne sme biti večji od 90 Pa. Povečanje padca pritiska po uporabi treh ur ne sme biti večje od 15 Pa. Luer-Lock spojka, teža filtra največ 50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27 mg H2O/l, merjeno po ISO 9360-2:2003.  Preizkušen mora biti tudi s testom s soljo po standardu ISO 23328-1, pri katerem je prepustnost lahko največ 0,01%. </t>
  </si>
  <si>
    <t>FILTER VIRALNO BAKTERIOLOŠKI, VLAŽILNI OTR</t>
  </si>
  <si>
    <t xml:space="preserve">Filter viralno-bakteriološki, vlažilni, otroški, elektrostatični filter volumnom 25 ml, upor pri pretoku 20 l/min'= 1,2 cm H2O, povračilo vlage pri VT, 250 ml = 32,0 mg H2O, pokrovček luer priključka za merjenje CO2 ni ločljiv od filtra,teža 22g. Podobno, kot npr 1831 Intersurg.
</t>
  </si>
  <si>
    <t>SISTEM DIHALNI BREZ GRELNE ŽICE, PREMER CEVI 22MM</t>
  </si>
  <si>
    <t>Dihalni sistem za intenzivne oddelke, za odrasle. Dolžina sistema med 1,5 in 1,7m, premer cevi je 22 mm.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kot npr 2000100 Intersurgical</t>
  </si>
  <si>
    <t>SISTEM DIHALNI (Podobno, kot npr. Intersurg 2902102)</t>
  </si>
  <si>
    <t>Krožni dihalni sistem za anestezijo, za odrasle. Inspiratorna cev mora biti v ekspiratorni cevi. Dolžina sistema med 1,5 in 1,7 m. Krak za povezavo sistema z ekspiratornim delom aparata je raztegljiv in je dolg vsaj 0,4 m. Spojka na strani pacienta je gibljiva. Sistem vsebuje krak za balon dolžine med 0,8 in 1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 kot npr. 2902102 Intersurgical</t>
  </si>
  <si>
    <t>SISTEM DIHALNI (Podobno, kot npr. Intersurg 2000101)</t>
  </si>
  <si>
    <t>Dihalni sistem brez grelne žice, premer cevi 22mm, dolžina sistema 1,6m, impregniran z baktericidno prevleko, ki vsebuje srebrove ione in je preizkušen na učinkovitost preprečevanja okužbe z MRSA in Staphilococcus aureus. Podobno, kot npr. Intersurg 2000101</t>
  </si>
  <si>
    <t>SISTEM DIHALNI (podobno, kot npr. 2082 Intersurg)</t>
  </si>
  <si>
    <t>Dihalni sistem z zunanjo krmiljeno ekspiratorno valvulo brez latexa.(podobno, kot npr. 2082 Intersurg)</t>
  </si>
  <si>
    <t>CPAP sistem</t>
  </si>
  <si>
    <t>Sistem dihalni za CPAP z masko veliko za odrasle, trakom za pritrditev maske, cevko za merjenje pritiska, inspiratorno cevjo premera 22mm in dvema CPAP ventiloma. Ventil, ki je priključen na masko se odpira pri 5cm H2O, ventil priključen na sistem pa se odpira pri 20cm H2O. Maska mora vsebovati priključek 22F za priklop dihalnega sistema z enosmernim ventilom, priključek 30M za priklop CPAP ventila z enosmernim ventilom, priključek za cevko za merjenje pritiska ter varovalni enosmerni ventil, ki omogoča pacientu dodatni vdih po potrebi. Sistem mora biti prevlečen z baktericidno prevleko, ki vsebuje srebrove ione. Preizkušen je na učinkovitost preprečevanja okužbe z MRSA in Staphilococcus aureus.  (podobno, kot npr.  2230002 Intersurgical)</t>
  </si>
  <si>
    <t>SISTEM DIHALNI ZA ODRASLE</t>
  </si>
  <si>
    <t>Dihalni sistem za anestezijo, za odrasle. Dolžina sistema med 1,5 in 1,7 m, premer cevi je 22 mm. Krak za dihalni balon je dolg med 1,5 in 1,7 m. V kompletu z balonom 2 l, brez lateksa in fiksnim komolčkom.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</si>
  <si>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SISTEM DIHALNI OTROŠKI</t>
  </si>
  <si>
    <t xml:space="preserve">Dihalni krožni otroški sistem za anestezijo. Rebraste cevi premera 15mm, , dolžina 1.6m. Balon 1lit, z zaščitno mrežo proti mašenju, brez lateksa.Krak za balon dolžine 0.8m.
</t>
  </si>
  <si>
    <t>SISTEM DIHALNI ZA ANESTEZIJO</t>
  </si>
  <si>
    <t>Rastegljive cevi za anestezijo do 2m komolček 15M-22M, 15F z Luer-look odprtino in elastičnim zamaškom, ki je vedno pritrjen na to odprtino. Balon je 2l in vsebuje mrežico proti mašenju, ki je iz latexa. Krak za balon je raztegljiv do 1.5 m. (enakovredno npr. 2154 Intersurgical )</t>
  </si>
  <si>
    <t>CEV REBRASTA FI 22 mm , ROLA 50 m</t>
  </si>
  <si>
    <t xml:space="preserve">Cev za kisik rebrasta premera 22mm , fragmentirana na 15cm, rola 50m(enakovredno npr. 1573 Intersurg.)
</t>
  </si>
  <si>
    <t>BALON DIHALNI BREZ VARNOST. VALVULE</t>
  </si>
  <si>
    <t>Balon dihalni z varnostno valvulo za otroke. Volumen balona 1500ml. Noben del ne sme vsebovati lateksa, cevka mora imeti zadostni notranji premer za preprečitev mašenja. Imeti mora rezervoar za kisik. Na balonu mora biti držalo za možnost izvajanja predihavanja z eno roko. Podobno, kot npr.7152 Intersurg</t>
  </si>
  <si>
    <t>Balon dihalni z varnostno valvulo za otroke</t>
  </si>
  <si>
    <t>Balon dihalni z varnostno valvulo za otroke. Volumen balona 550ml. Noben del ne sme vsebovati lateksa, cevka mora imeti zadostni notranji premer za preprečitev mašenja. Kolenčasta spojka med masko in dihalnim balonom vsebuje varovalni ventil, ki se odpira pri uporu 40cm H2O. Imeti mora rezervoar za kisik. Na balonu mora biti držalo za možnost izvajanja predihavanja z eno roko. Podobno, kot npr.7151 Intersurg</t>
  </si>
  <si>
    <t>Balon dihalni z varnostno valvulo za dojenčke</t>
  </si>
  <si>
    <t>Balon dihalni z varnostno valvulo za dojenčke. Volumen balona 280ml. Noben del ne sme vsebovati lateksa, cevka mora imeti zadostni notranji premer za preprečitev mašenja. Kolenčasta spojka med masko in dihalnim balonom vsebuje varovalni ventil, ki se odpira pri uporu 40cm H2O. Imeti mora rezervoar za kisik. Na balonu mora biti držalo za možnost izvajanja predihavanja z eno roko. podobno, kot npr. 7150 Intersurg.</t>
  </si>
  <si>
    <t>Sistem dihalni krožni za anestezijo, za odrasle enakovreno Intersurgical ref.: 2010102</t>
  </si>
  <si>
    <t>Dolžina sistema mora biti med 1,5 in 1,7m, premer cevi je 22 mm. Krak za dihalni balon mora biti dolg med 0,6 in 0,8m. V kompletu mora biti dihalni balon 2L brez lateksa. Sistem mora biti prevlečen z baktericidno prevleko, ki vsebuje srebrove ione in mora biti preizkušen v neodvisnem laboratoriju na učinkovitost preprečevanja okužbe z MRSA,Pseudomonas aeruginosa, Klebsiella pneumoniae, Acinetobacter calcoaceticus, Staphylococcus epidermidis.Učinkovitost mora biti testirana po 24 urah in 7 dnevih. V obeh časovnih obdobjih mora biti vsaj 99,99%, na vse prej navedene bakterije.</t>
  </si>
  <si>
    <t>SISTEM DIHALNI Z DVOJNO ŽICO</t>
  </si>
  <si>
    <t>Dihalni sistem za intenzivne oddelke z dvojno grelno žico, za odrasle. Dolžina sistema med 1,5 in 1,7 m, premer cevi je 22 mm. V kompletu mora biti vlažilna komora z avtomatskim polnjenjem. Vlažilna komora mora imeti dva plovca, ki samodejno uravnavata dotok tekočine. Vsebovati mora dodatni neodvisni barvni gibljivi plovec, ki služi kot indikator nivoja vode in mora biti drugačne barve od drugih delov komore. Rob grelne plošče mora biti termično izoliran. Cev za dotok vode mora biti neločljiva od komore in vsebovati mora 0,3-milimetrski filter za filtracijo tekočin v komoro. Odprtina za temperaturno tipalo na sistemu na strani vlažilca mora biti kompatibilna s temperaturnim tipalom vlažilca Fisher &amp; Pykel MR 850. Podobno kot npr. 2026310 Intersurgical</t>
  </si>
  <si>
    <t>Nastavek za tubus raztegljiv od 70 do 150 mm, z gibljivim komolčkom. Možnost spreminjanja mrtvega prostora od 20 do 40 ml. Konekt pri dihalnem sistemu ima 22 mm notranji premer.   (podobno, kot npr. 3512 Intersurgical)</t>
  </si>
  <si>
    <t>2732100 - CEV MON 2,45M A20</t>
  </si>
  <si>
    <t xml:space="preserve">CEVKA ZA MERJENJE CO2,NOTRANJI PREM.1,2MM.VSEBUJE DODATNI LUER LOCK KOMOLČEK PREMERA 7,6MM,DOLŽINA 2,45M.(INTERSURG. 2732100 ALI ENAKOVREDNO)                                                                                                </t>
  </si>
  <si>
    <t>Supraglotični pripomoček vel.št.1</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</si>
  <si>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Velikost št. 1.  (podobno, kot npr. 8201 Intersurgical)</t>
  </si>
  <si>
    <t>Supraglotični pripomoček vel.št.1,5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</si>
  <si>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1,5.  (podobno, kot npr. 8215 Intersurgical)</t>
  </si>
  <si>
    <t>Supraglotični pripomoček vel.št.2</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</si>
  <si>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2.  (enakovredno 8202 Intersurgical)</t>
  </si>
  <si>
    <t>Supraglotični pripomoček vel.št.2,5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</si>
  <si>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2,5.  (enakovredno 8225 Intersurgical)</t>
  </si>
  <si>
    <t>Supraglotični pripomoček vel.št.3</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</si>
  <si>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3.  (enakovredno 8203 Intersurgical)</t>
  </si>
  <si>
    <t>Supraglotični pripomoček vel.št.4</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</si>
  <si>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4.  (enakovredno 8204 Intersurgical)</t>
  </si>
  <si>
    <t>Supraglotični pripomoček vel.št.5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</si>
  <si>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5.  (enakovredno 8205 Intersurgical)</t>
  </si>
  <si>
    <t>Tubus Guedel vel.št. 2</t>
  </si>
  <si>
    <t>Guedel pripomoček za ohranjanje dihalne poti izdelan iz enega dela. Velikost mora biti tudi barvno označena. Velikost 2.   (enakovredno 1112080 Intersurgical)</t>
  </si>
  <si>
    <t>Tubus Guedel vel.št. 3</t>
  </si>
  <si>
    <t>Guedel pripomoček za ohranjanje dihalne poti izdelan iz enega dela. Velikost mora biti tudi barvno označena. Velikost 3.  (enakovredno 1113090 Intersurgical)</t>
  </si>
  <si>
    <t>Tubus Guedel vel.št. 4</t>
  </si>
  <si>
    <t>Guedel pripomoček za ohranjanje dihalne poti izdelan iz enega dela. Velikost mora biti tudi barvno označena. Velikost 4.  (enakovredno 1114100 Intersurgical)</t>
  </si>
  <si>
    <t>Tubus airway velikost 0.</t>
  </si>
  <si>
    <t>Orofaringelani tubus - guedel pripomoček za ohranjanje dihalne poti. Izdelan iz enega dela brez dodatnih sestavnih delov. Barvna oznaka velikosti. Velikost 0.</t>
  </si>
  <si>
    <t>Tubus airway velikost 1.</t>
  </si>
  <si>
    <t>Orofaringelani tubus - guedel pripomoček za ohranjanje dihalne poti. Izdelan iz enega dela brez dodatnih sestavnih delov. Barvna oznaka velikosti. Velikost 1.</t>
  </si>
  <si>
    <t>BRONHOSKOP L</t>
  </si>
  <si>
    <t xml:space="preserve">Fleksibilni videobronhoskop za 1x uporabo - veliki; z delovnim in aspiracijskim kanalom, z led kamero. Sterilen, pripravljen za takojšnjo uporabo, z  nastavkom za fiksacijo tubusa na proksimalnem delu bronhoskopa. Fleksibilnost   upogiba navzgor do 180 stopinj in navzdol do 160 stopinj, vidno polje vsaj 85 stopinj. Notranji diameter delovnega kanala 2,8mm, zunanji premer bronhoskopa 5,8mm. (Ambu 478501000 ali enakovredno). Bronhoskop mora imeti v kompletu 2 posodici za zaprt odvzem aspirata v pakiranju. Izbrani ponudnik, mora zagotoviti aparat z HD resolucijo, ki mora biti kompatibilen z bronhoskopi v brezplačno uporabo. 
</t>
  </si>
  <si>
    <t>BRONHOSKOP M</t>
  </si>
  <si>
    <t xml:space="preserve">Fleksibilni videobronhoskop za 1x uporabo - srednji; z delovnim in aspiracijskim kanalom, z led kamero. Sterilen, pripravljen za takojšnjo uporabo, z  nastavkom za fiksacijo tubusa na proksimalnem delu bronhoskopa. Fleksibilnost   upogiba navzgor in navzdol do 180 stopinj, vidno polje vsaj 85 stopinj. Notranji diameter delovnega kanala 2,2mm, zunanji premer bronhoskopa 5,0mm. (Ambu 477501000  ali enakovredno). Bronhoskop mora imeti v kompletu 2 posodici za zaprt odvzem aspirata v pakiranju. Izbrani ponudnik, mora zagotoviti aparat z HD resolucijo, kompatibilen z bronhoskopi v brezplačno uporabo.
</t>
  </si>
  <si>
    <t>BRONHOSKOP S</t>
  </si>
  <si>
    <t>Fleksibilni videobronhoskop za 1x uporabo - mali; z delovnim in aspiracijskim kanalom, z led kamero. Sterilen, pripravljen za takojšnjo uporabo, z  nastavkom za fiksacijo tubusa na proksimalnem delu bronhoskopa. Fleksibilnost   upogiba navzgor in navzdol do 180 stopinj, vidno polje vsaj 85 stopinj. Notranji diameter delovnega kanala 1,2mm, zunanji premer bronhoskopa 3,8mm. (Ambu 476001000 ali enakovredno) Izbrani ponudnik, mora zagotoviti aparat z HD resolucijo, kompatibilen z bronhoskopi v brezplačno uporabo.</t>
  </si>
  <si>
    <t>Set dihalnih cevi za enkratno uporabo, dolžina cca. 2 m in 3 m zaOxylog 3000</t>
  </si>
  <si>
    <t>sistem mora biti kompatibilen z Oxylog 3000</t>
  </si>
  <si>
    <t>Pripomoček za zahtevne intubacije, za 1x uporabo</t>
  </si>
  <si>
    <t>Optični laringoskop za enkratno uporabo z vodilom za uvajanje tubusa. Omogoča pogled v smeri konice tubusa. Imeti mora lastno osvetlitev in sistem proti zaroševanju leče. Za velikosti tubusov od 7,00 do 8,5.) Izbrani ponudnik, mora zagotoviti monitor, kompatibilen z optičnim laringoskopom v brezplačno uporabo.</t>
  </si>
  <si>
    <t>Optični laringoskop za enkratno uporabo z vodilom za uvajanje tubusa. Omogoča pogled v smeri konice tubusa. Imeti mora lastno osvetlitev in sistem proti zaroševanju leče. Za velikosti tubusov od 6,00 do 7,5.Izbrani ponudnik, mora zagotoviti monitor, kompatibilen z optičnim laringoskopom v brezplačno uporabo</t>
  </si>
  <si>
    <t>Cevka za merjenje CO2 med anestezijo  - 5m</t>
  </si>
  <si>
    <t>Cevka za merjenje CO2, dolžina mora biti od 5,0 m do 5,5 m, notranji premer 1.2 mm, prozorna, ne vsebuje lateksa, na obeh koncih je spojka Luer- Lock.</t>
  </si>
  <si>
    <t>Maska za anestezijo</t>
  </si>
  <si>
    <t>Maska oblazinjena, za 1x uporabo, velikost barvno označena, prozorna, rob ni napihljiv in ne vsebuje zraka. Maska ne vsebuje PVC, št. 0, št.1, št.2, št.3, št.4, št.5, št.6.</t>
  </si>
  <si>
    <t>Maska oblazinjena z napihljivim robom, za 1x uporabo, velikost barvno označena, prozorna. Velikost št. 0,1,2,3,4,5</t>
  </si>
  <si>
    <t>Medzobni tampon</t>
  </si>
  <si>
    <t>Medzobni tampon iz 100% hipoalergenega bombaža. Dolžine 70mm ±3mm, Premera 17mm ± 2mm. Medzobni tampon mora med vgrizom biti vsaj premera 7mm.</t>
  </si>
  <si>
    <t>Dihalni sistem za anestezijo z lovilci vlage</t>
  </si>
  <si>
    <t>Sistem krožni dihalni za anestezijo z nizkimi pretoki, za odrasle. Inspiratorna cev se mora nahajati v ekspiratorni cevi. Dolžina sistema mora biti med 2,2 in 2,4 m. Na sredini dihalnega sitema in ob priključku sistema ana aparat morata biti kondenzna lončka z brezigelnimi konekti za zaprt način praznjenja lončkov. Krak za povezavo sistema z ekspiratornim delom aparata mora biti raztegljiv in je dolg vsaj 0,4m. Spojka na strani pacienta mora biti gibljiva. Sistem mora vsebovati krak za balon dolžine med 1,2 in 1,6 m, balon prostornine 2L. Sistem vsebuje cevko za merjenje koncentracije CO2, ki se mora nahajati v notranjem lumnu ekspiratornega dela cevi in ima luer lock priključek ob priključku sistema na aparat. Komplet mora vsebovati CO2 cevko dolžine med 1,2 in 1,4m in  brizgalko za aspiracijo iz vodnih komor.</t>
  </si>
  <si>
    <t>Laringoskop za 1x uporabo, velikost 3</t>
  </si>
  <si>
    <t>Laringoskop kovinski in držalo za 1x uporabo z upogljivo konico žlice laringoskopa, za težko intubacijo, komplet. Velikost 3.</t>
  </si>
  <si>
    <t>Laringoskop za 1x uporabo, velikost 4</t>
  </si>
  <si>
    <t>Laringoskop kovinski in držalo za 1x uporabo z upogljivo konico žlice laringoskopa, za težko intubacijo, komplet. Velikost 4.</t>
  </si>
  <si>
    <t>Bougie, za intubacije</t>
  </si>
  <si>
    <t>Bougie, debelina 5 mm, velikost 700mm</t>
  </si>
  <si>
    <t>Cev za CO2</t>
  </si>
  <si>
    <t>Cev za CO2 monitoring, dolžine 1,8m in 2,5m</t>
  </si>
  <si>
    <t>BALON NARKOZNI 2L</t>
  </si>
  <si>
    <t>Balon narkozni 2l, ima zaščitno mrežico proti kolenčenju. Ne sme vsebovati lateksa. Za 1x uporabo.</t>
  </si>
  <si>
    <t>BALON NARKOZNI 1L</t>
  </si>
  <si>
    <t>Balon narkozni 1l, ima zaščitno mrežico proti kolenčenju. Ne sme vsebovati lateksa. Za 1x uporabo.</t>
  </si>
  <si>
    <t>BALON NARKOZNI 0,5L</t>
  </si>
  <si>
    <t>Balon narkozni 0,5l, ima zaščitno mrežico proti kolenčenju. Ne sme vsebovati lateksa. Za 1x uporabo.</t>
  </si>
  <si>
    <t>FILTRI Z AKTIVNIM OGLJEM</t>
  </si>
  <si>
    <t>Inspiratorni in ekspiratorni dihalni filter z aktivnim ogljem, za absorbcijo vseh hlapnih anestetikov pri maligni hipertermiji</t>
  </si>
  <si>
    <t>Nastavek za optični laringoskop</t>
  </si>
  <si>
    <t>Nastavek mora biti kompatibilen z optičnim laringoskopom Kingvision, za odrasle</t>
  </si>
  <si>
    <t>Zap. št. 101</t>
  </si>
  <si>
    <t>Senzor za Spo2</t>
  </si>
  <si>
    <t>Senzor za SpO2 za enkratno uporabo, za paciente katerih teža je nad 30 kg. Natančnost pri SpO2 med 70% in 100% mora biti vsaj  ±3 števki, med 60% in 80% mora biti vsaj ±3 števke. Senzor mora vsebovati čip z OxiMax tehnologijo. Podobno kot npr. MAX-AL-I</t>
  </si>
  <si>
    <t>Zap. št. 102</t>
  </si>
  <si>
    <t>Okular za spremljanje zenic in senzor za Spo2</t>
  </si>
  <si>
    <t>Okular za spremljanje zenic</t>
  </si>
  <si>
    <t>Okular za spremljanje odzivnosti zenic. Okular mora biti kompatibile z pupilometrom Neuroptics.</t>
  </si>
  <si>
    <t>Zap. št. 103</t>
  </si>
  <si>
    <t>Pripomoček za krepitev pljučnih mišic</t>
  </si>
  <si>
    <t>Pripomoček za krepitev pljučnih mišic št. 1</t>
  </si>
  <si>
    <t>Pripomoček naj bo izdelan iz trde plastike z neostrimi robovi, oblikovan tako, da se ga lahko drži v roki, možnost z uporabo dodatnega kisika, možnost uporabe pri vsakem telesnem položaju (npr. drenažnem), možnost izbire večjega ali manjšega ekspiratornega pretoka. Zelena komora je iz trde plastike in ustnika.  Uporablja se za enega bolnika. Uporabi se pretok izdiha od 15LPM za 3 sek. Uporablja se lahko v vsakem položaju. Lahko se sterilizira.</t>
  </si>
  <si>
    <t>Pripomoček za krepitev pljučnih mišic št. 2</t>
  </si>
  <si>
    <t>Pripomoček naj bo izdelan iz trde plastike z neostrimi robovi, oblikovan tako, da se ga lahko drži v roki, možnost z uporabo dodatnega kisika, možnost uporabe pri vsakem telesnem položaju (npr. drenažnem), možnost izbira večjega ali manjšega ekspiratornega pretoka. Modra komora je iz trde plastike in ustnika.  Uporabi se pretok izdiha manjši od 15LPM za 3 sek. Uporablja se lahko v vsakem položaju. Uporablja se za enega bolnika.</t>
  </si>
  <si>
    <t>Pripomoček za krepitev pljučnih mišic št. 3</t>
  </si>
  <si>
    <t>Pripomoček naj bo izdelan iz trde plastike z neostrimi robovi, oblikovan tako, da se ga lahko drži v roki, možnost z uporabo dodatnega kisika, možnost uporabe pri vsakem telesnem položaju (npr. drenažnem), možnost izbira večjega ali manjšega ekspiratornega pretoka. Zelena komora je iz trde plastike in ustnik.  Uporabi se pretok izdiha  od 15LPM za 3 sek ali več. Uporablja se lahko v vsakem položaju. Uporablja se za enega bolnika.</t>
  </si>
  <si>
    <t>Pripomoček za krepitev pljučnih mišic št. 4</t>
  </si>
  <si>
    <t>1. Clini FLO – Pretočni incentivni spirometer s katerim merimo pretočnost bolnikovega vdiha. Sistem omogoča nastavitev pretoka od 100 do 600 ml/sec, omogočati mora priključitev na O2. Sistem omogoča nadzor pravilnega izvajanja respiratorne fizioterapije tudi bolniku preko smeška. Možnost shranjevanja ustnika, imeti mora obešanko za na posteljo.</t>
  </si>
  <si>
    <t>Zap. št. 104</t>
  </si>
  <si>
    <t>Naprstni senzor za monitor GE CareScape</t>
  </si>
  <si>
    <t xml:space="preserve">Za 1x uporabo, za odrasle in otroke, brez latexa. V paketu mora biti tudi dodatni trak za pritrditev senzorja ali kabla. V skladu z trenutno veljavnimi standardi v EU (CE oznaka). </t>
  </si>
  <si>
    <t>Zap. št. 105</t>
  </si>
  <si>
    <t>Dvojno ogrevan dihalni sistem za odrasle (22 mm)</t>
  </si>
  <si>
    <t xml:space="preserve">Sistem dihalni za odrasle, dolžina 1,6 m, premer 22 mm, z ogrevanjem inspiratornega in ekspiratornega kraka. Inspiratorna cev iz toplotno izolativnega materiala, ekspiratorna cev iz paropropustnega materiala. MDI priključek na Y delu. Čas uporabe do 14 dni. V kompletu z vlažilno posodico z dvojnim plovcem in bakterijsko viralnim filtrom.  Združljivost z vlažilci serije MR730 in MR850. Podrobnejši opis:
* ISO 5356-1 konični priključki
* Material: okolju prijazen (PE), ne sme vsebovati PVC delov ali lateksa v dovodni cevi
* Dolžina 1,6 m
* Inspiratorna cev iz materiala s povečano toplotno izolativnostjo
* Ekspiratorna cev iz paroprepustnega materiala
* Stisljiv volumen  1.60L
* Podajnost 2.6 ml/cm H2O,
* Upornost pri pretoku 30 L/min:  inspiratorni krak 0,77 cm H2O, ekspiratorni krak 0,2 cm H2O
* MDI priključek na Y delu
* V kompletu s samopolnilno vlažilno posodico z dvojnim plovcem in bakterijsko/viralnim filtrom.
* Izpolnjevati mora standard ISO 8185:1997
* Za 14 dnevno uporabo
* Združljivost z vlažilci serije MR730 in MR850
</t>
  </si>
  <si>
    <t>Dvojno ogrevan dihalni sistem za odrasle (22 mm) </t>
  </si>
  <si>
    <t xml:space="preserve">Sistem dihalni za odrasle, dolžina 1,5 m, premer 22 mm, z ogrevanjem inspiratornega in ekspiratornega kraka. MDI priključek na Y delu. Čas uporabe do 7 dni. V kompletu s samopolnilno vlažilno posodico z dvojnim plovcem.  Združljivost z vlažilci serije MR730 in MR850.                                                                                                                                                                                                            Podrobnejši opis:
* ISO 5356-1 konični priključki
* Material: okolju prijazen (PE), ne sme vsebovati PVC delov ali lateksa v dovodni cevi
* Dolžina 1,5 m
* Inspiratorna cev iz materiala s povečano toplotno izolativnostjo
* Ekspiratorna cev iz paroprepustnega materiala
* Stisljiv volumen  1.60L
* Podajnost 2.25 ml/cm H2O,
* Upornost pri pretoku 45 L/min:  inspiratorni krak 2,01 cm H2O, ekspiratorni krak 1,71cm H2O
* MDI priključek na Y delu
* V kompletu z vlažilno posodico z dvojnim plovcem.
* Izpolnjevati mora standard ISO 8185:1997
* Za 7 dnevno uporabo
* Združljivost z vlažilci serije MR730 in MR850
                                                                                                                                                                       </t>
  </si>
  <si>
    <t>Zap. št. 106</t>
  </si>
  <si>
    <t>Pripomoček za respiratorno fizioterapijo</t>
  </si>
  <si>
    <t>pretočni incentivni spirometer s katerim merimo pretočnost bolnikovega vdiha.Sistem omogoča nastavitev pretoka od 100-600 ml/sec, omogočati mora priključitev na O2. Sistem omogoča nadzor pravilnega izvajanja respiratorne fizioterapije tudi bolniku preko smeška. Možnost shranjevanja ustnika; imeti mora obešanko za na posteljo. Podobno, kot npr. Clini FLO 22-1200</t>
  </si>
  <si>
    <t>Zap. št. 107</t>
  </si>
  <si>
    <t>Kanila nosna za kisik</t>
  </si>
  <si>
    <t>za nedonošenčke</t>
  </si>
  <si>
    <t xml:space="preserve">dvorogi nosni kateter »Soft Tip« iz izredno mehkega medicinskega PVC materiala »Frost Finish«, brez latexa in DEHP. Nosne konice - nostrile naj bodo ukrivljene, anatomsko oblikovane in mehke. Nosni predel pred izhodom nostril naj bo mehak in zaobljen, kar izboljša položaj kanil in prijetno nošenje ter preprečuje izpad. Dolžina katetra naj bo vsaj 2,1m z ženskim lijakastim priključkom na kisik in brez dodatnega oblazinjenja za ušesi. Kateter naj bo v celoti prozoren in naj ima drsni obroč za optimalno nastavitev. Cevka za kisik ne sme v nobenem položaju knikati. </t>
  </si>
  <si>
    <t>za novorojenčke</t>
  </si>
  <si>
    <t>dvorogi nosni kateter »Soft Tip« iz izredno mehkega medicinskega PVC materiala »Frost Finish«, brez latexa in DEHP. Nosne konice - nostrile naj bodo ukrivljene, anatomsko oblikovane in mehke. Nosni predel pred izhodom nostril naj bo mehak in zaobljen, kar izboljša položaj kanil in prijetno nošenje ter preprečuje izpad. Dolžina katetra naj bo vsaj 2,1m z ženskim lijakastim priključkom na kisik in brez dodatnega oblazinjenja za ušesi. Kateter naj bo v celoti prozoren in naj ima drsni obroč za optimalno nastavitev. Cevka za kisik ne sme v nobenem položaju knikati.</t>
  </si>
  <si>
    <t>za dojenčke</t>
  </si>
  <si>
    <t>za otroke</t>
  </si>
  <si>
    <t>Zap. št. 108</t>
  </si>
  <si>
    <t>Voda, sterilna, za zaprti sistem vlaženja dihalnih poti</t>
  </si>
  <si>
    <t>300 ml…do 340ml</t>
  </si>
  <si>
    <t>Plastenka napolnjena s sterilno vodo in dodatnim adapterjem (5 PSI) za konekcijo s pretočnikom, podobno kot Aquapack sistem. Odstopanje pri embalaži 10-15 %.</t>
  </si>
  <si>
    <t>500 ml....do 650ml</t>
  </si>
  <si>
    <t>Zap. št. 109</t>
  </si>
  <si>
    <t>USTNIKI ZA SPIROMETRIJO</t>
  </si>
  <si>
    <t>Ustnik za senzor LF 501 spirometer. Ustnik s filtrom za enkratno uporabo</t>
  </si>
  <si>
    <t>Zap. št. 110</t>
  </si>
  <si>
    <t>Cev za kisik</t>
  </si>
  <si>
    <t>cev za kisik  1,8m ,brez latexa (enakovredno npr.  Intersurgical 1174)</t>
  </si>
  <si>
    <t>Zap. št. 111</t>
  </si>
  <si>
    <t>ZRAČNI FILTER za inkubator CALEO</t>
  </si>
  <si>
    <t xml:space="preserve">Enakovredno DRAEGER MX17015-05 </t>
  </si>
  <si>
    <t>Zap. št. 112</t>
  </si>
  <si>
    <t>Material za neinvazivno dihalno podporo (zdravljenje z visokimi pretoki, nCPAP in NIV)</t>
  </si>
  <si>
    <t>Maska za NIV/PSV in CPAP, obrazna, silikonska, velikost S.</t>
  </si>
  <si>
    <t xml:space="preserve">Maska obrazna, vel. S, za izvajanje CPAP in NIV/PS ventilacije (maska prekriva nos in usta). Maska naj ima mehko silikonsko tesnilo, trak za nameščanje s sistemom za hitro zapenjanje, ki naj bo na zgornjih priključkih že vnaprej pripravljen. Maska naj bo primerna za uporabo tudi v MRI okolju. Maska naj ima v setu vsaj 2 izmenljivi koleni-priključka: koleno z varnostnim mehanizmom proti zadušitvi in koleno za ventilacijo oz. dvocevne sisteme. Koleni naj bosta barvno razločljivi. Maska naj ima integriran manometer za spremljanje tlaka v maski ter nastavljivo čelno podporo, s katero preprečujemo previsoke pritiske na koren nosu. Maska naj bo potrjeno skladna s postopki dezinfekcije in sterilizacije, vključno z avtoklav sterilizacijo do 121°C. Maski naj bo dodan merilnik za izbiro pravilne velikosti maske ter slovenska navodila za uporabo. </t>
  </si>
  <si>
    <t>Maska za NIV/PSV/BiPAP, obrazna, silikonska, velikost M.</t>
  </si>
  <si>
    <t xml:space="preserve">Maska obrazna, vel. M, za izvajanje CPAP in NIV/PS ventilacije (maska prekriva nos in usta). Maska naj ima mehko silikonsko tesnilo, trak za nameščanje s sistemom za hitro zapenjanje, ki naj bo na zgornjih priključkih že vnaprej pripravljen. Maska naj bo primerna za uporabo tudi v MRI okolju. Maska naj ima v setu vsaj 2 izmenljivi koleni-priključka: koleno z varnostnim mehanizmom proti zadušitvi in koleno za ventilacijo oz. dvocevne sisteme. Koleni naj bosta barvno razločljivi. Maska naj ima integriran manometer za spremljanje tlaka v maski ter nastavljivo čelno podporo, s katero preprečujemo previsoke pritiske na koren nosu. Maska naj bo potrjeno skladna s postopki dezinfekcije in sterilizacije, vključno z avtoklav sterilizacijo do 121°C. Maski naj bo dodan merilnik za izbiro pravilne velikosti maske ter slovenska navodila za uporabo. </t>
  </si>
  <si>
    <t>Maska za NIV/PSV/BiPAP, obrazna, silikonska, velikost L.</t>
  </si>
  <si>
    <t xml:space="preserve">Maska obrazna, vel. L, za izvajanje CPAP in NIV/PS ventilacije (maska prekriva nos in usta). Maska naj ima mehko silikonsko tesnilo, trak za nameščanje s sistemom za hitro zapenjanje, ki naj bo na zgornjih priključkih že vnaprej pripravljen. Maska naj bo primerna za uporabo tudi v MRI okolju. Maska naj ima v setu vsaj 2 izmenljivi koleni-priključka: koleno z varnostnim mehanizmom proti zadušitvi in koleno za ventilacijo oz. dvocevne sisteme. Koleni naj bosta barvno razločljivi. Maska naj ima integriran manometer za spremljanje tlaka v maski ter nastavljivo čelno podporo, s katero preprečujemo previsoke pritiske na koren nosu. Maska naj bo potrjeno skladna s postopki dezinfekcije in sterilizacije, vključno z avtoklav sterilizacijo do 121°C. Maski naj bo dodan merilnik za izbiro pravilne velikosti maske ter slovenska navodila za uporabo. </t>
  </si>
  <si>
    <t>Dodatki za neinvazivno dihalno podporo.</t>
  </si>
  <si>
    <t>Sistem dihalni neogrevan, dolžine vsaj 1,8m, ki naj ima gladko notranjo steno ter mehke priključke.</t>
  </si>
  <si>
    <t>Sistem dihalni ogrevan, set za izvajanje neinvazivne dihalne podpore-odrasli (22mm). Vključuje ogrevano dihalno cev 1,5m, podaljšek cevi za povezavo med vlažilcem in mešalcem plinov, samopolnitveno vlažilno posodico, ki naj ima plovec za samodejno polnjenje ter cevko za povezavo s steklenico z vbodnim sistemom z zračno odprtino, ki naj bo filtrirana. Sistem grelne žice naj bo povsem kompatibilen s priključki aktivnega vlažilca Wilamed.</t>
  </si>
  <si>
    <t>Trak za fiksacijo maske, 4-točkovni. Spodnja 2 priključka naj imata hitre spojke, trak naj bo iz mehkega tekstilnega materiala. Trak naj bo izveden za boljšo fiksacijo tako, da gre ena veja traku pod ušesi, na zatilju, druga pa višje, preko temena.</t>
  </si>
  <si>
    <t>Adapter T-člen z MDI odprtino za dovajanje inhalacijskih zdravil preko pMDI. T-člen naj ima priključke 22F;22M;22M.</t>
  </si>
  <si>
    <t>PEEP ventil, nastavljiv med 0 in 20 cmH2O, z izpisanimi vrednostmi nastavitve tlaka. Standarden ISO 22mmM priključek, kompatibilen s čeladami in vseobraznimi in obraznimi maskami.</t>
  </si>
  <si>
    <t>Nosna kanila za visoke pretoke</t>
  </si>
  <si>
    <t>Nosna kanila vel. Neo-S za izvajanje terapije z visokimi pretoki, neonatalna. Nosna kanila iz posebno mehkega materiala, atravmatske nostrile in oblika ob stiku nad ustnico. Nosna kanila za novoroejnce naj ima mehko kožno podlogo za preprečevanje preležanin. Kanila naj omogoča pretoke vsaj do 8 l/min. V kompletu s priključno cevjo, ki se zaključi z vrtljivim konektorjem 15F-22M, skladnim ISO 5356-1, fikacijski trak naj bo narejen iz blaga, v obliki kapice, ki naj se dobro prilega glavici novorojenca. Povezovalna cevka kanile naj bo iz raztegljivega materiala, da pri premikanju novorojenca ne prihaja do knikanja ali poškodbe cevke, prav tako naj bo povezovalno cevko možno namestiti na levi ali desni strani nosne kanile. Velikost nostril naj bo jasno označena na pakiranju, da ni potrebno odpirati pakiranja pri izbiri velikosti, prav tako naj bodo velikosti barvno razločljive. Pripomočku naj bodo priložena slovenska navodila za uporabo. Razdalje med nostrilama: 5 mm +/-20%., premer nostrile: 2,5mm +/-20%. Pretoki vsaj do 8 l/min.</t>
  </si>
  <si>
    <t>Nosna kanila vel Neo-M za izvajanje terapije z visokimi pretoki, vel. dojenčki. Nosna kanila iz posebno mehkega materiala, atravmatske nostrile in oblika ob stiku nad ustnico. Nosna kanila naj ima mehko kožno podlogo za preprečevanje preležanin. Kanila naj omogoča pretoke vsaj do 20 l/min. V kompletu s priključno cevjo, ki se zaključi z vrtljivim konektorjem 15F-22M, skladnim ISO 5356-1, fikacijski trak naj bo narejen iz blaga, v obliki kapice, ki naj se dobro prilega glavici.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prav tako naj bodo velikosti barvno razločljive. Pripomočku naj bodo priložena slovenska navodila za uporabo. Razdalje med nostrilama: 7 mm +/-20%., premer nostrile: 3mm +/-20%. Pretoki vsaj do 20 l/min.</t>
  </si>
  <si>
    <t>Nosna kanila vel. Neo-L za izvajanje terapije z visokimi pretoki, vel. otroška. Nosna kanila iz posebno mehkega materiala, atravmatske nostrile in oblika ob stiku nad ustnico. Nosna kanila naj ima mehko kožno podlogo za preprečevanje preležanin. Kanila naj omogoča pretoke vsaj do 25 l/min. V kompletu s priključno cevjo, ki se zaključi z vrtljivim konektorjem 15F-22M, skladnim ISO 5356-1, fikacijski trak naj bo narejen iz blaga, v obliki kapice, ki naj se dobro prilega glavi.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prav tako naj bodo velikosti barvno razločljive. Pripomočku naj bodo priložena slovenska navodila za uporabo. Razdalje med nostrilama: 9 mm +/-20%., premer nostrile: 4mm +/-20%. Pretoki vsaj do 25 l/min.</t>
  </si>
  <si>
    <t>Nosna kanila vel. odrasla-S, za izvajanje terapije z visokimi pretoki, odrasla, velikost S.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16 mm +/-20%., premer nostrile: 5mm +/-20%. Pretoki vsaj do 60 l/min.</t>
  </si>
  <si>
    <t>Nosna kanila vel. odrasla-M, za izvajanje terapije z visokimi pretoki, odrasla, velikost M.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17 mm +/-20%., premer nostrile: 6mm +/-20%. Pretoki vsaj do 60 l/min.</t>
  </si>
  <si>
    <t>Nosna kanila vel. odrasla-L, za izvajanje terapije z visokimi pretoki, odrasla, velikost L.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17 mm +/-20%., premer nostrile: 7mm +/-20%. Pretoki vsaj do 60 l/min.</t>
  </si>
  <si>
    <t>Nastavek za izvajanje terapije z visokimi pretoki za traheostomsko kanilo, za odrasle.
Nastavek naj ima odprtino z varnostnim pokrovom proti zadušitvi. Pokrov naj bo vrtljiv in naj ima nastavljive odprtine za možnost uravnavanja tlaka. Kanila naj omogoča pretoka vsaj do 60 l/min. Nosna kanila mora biti kompatibilna z dvocevnimi dihalnimi sistemi ter z enocevnimi običajnimi 22mmF in posebnimi 15mmID/18,5mmOD cevmi. Nastavek naj bo dolžine vsaj 50 cm +/-10%.</t>
  </si>
  <si>
    <t xml:space="preserve">Sistem dihalni - ogrevan </t>
  </si>
  <si>
    <t>Sistem dihalni - set za izvajanje neinvazivne dihalne podpore-odrasli (22mm). Vključuje ogrevano dihalno cev 1,5m, ki ima v steni vgrajeno temepraturno sondo in adapter grelne žice z gretjem, samopolnitveno vlažilno posodico, ki naj ima plovec za samodejno polnjenje ter cevko za povezavo s steklenico z vbodnim sistemom. Notranja stena dihalnega sistema naj bo gladka. Sistem grelne žice naj bo povsem kompatibilen s priključki turbinskega aparata za izvajanje neinvazivne dihalne podpore.</t>
  </si>
  <si>
    <t>Inhalacijsko dovajanje zdravil</t>
  </si>
  <si>
    <t>Nebulizer - razpršilec zdravil za uporabo s T-členom. Priključek nebulizerja naj ima 18mmM, pospodica razpršilca naj sprejme vsaj 6ml raztopine. Več kot 80% delcev naj bo v območlju pod 5 mikrona, MMAD pod 1,3 mikrona. Izhodni pretok nad 0,1mg/min z albuterol sulfatom in nad 0,6mg/min pri uporabi kromolin natrija. Razprševalec naj deluje tudi pri naklonu posodice do vsaj 70°. T-člen naj ima priključke 22mmF-18mmF-22mmM/15mmF ter pokrov-kapico, ki naj bo neločljivo povezana s T-členom. Bistveno je, da se na bolnikovi strani T-člen zaključi z 15mmF za zmanjšanje mrtvega prostora in prepreči uporabo dodatnih adapterjev.</t>
  </si>
  <si>
    <t>Čiščenje dihalnih poti</t>
  </si>
  <si>
    <t>Pripomoček za čiščenje dihalnih poti pri bolnikih z živčno-mišičnimi boleznimi, respiratorno dihalno stisko in stanju hipersekrecij, brez kontraindikacij. Omogoča naj olajšan izdih oz. povišanje pretoka med izdihom in kašljem (PEF, PCF). Kompatibilen s standardno anestezijsko masko, ustnikom in direktnim priklopom na ET tubus ali trah. kanilo (15mmOD). Pripomoček naj ne povzroča negativnega tlaka v pljučih. Omogoča naj  dodajanje kisika preko vgrajenega priključka za dovod kisika. Vključuje naj priključek za izkašljevalnik in priključek za stenski vir zraka oz. kisika, venturi, priklop za zrak, priklop za O2 in dihalno cev z gladko notranjo steno.</t>
  </si>
  <si>
    <t xml:space="preserve">Nebulizer - razpršilec zdravil s tehnologijo vibrirajoče mrežice, t.i. "mesh". Posodica razpršilca naj sprejme vsaj 6ml raztopine, več kot 80% delcev naj bo v območju med 1 in 5 mikroni, pretok razprševanja naj bo vedno &gt; 0,2 ml/min, skladno EN 13544-1, ostanek raztopine v posodici naj bo pod 0,1ml. "Mesh" tehnologija naj bo iz paladijevega nekorozivnega materiala in naj bo potrjena za uporabo do 28 dni. </t>
  </si>
  <si>
    <t>T-člen za "in-line" dovajanje inhalacijskih zdravil med zdravljenjem z visokimi pretoki. Premer stranskih priključkov 15mm, strednji pa kompatibilen s posodico "mesh" nebulizerja.</t>
  </si>
  <si>
    <t>Posodica razpršilca zdravil s tehnologijo vibrirajoče mrežice za spontano dihajoče bolnike, pri čemer naj doza zdravila potrjeno presega 30%. Bolnikov izdih naj bo možno zaščititi s standadnim 22mm bakterijsko-viralnim filtrom, z nepovratnim ventilom in cevko za dodajanje kisika.</t>
  </si>
  <si>
    <t>Adapter - mehak vmesnik za prilagoditev nosnih kanil za zdravljenje z voskimi pretoki ali inhalatorja na dihalni sistem turbinskega aparata za zdravljenje z visokimi pretoki.</t>
  </si>
  <si>
    <t>Spremljanje</t>
  </si>
  <si>
    <t>SpO2 senzor za novorojenčke za enkratno uporabo, kompatibilen s turbinskim aparatom za zdravljenje z visokimi pretoki.</t>
  </si>
  <si>
    <t>Zap. št. 113</t>
  </si>
  <si>
    <t>NEINVAZIVNA TERAPIJA Z VISOKIMI PRETOKI</t>
  </si>
  <si>
    <t>Izvajanje neinvazivne terapije z visokimi pretoki.</t>
  </si>
  <si>
    <r>
      <rPr>
        <sz val="12"/>
        <rFont val="Arial"/>
        <charset val="238"/>
      </rPr>
      <t xml:space="preserve">Nosna kanila silikonska, v vsaj 5 velikostih. Vel. </t>
    </r>
    <r>
      <rPr>
        <b/>
        <sz val="12"/>
        <rFont val="Arial"/>
        <charset val="238"/>
      </rPr>
      <t>Neo-XS</t>
    </r>
    <r>
      <rPr>
        <sz val="12"/>
        <rFont val="Arial"/>
        <charset val="238"/>
      </rPr>
      <t xml:space="preserve"> za izvajanje terapije z visokimi pretoki, predvidena za nedonošenčke teže 0,5-2,5kg +/-10%. Nosna kanila iz mehkega materiala, z atravmatskimi nosnimi vstavki. Nosna kanila naj ima mehko biokompatibilno kožno podlogo z lepilnim delom, ki jo lahko pustimo na koži ob repozicioniranju nosne kanile. Kanila naj omogoča pretoke vsaj do 8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</si>
  <si>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r>
      <rPr>
        <sz val="12"/>
        <rFont val="Arial"/>
        <charset val="238"/>
      </rPr>
      <t xml:space="preserve">Nosna kanila silikonska, v vsaj 5 velikostih. Vel. </t>
    </r>
    <r>
      <rPr>
        <b/>
        <sz val="12"/>
        <rFont val="Arial"/>
        <charset val="238"/>
      </rPr>
      <t>Neo-S</t>
    </r>
    <r>
      <rPr>
        <sz val="12"/>
        <rFont val="Arial"/>
        <charset val="238"/>
      </rPr>
      <t xml:space="preserve"> za izvajanje terapije z visokimi pretoki, predvidena za novorojence teže 1-4kg +/-10%. Nosna kanila iz mehkega materiala, z atravmatskimi nosnimi vstavki. Nosna kanila naj ima mehko biokompatibilno kožno podlogo z lepilnim delom, ki jo lahko pustimo na koži ob repozicioniranju nosne kanile. Kanila naj omogoča pretoke vsaj do 8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</si>
  <si>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r>
      <rPr>
        <sz val="12"/>
        <rFont val="Arial"/>
        <charset val="238"/>
      </rPr>
      <t xml:space="preserve">Nosna kanila neonatalna, silikonska, v vsaj 5 velikostih. Vel. </t>
    </r>
    <r>
      <rPr>
        <b/>
        <sz val="12"/>
        <rFont val="Arial"/>
        <charset val="238"/>
      </rPr>
      <t>Neo-M</t>
    </r>
    <r>
      <rPr>
        <sz val="12"/>
        <rFont val="Arial"/>
        <charset val="238"/>
      </rPr>
      <t xml:space="preserve"> za izvajanje terapije z visokimi pretoki, predvidena za dojenčke teže 1-10kg +/-10%. Nosna kanila iz mehkega materiala, z atravmatskimi nosnimi vstavki. Nosna kanila naj ima mehko biokompatibilno kožno podlogo z lepilnim delom, ki jo lahko pustimo na koži ob repozicioniranju nosne kanile. Kanila naj omogoča pretoke vsaj do 10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</si>
  <si>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r>
      <rPr>
        <sz val="12"/>
        <rFont val="Arial"/>
        <charset val="238"/>
      </rPr>
      <t xml:space="preserve">Nosna kanila silikonska, v vsaj 5 velikostih. Vel. </t>
    </r>
    <r>
      <rPr>
        <b/>
        <sz val="12"/>
        <rFont val="Arial"/>
        <charset val="238"/>
      </rPr>
      <t>Neo-L</t>
    </r>
    <r>
      <rPr>
        <sz val="12"/>
        <rFont val="Arial"/>
        <charset val="238"/>
      </rPr>
      <t xml:space="preserve"> za izvajanje terapije z visokimi pretoki, predvidena za dojenčke in otroke teže 3-20kg +/-10%. Nosna kanila iz mehkega materiala, z atravmatskimi nosnimi vstavki. Nosna kanila za naj ima mehko biokompatibilno kožno podlogo z lepilnim delom, ki jo lahko pustimo na koži ob repozicioniranju nosne kanile. Kanila naj omogoča pretoke vsaj do 22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</si>
  <si>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r>
      <rPr>
        <sz val="12"/>
        <rFont val="Arial"/>
        <charset val="238"/>
      </rPr>
      <t>Nosna kanila silikonska, v vsaj 5 velikostih. Vel.</t>
    </r>
    <r>
      <rPr>
        <b/>
        <sz val="12"/>
        <rFont val="Arial"/>
        <charset val="238"/>
      </rPr>
      <t xml:space="preserve"> Neo-XL</t>
    </r>
    <r>
      <rPr>
        <sz val="12"/>
        <rFont val="Arial"/>
        <charset val="238"/>
      </rPr>
      <t xml:space="preserve"> za izvajanje terapije z visokimi pretoki, predvidena za otroke teže 5-30kg +/-10%. Nosna kanila iz mehkega materiala, z atravmatskimi nosnimi vstavki. Nosna kanila za naj ima mehko biokompatibilno kožno podlogo z lepilnim delom, ki jo lahko pustimo na koži ob repozicioniranju nosne kanile. Kanila naj omogoča pretoke vsaj do 25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</si>
  <si>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t>Obloga lepljiva silikonska, za preprečevanje preležanin ob izvajanju terapije z visokimi pretoki, dobavljiva ločeno, kompatibilna z nosnimi kanilami v 5-ih velikostih, opisanimi zgoraj.</t>
  </si>
  <si>
    <r>
      <rPr>
        <sz val="12"/>
        <rFont val="Arial"/>
        <charset val="238"/>
      </rPr>
      <t xml:space="preserve">Nosna kanila vel. </t>
    </r>
    <r>
      <rPr>
        <b/>
        <sz val="12"/>
        <rFont val="Arial"/>
        <charset val="238"/>
      </rPr>
      <t>Neo-S</t>
    </r>
    <r>
      <rPr>
        <sz val="12"/>
        <rFont val="Arial"/>
        <charset val="238"/>
      </rPr>
      <t xml:space="preserve"> za izvajanje terapije z visokimi pretoki, neonatalna. Nosna kanila iz mehkega materiala, z atravmatskimi nosnimi vstavki. Nosna kanila za novorojence naj ima mehko kožno podlogo z lepilnim delom. Kanila naj omogoča pretoke vsaj do 10 l/min. V kompletu s priključno cevjo, ki se zaključi z vrtljivim konektorjem 15/22mm. Kanile naj bodo po velikosti barvno razločljive in naj imajo drsnik za fiksacijo.</t>
    </r>
  </si>
  <si>
    <r>
      <rPr>
        <sz val="12"/>
        <rFont val="Arial"/>
        <charset val="238"/>
      </rPr>
      <t xml:space="preserve">Nosna kanila vel. </t>
    </r>
    <r>
      <rPr>
        <b/>
        <sz val="12"/>
        <rFont val="Arial"/>
        <charset val="238"/>
      </rPr>
      <t>Neo-M</t>
    </r>
    <r>
      <rPr>
        <sz val="12"/>
        <rFont val="Arial"/>
        <charset val="238"/>
      </rPr>
      <t xml:space="preserve"> za izvajanje terapije z visokimi pretoki, neonatalna. Nosna kanila iz mehkega materiala, z atravmatskimi nosnimi vstavki. Nosna kanila za novorojence naj ima mehko kožno podlogo z lepilnim delom. Kanila naj omogoča pretoke vsaj do 20 l/min. V kompletu s priključno cevjo, ki se zaključi z vrtljivim konektorjem 15/22mm. Kanile naj bodo po velikosti barvno razločljive in naj imajo drsnik za fiksacijo.</t>
    </r>
  </si>
  <si>
    <r>
      <rPr>
        <sz val="12"/>
        <rFont val="Arial"/>
        <charset val="238"/>
      </rPr>
      <t xml:space="preserve">Nosna kanila vel. </t>
    </r>
    <r>
      <rPr>
        <b/>
        <sz val="12"/>
        <rFont val="Arial"/>
        <charset val="238"/>
      </rPr>
      <t>Neo-L</t>
    </r>
    <r>
      <rPr>
        <sz val="12"/>
        <rFont val="Arial"/>
        <charset val="238"/>
      </rPr>
      <t xml:space="preserve"> za izvajanje terapije z visokimi pretoki, neonatalna. Nosna kanila iz mehkega materiala, z atravmatskimi nosnimi vstavki. Nosna kanila za novorojence naj ima mehko kožno podlogo z lepilnim delom. Kanila naj omogoča pretoke vsaj do 25 l/min. V kompletu s priključno cevjo, ki se zaključi z vrtljivim konektorjem 15/22mm. Kanile naj bodo po velikosti barvno razločljive in naj imajo drsnik za fiksacijo.</t>
    </r>
  </si>
  <si>
    <r>
      <rPr>
        <b/>
        <sz val="12"/>
        <rFont val="Arial"/>
        <charset val="238"/>
      </rPr>
      <t xml:space="preserve">Sistem dihalni </t>
    </r>
    <r>
      <rPr>
        <sz val="12"/>
        <rFont val="Arial"/>
        <charset val="238"/>
      </rPr>
      <t>- set za izvajanje neinvazivne dihalne podpore. Vključuje ogrevano dihalno cev 1,5m, ki ima v steni vgrajeno temepraturno sondo in adapter grelne žice z gretjem, samopolnitveno vlažilno posodico, ki naj ima plovec za samodejno polnjenje ter cevko za povezavo s steklenico z vbodnim sistemom. Notranja stena dihalnega sistema naj bo gladka. Sistem grelne žice naj bo povsem kompatibilen s priključki turbinskega aparata za izvajanje neinvazivne dihalne podpore. Sistem naj bo potrjen za vsaj 14-dnevno uporabo na enem bolniku.</t>
    </r>
  </si>
  <si>
    <r>
      <rPr>
        <b/>
        <sz val="12"/>
        <rFont val="Arial"/>
        <charset val="238"/>
      </rPr>
      <t>Nebulizer</t>
    </r>
    <r>
      <rPr>
        <sz val="12"/>
        <rFont val="Arial"/>
        <charset val="238"/>
      </rPr>
      <t xml:space="preserve"> - razpršilec zdravil s tehnologijo vibrirajoče mrežice, t.i. "mesh". Posodica razpršilca naj sprejme vsaj 6ml raztopine, več kot 80% delcev naj bo v območju med 1 in 5 mikroni, pretok razprševanja naj bo vedno &gt; 0,2 ml/min, skladno EN 13544-1, ostanek raztopine v posodici naj bo pod 0,1ml. "Mesh" tehnologija naj bo iz paladijevega nekorozivnega materiala in naj bo potrjena za uporabo do 28 dni. </t>
    </r>
  </si>
  <si>
    <r>
      <rPr>
        <b/>
        <sz val="12"/>
        <rFont val="Arial"/>
        <charset val="238"/>
      </rPr>
      <t xml:space="preserve">Posodica razpršilca zdravil </t>
    </r>
    <r>
      <rPr>
        <sz val="12"/>
        <rFont val="Arial"/>
        <charset val="238"/>
      </rPr>
      <t>s tehnologijo vibrirajoče mrežice za spontano dihajoče bolnike, pri čemer naj doza zdravila potrjeno presega 30%. Bolnikov izdih naj bo možno zaščititi s standadnim 22mm bakterijsko-viralnim filtrom. Posodica naj vključuje nepovratni ventil in cevko za dodajanje kisika.</t>
    </r>
  </si>
  <si>
    <r>
      <rPr>
        <b/>
        <sz val="12"/>
        <rFont val="Arial"/>
        <charset val="238"/>
      </rPr>
      <t xml:space="preserve">Maska razpršilca zdravil, otroška, </t>
    </r>
    <r>
      <rPr>
        <sz val="12"/>
        <rFont val="Arial"/>
        <charset val="238"/>
      </rPr>
      <t>naj ne vsebuje PVC-ja, ftalatov in lateksa, anatomska in mehka, brezbarvna maska z mehkim robom, odprtinami, z otroškim motivom.</t>
    </r>
  </si>
  <si>
    <r>
      <rPr>
        <b/>
        <sz val="12"/>
        <rFont val="Arial"/>
        <charset val="238"/>
      </rPr>
      <t>SpO2 senzor</t>
    </r>
    <r>
      <rPr>
        <sz val="12"/>
        <rFont val="Arial"/>
        <charset val="238"/>
      </rPr>
      <t xml:space="preserve"> za novorojenčke za enkratno uporabo, iz mehke pene, kompatibilen s turbinskim aparatom za zdravljenje z visokimi pretoki. Za novorojence &lt;3kg in odrasle &gt;40kg.</t>
    </r>
  </si>
  <si>
    <t>Zap. št. 114</t>
  </si>
  <si>
    <t>Potrošni material za aparat za medicinsko pedikuro Gerlach Sirius</t>
  </si>
  <si>
    <t>sveder - diamantni brus</t>
  </si>
  <si>
    <t>enakovredno Gewohl - art. 3071807</t>
  </si>
  <si>
    <t>enakovredno Gewohl  - art. 3071811</t>
  </si>
  <si>
    <t>vogalne škarje 11,5cm</t>
  </si>
  <si>
    <t>enakovredno Gewohl  - art. 3091867</t>
  </si>
  <si>
    <t>klešče z vzodom</t>
  </si>
  <si>
    <t>enakovredno Gewohl  - art. 3092200</t>
  </si>
  <si>
    <t>brus</t>
  </si>
  <si>
    <t>enakovredno Gewohl  - art. 3062103</t>
  </si>
  <si>
    <t>vogalna pila</t>
  </si>
  <si>
    <t>enakovredno Gewohl  - art. 3121533</t>
  </si>
  <si>
    <t>nožki</t>
  </si>
  <si>
    <t>enakovrendo Gewohl, Pedi - artikel: 3121003</t>
  </si>
  <si>
    <t>držala za nožke</t>
  </si>
  <si>
    <t>enakovrendo Gewohl - artikel: 3111400</t>
  </si>
  <si>
    <t>Rezila</t>
  </si>
  <si>
    <t>velikosti št. 1</t>
  </si>
  <si>
    <t>enakovredno Gewohl - artikel: 3111401</t>
  </si>
  <si>
    <t>velikosti št. 3</t>
  </si>
  <si>
    <t>enakovredno Gewohl - artikel: 3111403</t>
  </si>
  <si>
    <t>velikosti št. 5</t>
  </si>
  <si>
    <t>enakovredno Gewohl - artikel: 3111405</t>
  </si>
  <si>
    <t>velikosti št. 6</t>
  </si>
  <si>
    <t>enakovredno Gewohl - artikel: 3111406</t>
  </si>
  <si>
    <t>velikosti št. 8</t>
  </si>
  <si>
    <t>enakovredno Gewohl - artikel: 3111408</t>
  </si>
  <si>
    <t>velikosti št. 10</t>
  </si>
  <si>
    <t>enakovredno Gewohl - artikel: 3111410</t>
  </si>
  <si>
    <t>velikosti št. 12</t>
  </si>
  <si>
    <t>enakovredno Gewohl - artikel: 3111412</t>
  </si>
  <si>
    <t>Zap. št. 115</t>
  </si>
  <si>
    <t xml:space="preserve">Kreme in losioni za medicinsko pedikuro </t>
  </si>
  <si>
    <t>Krema - GF modra z dozatorjem</t>
  </si>
  <si>
    <t>enakovredno Kana Žalec</t>
  </si>
  <si>
    <t>G med krema proti razpokam</t>
  </si>
  <si>
    <t>GF soft krema</t>
  </si>
  <si>
    <t>Losion 1000 ml</t>
  </si>
  <si>
    <t>Podospray 5000 ml</t>
  </si>
  <si>
    <t>PVC vrečke za kopeli</t>
  </si>
  <si>
    <t xml:space="preserve">Serum proti glivicam </t>
  </si>
  <si>
    <t>GF zeliščna kopel 10 kg</t>
  </si>
  <si>
    <t>Zap. št. 116</t>
  </si>
  <si>
    <t>Igla za sklerozacijo</t>
  </si>
  <si>
    <t>Celotna dolžina 230 cm, premer igle 0,7 mm, dolžina konice igle 5 mm, primerna za delovni kanal vsaj 2,8 mm ali večji, sterilno pakiranje, za 1x uporabo, z luer-lock nastavkom, z varnostnim zaklepom</t>
  </si>
  <si>
    <t>Zap. št. 117</t>
  </si>
  <si>
    <t>SET ZA PERKUTANO GASTROSTOMO za perkutano/intragastralno dolgotrajno hranjenje</t>
  </si>
  <si>
    <t>CH9</t>
  </si>
  <si>
    <t>CH15</t>
  </si>
  <si>
    <t>CH20</t>
  </si>
  <si>
    <t>Zap. št. 118</t>
  </si>
  <si>
    <t>Hitri ureazni test za ugotavljanje bakterije Helicobacter pylori v tkivnem vzorcu</t>
  </si>
  <si>
    <t>Hitri ureazni test za ugotavljanje bakterije Helicobacter pylori v tkivnem vzorcu (enakovredno npr. Jatrox H.P.)</t>
  </si>
  <si>
    <t>Zap. št. 119</t>
  </si>
  <si>
    <t>Neutralne elektrode</t>
  </si>
  <si>
    <t>Elektrode z deljeno površino velikosti 110 cm2 (176x122 mm);hidrogel; čim manjša gostota toka in segrevanje; z možnostjo uporabe ne glede na smer operativnega mesta; za uporabo pri odraslih in otrocih; dobro prileganje na obliko telesa in dobra biokompatibilnost (ne povzroča alergije); za 1x uporabo; 1sc = 50 kos</t>
  </si>
  <si>
    <t>Zap. št. 120</t>
  </si>
  <si>
    <t>Zanke</t>
  </si>
  <si>
    <t>Zanka standardna za elektroresekcijo Fi 10 mm</t>
  </si>
  <si>
    <t>za enkratno uporabo, široko ovalno odpiranje, debelo pletena žica srednje trdote, premer 10 mm,  integriran ročaj z merilnimi oznakami,, del. kanal 2.8 mm,dolžina 2300 mm, sterilno pakiranje (set 10 kosov)</t>
  </si>
  <si>
    <t>Zanka standardna za elektroresekcijo Fi 15 mm</t>
  </si>
  <si>
    <t>za enkratno uporabo, široko ovalno odpiranje, debelo pletena žica srednje trdote, premer 15 mm,  integriran ročaj z merilnimi oznakami,, del. kanal 2.8 mm,dolžina 2300 mm, sterilno pakiranje (set 10 kosov)</t>
  </si>
  <si>
    <t>Zanka standardna za elektroresekcijo Fi 24 mm</t>
  </si>
  <si>
    <t>za enkratno uporabo, široko ovalno odpiranje, debelo pletena žica srednje trdote, premer 24 mm,  integriran ročaj z merilnimi oznakami, del. kanal 2.8 mm,dolžina 2300 mm, sterilno pakiranje (set 10 kosov)</t>
  </si>
  <si>
    <t>Zanka za plazeče polipe</t>
  </si>
  <si>
    <t>za enkratno uporabo, ploščata trda zanka ovalne oblike s proksimalno ojačitvijo, premer 10 mm, del. kanal 2.8 mm, dolžina 2200 mm, sterilno pakiranje (set 10 kosov)</t>
  </si>
  <si>
    <t>Zanka za hladni rez Fi 10 mm</t>
  </si>
  <si>
    <t>za enkratno uporabo, romboidne oblike, tanko pletena  žica 0,23mm, premer zanke 10 mm, integriran ročaj, za del. kanal 2.8 mm, dolžina 2300 mm, sterilno pakiranje (set 10 kosov)</t>
  </si>
  <si>
    <t>Zanka za hladni rez Fi 15 mm</t>
  </si>
  <si>
    <t>za enkratno uporabo, romboidne oblike, tanko pletena  žica 0,23mm,  premer zanke 15 mm,  integriran ročaj, za del. kanal 2.8 mm, dolžina 2300 mm, sterilno pakiranje (set 10 kosov)</t>
  </si>
  <si>
    <t>Zap. št. 121</t>
  </si>
  <si>
    <t>Kleščice - gastro</t>
  </si>
  <si>
    <t>Kleščice biopsijske za enkratno uporabo - ovalne</t>
  </si>
  <si>
    <t xml:space="preserve">ovalna čeljust z odprtino, z integriranim ročajem, za del. kanal 2.8 mm, dolžina 1800 mm, oplaščene, sterilno pakiranje po 10 kos </t>
  </si>
  <si>
    <t>Kleščice biopsijske za enkratno uporabo z iglico - ovalne</t>
  </si>
  <si>
    <t xml:space="preserve">ovalna čeljust z odprtino in iglico, z integriranim ročajem, za del. kanal 2.8 mm, dolžina 1800 mm, oplaščene, sterilno pakiranje po 10 kos </t>
  </si>
  <si>
    <t>Kleščice biopsijske za enkratno uporabo - nazobčane</t>
  </si>
  <si>
    <t xml:space="preserve">nazobčana čeljust z odprtino, z integriranim ročajem, za del. kanal 2.8 mm, dolžina 1800 mm, oplaščene, sterilno pakiranje po 10 kos </t>
  </si>
  <si>
    <t xml:space="preserve">ovalna čeljust z odprtino, z integriranim ročajem, za del. kanal 2.0 mm, dolžina 1800 mm, oplaščene, sterilno pakiranje po 10 kos </t>
  </si>
  <si>
    <t>Kleščice - kolono</t>
  </si>
  <si>
    <t xml:space="preserve">ovalna čeljust z odprtino, z integriranim ročajem, za del. kanal 2.8 mm, dolžina 2300 mm, oplaščene, sterilno pakiranje po 10 kos </t>
  </si>
  <si>
    <t xml:space="preserve">ovalna čeljust z odprtino in iglico, z integriranim ročajem, za del. kanal 2.8 mm, dolžina 2300 mm, oplaščene, sterilno pakiranje po 10 kos </t>
  </si>
  <si>
    <t xml:space="preserve">nazobčana čeljust z odprtino, z integriranim ročajem, za del. kanal 2.8 mm, dolžina 2300 mm, oplaščene, sterilno pakiranje po 10 kos </t>
  </si>
  <si>
    <t xml:space="preserve">ovalna čeljust z odprtino, z integriranim ročajem, za del. kanal 2.0 mm, dolžina 2600 mm, oplaščene, sterilno pakiranje po 10 kos </t>
  </si>
  <si>
    <t>Zap. št. 122</t>
  </si>
  <si>
    <t>Endoloop</t>
  </si>
  <si>
    <t>zanka za endoskopsko ligacijo</t>
  </si>
  <si>
    <t>zanka za endoskopsko ligacijo, za 1x upor., premer zanke 30 mm, oblika ovalna</t>
  </si>
  <si>
    <t>Zap. št. 123</t>
  </si>
  <si>
    <t>Hemostatski klipi 90° za enkratno uporabo</t>
  </si>
  <si>
    <t>Hemostatski klipi 90° za enkratno uporabo, dolžina kraka klipa 9 mm, kompatibilen z aplikatorjem klipov za enkratno uporabo, sterilno pakiranje posameznega klipa, MR kompatibilen, sterilno pakiranje</t>
  </si>
  <si>
    <t>Aplikator za hemostatske klipe za enkratno uporabo</t>
  </si>
  <si>
    <t>ročnik za aplikacijo hemostatskih klipov, možnost aplikacije večjega števila klipov, rotacijski,  preprosto nameščanje klipa s klikom, za del kanal min 2.8 mm, dolžina 2300 mm, sterilno pakiranje</t>
  </si>
  <si>
    <t>Hemostatski klipi prednaloženi, za enkratno uporabo - 11mm</t>
  </si>
  <si>
    <t>Hemostatski klip prednaložen za 1x uporabo, razpon klipa 11 mm, kateter dolžine 2300 mm, za del. kanal min 2.8 mm, kot klipa 135°, 10 zobcev za boljši oprijem klipa, telo klipa krajše od 7mm,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</si>
  <si>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Hemostatski klipi prednaloženi, za enkratno uporabo - 16mm</t>
  </si>
  <si>
    <t>Hemostatski klip prednaložen za 1x uporabo, razpon klipa 16 mm, kateter dolžine 2300 mm, za del. kanal min 2.8 mm, kot klipa 135°, 10 zobcev za boljši oprijem klipa, telo klipa krajše od 7 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</si>
  <si>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Hemostatski klipi prednaloženi, za enkratno uporabo - 20mm</t>
  </si>
  <si>
    <t>Hemostatski klip prednaložen za 1x uporabo, razpon klipa 20 mm, kateter dolžine 2300 mm, za del. kanal min 2.8 mm, kot klipa 135°, 10 zobcev za boljši oprijem klipa, telo klipa krajše od 7 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</si>
  <si>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Zap. št. 124</t>
  </si>
  <si>
    <t>Ščetke čistilne</t>
  </si>
  <si>
    <t>ščetka čistilna kombinirana,  za enkratno uporabo</t>
  </si>
  <si>
    <t xml:space="preserve">ščetka za  čiščenje  endoskopa; obojestranska - kombinirana z malo ščetko za čiščenje delovnega kanala in večjo ščetko za čiščenje odprtin za gumbe, konici zaščiteni  s plastično kapico za zaščito endoskopa, ustrezna za kanale od 2,8-4,2 mm, dolžina 2300 mm, posamično pakiranje </t>
  </si>
  <si>
    <t>Zap. št. 125</t>
  </si>
  <si>
    <t>Ustniki</t>
  </si>
  <si>
    <t>Ustnik z gumico za enkratno uporabo</t>
  </si>
  <si>
    <t>namenjen zaščiti endoskopa pred ugrizom za odrasle, širše stranske odprtine za aspiracijo, mehkejši material za pacientovo udobje, s prednastavljenim trakom za pritrditev ustnika okoli glave, posamično pakiranje</t>
  </si>
  <si>
    <t>Zap. št. 126</t>
  </si>
  <si>
    <t>Zaščita konice endoskopa, enkratna uporaba</t>
  </si>
  <si>
    <t xml:space="preserve">Zaščita distalnega dela endoskopa - mrežica (rdeča) za gastroskop, sterilno pakiranje . Kot npr. Endoss 22026 </t>
  </si>
  <si>
    <t xml:space="preserve">Zaščita distalnega dela endoskopa - mrežica (modra) za kolonoskop, sterilno pakiranje. Kot npr. Endoss 22027 </t>
  </si>
  <si>
    <t>Zap. št. 127</t>
  </si>
  <si>
    <t>Distalni nastavek</t>
  </si>
  <si>
    <t>Distalni nastavek za ravnanje gub kolona</t>
  </si>
  <si>
    <t>distalni nastavek za boljšo vidljivost in detekcijo polipov, distalni premer 11,2 mm, za enkratno uporabo</t>
  </si>
  <si>
    <t>Zap. št. 128</t>
  </si>
  <si>
    <t>Endoskopski marker</t>
  </si>
  <si>
    <t>posebej formulirana biokompatibilna suspenzija, ki vsebuje prečiščene in zelo fine delce ogljika. Klinični nadzor in kirurška lokalizacija; sterilno pakiranje; 1sc = 10 x 5ml</t>
  </si>
  <si>
    <t>Zap. št. 129</t>
  </si>
  <si>
    <t>Potrošni material - internistična endoskopija</t>
  </si>
  <si>
    <t xml:space="preserve">Ventil za  za Fujifilm 700 serijo endoskopov  za večkratno uporabo. Kot npr.: Fujifilm SB-605 </t>
  </si>
  <si>
    <t>Ventil za zrak/vodo, za Fujifilm 700 serijo endoskopov  za večkratno uporabo. Kot napr.: Fujifilm AW-603</t>
  </si>
  <si>
    <t xml:space="preserve">Set ventilov za sukcijo, zrak/voda ter gumica za del. kanal endoskopa  za Fujifilm 700 serijo endoskopov  za enkratno uporabo. Kot napr:  Micro Tech AC03-212.F7 </t>
  </si>
  <si>
    <t>Valvula za biopsijski kanal, za za enkratno uporabo, pakiranje 100 kos</t>
  </si>
  <si>
    <t>Steklenička za izpiranje leče za Fujifilm endoskope serije 700. Kot npr: wt-603</t>
  </si>
  <si>
    <t xml:space="preserve">Steklenička za izpiranje leče za Fujifilm endoskope serije 700 s priklopom za CO2 dovod plina iz insuflatorja Medivators. Kot npr: wt-604g </t>
  </si>
  <si>
    <t xml:space="preserve">Cevke za izpiranje za priklop na dodatni kanal (jet kanal) endoskopa Fujifilm Eluxeo, kompatibilni s črpalko Medivators. Kot npr. Endogator 200230U </t>
  </si>
  <si>
    <t xml:space="preserve">Cevke za povezovanje CO2 insuflatorja Medivators s stekleničko Fujifilm WT-604G. Kot npr. Fujifilm CT-11G </t>
  </si>
  <si>
    <t>Sukcijski vrč prostornine 2L, kompatibilen z vrečkami Cheiron 000-036-016. Kot npr. 970-010-212</t>
  </si>
  <si>
    <t>Filter bakteriološki za sukcijsko črpalko Cheiron,pakiranje 20kos.</t>
  </si>
  <si>
    <t xml:space="preserve">Endoskopske prevleke za Soluscope pladnje za transport endoskopov. Posamezen set naj vsebuje vrečko, ki prekrije dno ter stene pladnja in dvostranski PVC pokrov, z zeleno ter rdečo oznako čisto nečisto. Kot npr. Endoss 22014 </t>
  </si>
  <si>
    <t>Zap. št. 130</t>
  </si>
  <si>
    <t xml:space="preserve">Sonda za gastrostomo z Y portom </t>
  </si>
  <si>
    <t>Sonda za gastrostomo z Y portom silikonska CH 18</t>
  </si>
  <si>
    <t>Zap. št. 131</t>
  </si>
  <si>
    <t>Baloni dilatacijski večstopenjski</t>
  </si>
  <si>
    <t>Baloni dilatacijski večstopenjski - dolžina 1800 mm</t>
  </si>
  <si>
    <t>balon za širjenje zožitev biliarnega sistema, dolžina balona 55 mm, premer balona po korakih 6/7/8 mm, preko vodilne žice, radiopačno označen začetni in končni del, dolžina 1800 mm za kanal 2,3-3,2 mm, za 1x up</t>
  </si>
  <si>
    <t>balon za širjenje zožitev biliarnega sistema, dolžina balona 80mm, premer balona po korakih 6/7/8 mm, preko vodilne žice, radiopačno označen začetni in končni del, dolžina 1800 mm za kanal 2,3-3,2 mm, za 1x up</t>
  </si>
  <si>
    <t>balon za širjenje zožitev biliarnega sistema, dolžina balona 55 mm, premer balona po korakih 12/13,5/15 mm, preko vodilne žice, radiopačno označen začetni in končni del, dolžina 1800 mm za kanal 2,3-3,2 mm, za 1x up</t>
  </si>
  <si>
    <t>balon za širjenje zožitev biliarnega sistema, dolžina balona 80 mm, premer balona po korakih 12/13,5/15 mm, preko vodilne žice, radiopačno označen začetni in končni del, dolžina 1800 mm za kanal 2,3-3,2 mm, za 1x up</t>
  </si>
  <si>
    <t>balon za širjenje zožitev biliarnega sistema, dolžina balona 55 mm, premer balona po korakih 18/19/20 mm, preko vodilne žice, radiopačno označen začetni in končni del, dolžina 1800 mm za kanal 2,3-3,2 mm, za 1x up</t>
  </si>
  <si>
    <t>balon za širjenje zožitev biliarnega sistema, dolžina balona 80mm, premer balona po korakih 18/19/20 mm, preko vodilne žice, radiopačno označen začetni in končni del, dolžina 1800 mm za kanal 2,3-3,2 mm, za 1x up</t>
  </si>
  <si>
    <t>Baloni dilatacijski večstopenjski - dolžina 2300 mm</t>
  </si>
  <si>
    <t>balon za širjenje zožitev biliarnega sistema, dolžina balona 55 mm, premer balona po korakih 6/7/8 mm, preko vodilne žice, radiopačno označen začetni in končni del, dolžina 2300 mm za kanal 2,3-3,2 mm, za 1x up</t>
  </si>
  <si>
    <t>balon za širjenje zožitev biliarnega sistema, dolžina balona 55 mm, premer balona po korakih 8/9/10 mm, preko vodilne žice, radiopačno označen začetni in končni del, dolžina 2300 mm za kanal 2,3-3,2 mm, za 1x up</t>
  </si>
  <si>
    <t>balon za širjenje zožitev biliarnega sistema, dolžina balona 55 mm, premer balona po korakih 10/11/12 mm, preko vodilne žice, radiopačno označen začetni in končni del, dolžina 2300 mm za kanal 2,3-3,2 mm, za 1x up</t>
  </si>
  <si>
    <t>balon za širjenje zožitev biliarnega sistema, dolžina balona 55 mm, premer balona po korakih 12/13,5/15 mm, preko vodilne žice, radiopačno označen začetni in končni del, dolžina 2300 mm za kanal 2,3-3,2 mm, za 1x up</t>
  </si>
  <si>
    <t>balon za širjenje zožitev biliarnega sistema, dolžina balona 55 mm, premer balona po korakih 15/16/18 mm, preko vodilne žice, radiopačno označen začetni in končni del, dolžina 2300 mm za kanal 2,3-3,2 mm, za 1x up</t>
  </si>
  <si>
    <t>manometer za dilatacijske balone</t>
  </si>
  <si>
    <t>manometer za dilatacijske balone za 1 enkratno uporabo, 60 ml, max 15 ATM (kompatibilen z baloni na zgornjih dveh pozicijah)</t>
  </si>
  <si>
    <t>Zap. št. 132</t>
  </si>
  <si>
    <t>Set za ligacijo varic</t>
  </si>
  <si>
    <t>Set za ligacijo varic - s 4 gumicami</t>
  </si>
  <si>
    <t>set za ligacijo varic požiralnika, sestavljen iz ligatorja s 4 silikonskimi gumicami, predzadnja drugačne barve, premer nastavka 8,8 mm, s preciznim upravljalnim koleščkom, dilžina 1450 mm, za 1x up.</t>
  </si>
  <si>
    <t>set za ligacijo varic požiralnika, sestavljen iz ligatorja s 4 silikonskimi gumicami, predzadnja drugačne barve, premer nastavka 9,8 mm, s preciznim upravljalnim koleščkom, dilžina 1900 mm, za 1x up.</t>
  </si>
  <si>
    <t>Set za ligacijo varic - s 6 gumicami</t>
  </si>
  <si>
    <t>set za ligacijo varic požiralnika, sestavljen iz ligatorja s 6 silikonskimi gumicami, predzadnja drugačne barve, premer nastavka 8,8 mm, s preciznim upravljalnim koleščkom, dilžina 1450 mm, za 1x up.</t>
  </si>
  <si>
    <t>set za ligacijo varic požiralnika, sestavljen iz ligatorja s 6 silikonskimi gumicami, predzadnja drugačne barve, premer nastavka 9,8 mm, s preciznim upravljalnim koleščkom, dilžina 1900 mm, za 1x up.</t>
  </si>
  <si>
    <t>Zap. št. 133</t>
  </si>
  <si>
    <t>Zajem tujkov</t>
  </si>
  <si>
    <t>Prijemalka za tujke</t>
  </si>
  <si>
    <t>Prijemalka za tujke, 5-rogeljna, dolžina 2300 mm, pakiranje 10 kos</t>
  </si>
  <si>
    <t>Mrežica za zajem polipov</t>
  </si>
  <si>
    <t>mrežice za odstranjevanje polipov, zanka 35x2300 mm</t>
  </si>
  <si>
    <t>Zap. št.  134</t>
  </si>
  <si>
    <t>Lovilec polipov</t>
  </si>
  <si>
    <t>lovilec polipov - enoprekatni</t>
  </si>
  <si>
    <t>Lovilec polipov, PVC, za 1X uporabo, z enim prekatom, z dodatnima pladenjčkoma</t>
  </si>
  <si>
    <t>Zap. št. 135</t>
  </si>
  <si>
    <t>Nizkoprofilna gastrostoma</t>
  </si>
  <si>
    <t>nizkoprofilna gastrostomska hranilna cevka z balonom, na gumbu odtisnjena LOT številka, dimenzije 12 Fr - 24 Fr, dolžina 0,8 cm do 5,0 cm, vsaj 75 različnih velikosti. Zelo mehak silikon za ugodje bolnika, radiopačna linija, distalni del cevke ugreznjen v balon, volumen balona 5 ml (3-5 ml za 12 Fr). Spodnji del zunanjega dela gastrostomske cevke ob stiku s kožo raven, ni točkovnih pritiskov na kožo, enostaven priklop podaljškov za hranjenje, omogoča rotacijo samo podaljška in ne cevi, brez DEHP. V predračunu naj bo navedena 20 Fr cevka dolžine 4,5 cm, cena mora biti enaka za vse dimenzije.</t>
  </si>
  <si>
    <t>Zap. Št. 136</t>
  </si>
  <si>
    <t>Kožne podloge / dvodelni sistem</t>
  </si>
  <si>
    <t>1.KOŽNA PODLOGA KVADRATNE OBLIKE</t>
  </si>
  <si>
    <t xml:space="preserve">kožna podloga, kvadratne oblike,  z želatino in folijo na katero se lepi vrečka dimenzije 13-61mm, ter mikroporno obrobo                                                                                                                                                   </t>
  </si>
  <si>
    <t>2. KOŽNA PODLOGA KVADRATNE OBLIKE</t>
  </si>
  <si>
    <t xml:space="preserve">kožna podloga, kvadratne oblike,  z želatino in folijo na katero se lepi vrečka dimenzije 13-48mm, ter mikroporno obrobo                                                                                                                                                  </t>
  </si>
  <si>
    <t>3. KOŽNA PODLOGA KVADRATNE OBLIKE</t>
  </si>
  <si>
    <t xml:space="preserve">kožna podloga, kvadratne oblike, s konvexno želatino , kjer se velikost odprtine oblikuje ročno , zunanji rob je mikroporni.  Podlogo sestavlja še  folijo na katero se lepi vrečka dimenzije 13-48mm,                                                                                                                                                    </t>
  </si>
  <si>
    <t>4. KOŽNA PODLOGA KVADRATNE OBLIKE</t>
  </si>
  <si>
    <t xml:space="preserve">kožna podloga, kvadratne oblike, s konvexno želatino , kjer se velikost odprtine oblikuje ročno , zunanji rob je mikroporni.  Podlogo sestavlja še  folijo na katero se lepi vrečka dimenzije 13-61mm,                                                                                                                                                    </t>
  </si>
  <si>
    <t>5. KOŽNA PODLOGA KVADRATNE OBLIKE</t>
  </si>
  <si>
    <t>Kožna podloga iz želatine , kvadratne oblike z obročkom 100mm;  kompatibilna s pripadajočo vrečko</t>
  </si>
  <si>
    <t>6. KOŽNA PODLOGA KVADRATNE OBLIKE</t>
  </si>
  <si>
    <t xml:space="preserve">hidrokoloidna kožna podloga , kvadratne oblike z obročkom dimenzije 100mm  </t>
  </si>
  <si>
    <t>Vrečke /  dvodelni sistem</t>
  </si>
  <si>
    <t>1. VREČKA ZA DVODELNI SISTEM</t>
  </si>
  <si>
    <t xml:space="preserve">Vrečka z obročkom dimenzije 100mm, s filtrom,  prozorna,  na izpust, z  invisiclose   zapiralom in varnostnim žepkom                </t>
  </si>
  <si>
    <t>2. VREČKA ZA DVODELNI SISTEM</t>
  </si>
  <si>
    <t xml:space="preserve">vrečka z lepilnim robom,  dimenzije 13-48mm,  s filtrom, kožne barve, na izpust z invisiclose zapiralom  </t>
  </si>
  <si>
    <t>3. VREČKA ZA DVODELNI SISTEM</t>
  </si>
  <si>
    <t xml:space="preserve">vrečka z lepilnim robom,  dimenzije 13-61mm,  s filtrom, kožne barve, na izpust z invisiclose zapiralom  </t>
  </si>
  <si>
    <t>4. VREČKA ZA DVODELNI SISTEM</t>
  </si>
  <si>
    <t xml:space="preserve">zaprte z lepilnim robom, dimenzije 13-48mm,  kožne barve,  s filtrom   </t>
  </si>
  <si>
    <t>5. VREČKA ZA DVODELNI SISTEM</t>
  </si>
  <si>
    <t>Vrečka na izpust z odpiranjem invisiclose, s filtrom, prozorna , premer obročka 100mm, kompatibilna s pripadajočo podlogo</t>
  </si>
  <si>
    <t>6. VREČKA ZA DVODELNI SISTEM</t>
  </si>
  <si>
    <t>Vrečke z vgrajeno kožno podlogo   / enodelni sistem</t>
  </si>
  <si>
    <t>1. VREČKA Z VGRAJENO KOŽNO PODLOGO - ENODELNI SISTEM</t>
  </si>
  <si>
    <t xml:space="preserve">vrečka z vgrajeno kožno podlogo,  dimenzija izreza 8- 100mm, prozorna , na izpust,  zapiranje s sponko     </t>
  </si>
  <si>
    <t>2. VREČKA Z VGRAJENO KOŽNO PODLOGO - ENODELNI SISTEM</t>
  </si>
  <si>
    <t xml:space="preserve">vrečka z vgrajeno kožno podlogo, dimenzija izreza 20-70mm, prozorna, s filtrom, na izpust z invisiclose zapiranjem        </t>
  </si>
  <si>
    <t>Vrečke z vgrajeno kožno podlogo  SOFT-KONVEX  / enodelni sistem</t>
  </si>
  <si>
    <t>1. VREČKA Z VGRAJENO KOŽNO PODLOGO SOFT-KONVEX - ENODELNI SISTEM</t>
  </si>
  <si>
    <t xml:space="preserve">vrečka z vgrajeno mehko konveksno  kožno podlogo, dimenzija odprtine 25mm, z oknom,  s filtrom membrane Goretex,  na izpust s SOFTSAFE Velcro zapiralom  in žepek za prst    </t>
  </si>
  <si>
    <t>2. VREČKA Z VGRAJENO KOŽNO PODLOGO SOFT-KONVEX - ENODELNI SISTEM</t>
  </si>
  <si>
    <t xml:space="preserve">vrečka z vgrajeno mehko konveksno  kožno podlogo, dimenzija odprtine 28mm, z oknom,  s filtrom membrane Goretex,  na izpust s SOFTSAFE Velcro zapiralom  in žepek za prst    </t>
  </si>
  <si>
    <t>3. VREČKA Z VGRAJENO KOŽNO PODLOGO SOFT-KONVEX - ENODELNI SISTEM</t>
  </si>
  <si>
    <t xml:space="preserve">vrečka z vgrajeno mehko konveksno  kožno podlogo, dimenzija odprtine 32mm, z oknom,  s filtrom membrane Goretex,  na izpust s SOFTSAFE Velcro zapiralom  in žepek za prst    </t>
  </si>
  <si>
    <t>4. VREČKA Z VGRAJENO KOŽNO PODLOGO SOFT-KONVEX - ENODELNI SISTEM</t>
  </si>
  <si>
    <t xml:space="preserve">vrečka z vgrajeno mehko konveksno  kožno podlogo, dimenzija odprtine 38mm, z oknom,  s filtrom membrane Goretex,  na izpust s SOFTSAFE Velcro zapiralom  in žepek za prst  </t>
  </si>
  <si>
    <t>5. VREČKA Z VGRAJENO KOŽNO PODLOGO SOFT-KONVEX - ENODELNI SISTEM</t>
  </si>
  <si>
    <t xml:space="preserve">vrečka z vgrajeno mehko konveksno  kožno podlogo, dimenzija odprtine 41mm, z oknom,  s filtrom membrane Goretex,  na izpust s SOFTSAFE Velcro zapiralom  in žepek za prst  </t>
  </si>
  <si>
    <t>6. VREČKA Z VGRAJENO KOŽNO PODLOGO SOFT-KONVEX - ENODELNI SISTEM</t>
  </si>
  <si>
    <t xml:space="preserve">vrečka z vgrajeno mehko konveksno  kožno podlogo, dimenzija izreza 13-35mm, z oknom,  s filtrom membrane Goretex,  na izpust s SOFTSAFE Velcro zapiralom  in žepek za prst  </t>
  </si>
  <si>
    <t>7. VREČKA Z VGRAJENO KOŽNO PODLOGO SOFT-KONVEX - ENODELNI SISTEM</t>
  </si>
  <si>
    <t xml:space="preserve">vrečka z vgrajeno mehko konveksno  kožno podlogo, dimenzija izreza 13-44mm, z oknom,  s filtrom membrane Goretex,  na izpust s SOFTSAFE Velcro zapiralom  in žepek za prst                     </t>
  </si>
  <si>
    <t>8. VREČKA Z VGRAJENO KOŽNO PODLOGO SOFT-KONVEX - ENODELNI SISTEM</t>
  </si>
  <si>
    <t xml:space="preserve">vrečka z vgrajeno mehko konveksno  kožno podlogo, dimenzija izreza 13-54mm, z oknom,  s filtrom membrane Goretex,  na izpust s SOFTSAFE Velcro zapiralom  in žepek za prst      </t>
  </si>
  <si>
    <t>9. VREČKA Z VGRAJENO KOŽNO PODLOGO SOFT-KONVEX - ENODELNI SISTEM</t>
  </si>
  <si>
    <t xml:space="preserve">vrečka z vgrajeno mehko konveksno  kožno podlogo, dimenzija izreza 13-44mm  oval vertical,  z oknom,  s filtrom membrane Goretex,  na izpust s SOFTSAFE Velcro zapiralom  in žepek za prst    </t>
  </si>
  <si>
    <t>10. VREČKA Z VGRAJENO KOŽNO PODLOGO SOFT-KONVEX - ENODELNI SISTEM</t>
  </si>
  <si>
    <t xml:space="preserve">vrečka z vgrajeno mehko konveksno  kožno podlogo, dimenzija izreza 13-44mm  oval horizontal,  z oknom,  s filtrom membrane Goretex,  na izpust s SOFTSAFE Velcro zapiralom  in žepek za prst  </t>
  </si>
  <si>
    <t>11. VREČKA Z VGRAJENO KOŽNO PODLOGO SOFT-KONVEX - ENODELNI SISTEM</t>
  </si>
  <si>
    <t xml:space="preserve">vrečka z vgrajeno mehko konveksno  kožno podlogo, dimenzija izreza 13-54mm  oval horizontal,  z oknom,  s filtrom membrane Goretex,  na izpust s SOFTSAFE Velcro zapiralom  in žepek za prst  </t>
  </si>
  <si>
    <t>DODATKI ZA NEGO STOME IN KOŽE OKOLI STOME</t>
  </si>
  <si>
    <t>1. PASTA</t>
  </si>
  <si>
    <t xml:space="preserve">Alkoholna pasta za zaščito kože 60g      </t>
  </si>
  <si>
    <t>2. PASTA</t>
  </si>
  <si>
    <t xml:space="preserve">Adhesivna pasta 30g    </t>
  </si>
  <si>
    <t>3. POSIP</t>
  </si>
  <si>
    <t xml:space="preserve">Adhesivni posip  25g  </t>
  </si>
  <si>
    <t>4. ROBČKI NA OLJNI OSNOVI</t>
  </si>
  <si>
    <t xml:space="preserve">Robčki za čiščenje kože na oljni,  osnovo pakiranje 100kom      </t>
  </si>
  <si>
    <t>5. ROBČKI NA ALKOHOLNI OSNOVI</t>
  </si>
  <si>
    <t xml:space="preserve">Robčki za zaščito kože, alkoholni,  osnovno pakiranje 100kom  </t>
  </si>
  <si>
    <t>6. SREDSTVO ZA ODSTARNJEVANJE MEDICINSKEGA LEPILA</t>
  </si>
  <si>
    <t xml:space="preserve">Sredstvo za  odstranjevanje medicinskega lepila, pršilo v  spreju 50ml, posamezno pakiranje  </t>
  </si>
  <si>
    <t>Zap. št. 137</t>
  </si>
  <si>
    <t xml:space="preserve">PRIPOMOČKI ZA NEGA STOME </t>
  </si>
  <si>
    <t>KOŽNA PODLOGA 60mm</t>
  </si>
  <si>
    <t xml:space="preserve">Kožna podloga, z vodenim nameščanjem vrečke na podlogo s pomočjo lepljenja, možnost samoizreza odprtine. Premer obročka 60mm. </t>
  </si>
  <si>
    <t>KOŽNA PODLOGA 80mm</t>
  </si>
  <si>
    <t xml:space="preserve">Kožna podloga, z vodenim nameščanjem vrečke na podlogo s pomočjo lepljenja, možnost samoizreza odprtine. Premer obročka 80mm. </t>
  </si>
  <si>
    <t>KOŽNA PODLOGA CONVEX 60/12-35MM</t>
  </si>
  <si>
    <t xml:space="preserve">Konveksna kožna podloga s 4 mm konveksiteto, z vodenim nameščanjem, za nalepljanje, velikost odprtine 12-35mm. </t>
  </si>
  <si>
    <t>KOŽNA PODLOGA CONVEX 60/12-45MM</t>
  </si>
  <si>
    <t>Konveksna kožna podloga s 4 mm konveksiteto, z vodenim nameščanjem, za nalepljanje, velikost odprtine 12-45mm.</t>
  </si>
  <si>
    <t xml:space="preserve">VREČKE ZA OSKRBO KOLOSTOME </t>
  </si>
  <si>
    <t>z zaprtim dnom, prozorne barve, s filtrom,z vodilom za nameščanje vrečke na kožno podlogo. Velikost: 60mm.</t>
  </si>
  <si>
    <t>z zaprtim dnom, prozorne barve, s filtrom,z vodilom za nameščanje vrečke na kožno podlogo. Velikost:  80mm.</t>
  </si>
  <si>
    <t>VREČKE ZA OSKRBO ILEOSTOME</t>
  </si>
  <si>
    <t>na izpust, s filtrom, prozorne barve, z vodilom za nameščanje vrečke na kožno podlogo, vrečka se zapira z ježkom.Velikost: 60mm</t>
  </si>
  <si>
    <t xml:space="preserve">VREČKE ZA OSKRBO ILEOSTOME </t>
  </si>
  <si>
    <t>na izpust, s filtrom, prozorne barve, z vodilom za nameščanje vrečke na kožno podlogo, vrečka se zapira z ježkom.Velikost: 80mm</t>
  </si>
  <si>
    <t>ILEO HIGH FLOW 60MM, BEIGE</t>
  </si>
  <si>
    <t>Vrečke z maxi izpustom, z vodilom za nameščanje na kožno podlogo, lahko se  spoji z zbiralno vrečko,  s filtrom, zapira se s čepom. Velikost: 60mm</t>
  </si>
  <si>
    <t>ILEO HIGH FLOW 80MM</t>
  </si>
  <si>
    <t>Vrečke z maxi izpustom, z vodilom za nameščanje na kožno podlogo, lahko se  spoji z zbiralno vrečko,  s filtrom, zapira se s čepom. Velikost: 80mm</t>
  </si>
  <si>
    <t>ILEO ROLL'UP 15-60MM</t>
  </si>
  <si>
    <t xml:space="preserve"> Vrečka z vgrajeno hidrokoloidno kožno podlogo, z izpustom, ki se zapira z ježkom, s filtrom, prozorne barve, z možnostjo samoizreza, prevlečena s tkanino.</t>
  </si>
  <si>
    <t>SUPERFILER PASTA</t>
  </si>
  <si>
    <t xml:space="preserve">Superfiler je pasta, ki zapolni kožne gube v okolici stome. Preprečuje zatekanje telesnih izločkov po koži in omogoča boljše tesnjenje stomalnih pripomočkov. Namenjeno za kolostomo, ileostomo in urostomo. Sestava: penpure 70, alkohol. Pakiranje: 60 g. </t>
  </si>
  <si>
    <t>Zap. št. 138</t>
  </si>
  <si>
    <t>CEVKA - HRANILNA GASTROSTOMSKA KC</t>
  </si>
  <si>
    <t>GASTROSTOMSKA HRANILNA CEVKA Z BALONOM, SILIKONSKA, ZELO MEHEK SILIKON ZA UDOBJE BOLNIKA, BARVNO KODIRAN PORT ZA POLNJENJE BALONA, BALON 7-10 ML, DODATNI PORT ZA ZDRAVILA, RADIOPOČNA LINIJA, DISTALNI DEL CEVKE VGREZNJEN V BALON, ŠTIRITOČKOVNI ZUNANJI DISK ZA FIXACIJO, BREZ DEHP</t>
  </si>
  <si>
    <t>18 FR</t>
  </si>
  <si>
    <t>20 FR</t>
  </si>
  <si>
    <t>22 FR</t>
  </si>
  <si>
    <t>24 FR</t>
  </si>
  <si>
    <t>26 FR</t>
  </si>
  <si>
    <t>Zap. št. 139</t>
  </si>
  <si>
    <t xml:space="preserve">VEČNAMENSKE VREČKE  - uporabne za pediatrično oskrbo stome, oskrbo ran in pooperativno oskrbo ileo- in kolostome                                                                                   </t>
  </si>
  <si>
    <t>Srednja (medium) vrečka za oskrbo ran, stome z malo izločka in pediatrijo</t>
  </si>
  <si>
    <t>enodelna, dvojni sistem izpusta, čepek za izpust se lahko odreže in se ustvari izpust za bolj gosti izloček, ki se enostavno zloži in pritrdi z ježkom, prekrita z izjemno mehko, vodoodbojno prevleko kožne barve z okencem, dvojni filter, ki preprečuje napihovanje vrečke, z vgrajeno kožno podlogo iz hidrokoloida v obliki šestkotnika, brez predizreza, pak. 10 kos, nesterilno.</t>
  </si>
  <si>
    <t>pak. 10 kos</t>
  </si>
  <si>
    <t>Majhna (small) vrečka za oskrbo ran, stome z malo izločka in pediatrijo</t>
  </si>
  <si>
    <t>enodelna, čepek za izpust, prozorna, na strani, ki se stika s kožo prekrita z izjemno mehko, vodoodbojno prevleko kožne barve, dvojni filter, ki preprečuje napihovanje vrečke, z vgrajeno kožno podlogo iz hidrokoloida ovalne oblike, brez predizreza, pak. 10 kos, nesterilno.</t>
  </si>
  <si>
    <t>Vrečka za oskrbo fistul in pediatrijo</t>
  </si>
  <si>
    <t xml:space="preserve"> enodelna, čepek za izpust, prozorna, na strani, ki se stika s kožo mehka prevleka bele barve, z vgrajeno kožno podlogo iz hidrokoloida v obliki šestkotnika, brez predizreza, pak. 30 kos, nesterilno.</t>
  </si>
  <si>
    <t>pak. 30 kos</t>
  </si>
  <si>
    <t>Zap. št. 140</t>
  </si>
  <si>
    <t>Čep za analno fistulo</t>
  </si>
  <si>
    <t>za 1 x uporabo, sterilen; 0,6 x 9.5 x 0.2cm. (podobno, kot npr.Surgisis S Bio design anal fistula plug)</t>
  </si>
  <si>
    <t>Zap. št. 141</t>
  </si>
  <si>
    <t xml:space="preserve">PRIPOMOČKI ZA OSKRBA STOME </t>
  </si>
  <si>
    <t>PUDER</t>
  </si>
  <si>
    <t>Puder za nego pordele kože, izpostavljene draženju z lepili in izločki. Primeren je za nego kože okoli stome, odlično vpije izločke in odvečno vlago. Vsebina 25g.</t>
  </si>
  <si>
    <t>PASTA</t>
  </si>
  <si>
    <t>Zatesnitvena pasta v tubi za zapolnjevanje vrzeli in kožnih gub okrog stome. Pasta omogoča tesno prileganje kožne podloge na stomo, s tem prepreči zatekanje izločka pod podlogo in zaščiti peristomalno kožo pred izločki. Priložen ključ. Vsebina 60g.</t>
  </si>
  <si>
    <t>ZATESNITVENA PASTA V TRAKU</t>
  </si>
  <si>
    <t>Zatesnitvena pasta v traku za zapolnjevanje vrzeli in kožnih gub okrog stome. Pasta omogoča tesno prileganje kožne podloge na stomo, s tem prepreči zatekanje izločka pod podlogo in zaščiti peristomalno kožo pred izločki. Pasta je brez alkohola. Vsebina 6g.</t>
  </si>
  <si>
    <t>ZAŠČITNA OBLOGA</t>
  </si>
  <si>
    <t>Zaščitna obloga iz želatine za zaščito kože izpostavljene agresivnim izločkom stom, fistul in ran. Podloga ohrani dobre lepilne sposobnosti in ne razpade tudi ko je prepojena z izločki. Dimenzije 20x20cm.</t>
  </si>
  <si>
    <t xml:space="preserve">ENODELNA ODPRTA VREČKA </t>
  </si>
  <si>
    <t>Enodelna odprta vrečka z elastično troplastno kožno konveksno podlogo ovalne oblike ki daje pripomočku elastičnost in zagotavlja varen oprijem s kožo. Vgrajeno ima posebno uho za enostavno in neboleče odstranjevanje. Vrečka je nevtralno sive barve in iz vodoodbojnega tkanega materiala. Namenjena je za premer stome od 15-33mm. Velikost vrečke maksi.</t>
  </si>
  <si>
    <t>ENODELNA ODPRTA VREČKA</t>
  </si>
  <si>
    <t>Enodelna odprta vrečka z elastično troplastno kožno konveksno podlogo ovalne oblike ki daje pripomočku elastičnost in zagotavlja varen oprijem s kožo. Vgrajeno ima posebno uho za enostavno in neboleče odstranjevanje. Vrečka je nevtralno sive barve in iz vodoodbojnega tkanega materiala. Namenjena je za premer stome od 10-50mm. Velikost vrečke maksi.</t>
  </si>
  <si>
    <t>ENODELNA UROSTOMALNA VREČKA</t>
  </si>
  <si>
    <t>Enodelna urostomalna vrečka z elastično troplastno kožno konveksno podlogo ovalne oblike ki daje pripomočku elastičnost in zagotavlja varen oprijem s kožo. Vgrajeno ima posebno uho za enostavno in neboleče odstranjevanje. Vrečka je nevtralno je nevtralno sive barve in iz vodoodbojnega tkanega materiala. Namenjena je za premer stome od 10-33mm. Vgrajen ima nepovratni ventil, ki preprečuje vračanje urina. Velikost vrečke maksi.</t>
  </si>
  <si>
    <t>OPORNICA ZA STOMO STERILNA</t>
  </si>
  <si>
    <t>Sterilna opornica (mostiček, jahač) za stomo, za postoperativno oskrbo.</t>
  </si>
  <si>
    <t>STERILNA POOPERATIVNA ENODELNA PROZORNA VREČKA</t>
  </si>
  <si>
    <t>Sterilna postoperativna enodelna prozorna vrečka z vgrajeno okroglo kožno podlogo za oskrbo ileostome, kolostome in urostome. Podloga je spiralne strukture iz dveh lepil. Vrečka ima vgrajeno pregledovalno okno in izpust, ki se zapira s čepom. Vrečka ima možnost spojitve z drenažno vrečko in zapiranja izpusta s sponko. Izrez kožne podloge 10 – 100 mm.</t>
  </si>
  <si>
    <t>Sterilna postoperativna enodelna prozorna vrečka z vgrajeno okroglo kožno podlogo za oskrbo urostome, ileostome in kolostome. Podloga je spiralne strukture iz dveh lepil. Vrečka ima vgrajeno pregledovalno okno in izpust, ki se zapira s čepom. Vrečka ima možnost spojitve z drenažno vrečko in zapiranja izpusta s sponko. Izrez kožne podloge 10 – 70 mm.</t>
  </si>
  <si>
    <t>OBLIKOVALNI OBROČEK</t>
  </si>
  <si>
    <t>Oblikovalni obroček za zaščito kože pred izločki iz stome. Obroček okrog stome ustvari nepropustno plast in varuje kožo okoli nje. Oblikuje se s prsti, glede na posameznikove potrebe. Vpija vlago, vendar ne razpade. Dobro se oprime kože in kožne podloge in ne izsušuje kože. Debelina obročka 4,2mm.</t>
  </si>
  <si>
    <t>Oblikovalni obroček za zaščito kože pred izločki iz stome. Obroček okrog stome ustvari nepropustno plast in varuje kožo okoli nje. Oblikuje se s prsti, glede na posameznikove potrebe. Vpija vlago, vendar ne razpade. Dobro se oprime kože in kožne podloge in ne izsušuje kože. Debelina obročka 2,0mm.</t>
  </si>
  <si>
    <t>ROBČKI ZA ZAŠČITO KOŽE</t>
  </si>
  <si>
    <t>Robčki za zaščito kože. Z robčki se na kožo nanese zaščitna plast, ki kožo varuje pred draženjem pod podlogo zaradi izločkov ali ostankov lepila. Robčki ne vsebujejo alkohola, zato ne povzročajo pekoče bolečine ali pekočega občutka na koži. Zaščitna plast se posuši v nekaj sekundah, tako se lahko takoj namesti nova podloga. Robčki ne zmanjšujejo lepilnih lastnosti kožne podloge in ne puščajo ostankov na koži.</t>
  </si>
  <si>
    <t>Zap. št. 142</t>
  </si>
  <si>
    <t>Sonda za irigoskopijo</t>
  </si>
  <si>
    <t>enakovredno Nordman</t>
  </si>
  <si>
    <t>Zap. št. 143</t>
  </si>
  <si>
    <t>Sonde Salem PVC, silikon, poliuretan</t>
  </si>
  <si>
    <t>SONDA SALEM SILIKONSKA CH12</t>
  </si>
  <si>
    <t>Sonda Salem silikonska, sterilna, dolžine 120 cm. Dvojni lumen s pritrjenima silikonskima kapicama, najmanj 8 stranskih odprtin, atravmatska, polna konica, po celotni dolžini in konici radiopatična, označitev dolžine do 50 cm. V setu z antirefluksno valvulo.</t>
  </si>
  <si>
    <t>SONDA SALEM SILIKONSKA CH14</t>
  </si>
  <si>
    <t>SONDA SALEM SILIKONSKA CH16</t>
  </si>
  <si>
    <t>SONDA SALEM SILIKONSKA CH18</t>
  </si>
  <si>
    <t>SONDA SALEM PVC CH12</t>
  </si>
  <si>
    <t>Sonda Salem PVC, sterilna s konektom, ne vsebuje DEHP, dolžina 120 cm, dvolumenska, s tremi pritrjenimi zaščitnimi kapicami, radiopačna  po celi dolžini, vsaj 8 stranskih odprtin, oznake globine do 50 cm.</t>
  </si>
  <si>
    <t>SONDA SALEM PVC CH14</t>
  </si>
  <si>
    <t>SONDA SALEM PVC CH16</t>
  </si>
  <si>
    <t>SONDA SALEM PVC CH 20</t>
  </si>
  <si>
    <t>SONDA SALEM PVC CH18</t>
  </si>
  <si>
    <t>SONDA SALEM POLIURETAN CH12</t>
  </si>
  <si>
    <t>Sonda poliuretanska, sterilna, dolžine 125 cm. Najmanj 4 stranskih odprtin, atravmatska, polna konica, po celotni dolžini in konici radiopačna, označitev dolžine od 5 do 70 cm.</t>
  </si>
  <si>
    <t>SONDA SALEM POLIURETAN CH14</t>
  </si>
  <si>
    <t>SONDA SALEM POLIURETAN CH16</t>
  </si>
  <si>
    <t>SONDA SALEM POLIURETAN CH18</t>
  </si>
  <si>
    <t>DETEKTOR CO2 ZA GASTRIČNO SONDO</t>
  </si>
  <si>
    <t>Detektor  CO2 za gastrično sondo, vsebuje kolorimetrični papir vijolične in rumene barve. Uporaben najmanj 2 uri ali 10 testiranj</t>
  </si>
  <si>
    <t>Zap. št. 144</t>
  </si>
  <si>
    <t>Sonde za hranjenje, želodčne PVC</t>
  </si>
  <si>
    <t>SONDA ZA HRANJENJE CH 4</t>
  </si>
  <si>
    <t>DOLŽINA 50CM,PVC,CILINDRIČNA Z 2 STRANSKIMA OČESOMA,OZNAČENA,STERILNA</t>
  </si>
  <si>
    <t>SONDA ZA HRANJENJE CH 5</t>
  </si>
  <si>
    <t>DOLŽINA 50CM,PVC,CILINDRIČNA Z 2 STRANSKIMA OČESOMA,OZNAČENA,STERILNA, s cm oznakami</t>
  </si>
  <si>
    <t>SONDA ZA HRANJENJE CH 6</t>
  </si>
  <si>
    <t>DOLŽINA 50CM,PVC,CILINDRIČNA Z 2 STRANSKIMA OČESOMA,OZNAČENA,STERILNA,s cm oznakami</t>
  </si>
  <si>
    <t>SONDA ZA HRANJENJE CH 8</t>
  </si>
  <si>
    <t>SONDA ŽELODČNA CH 10</t>
  </si>
  <si>
    <t>80 CM, Z OZNAKO NA 45,55 IN 65 CM ,CILINDRIČNA Z DVEMA STRANSKIMA OČESOMA, MEDICINSKI PVC,STERILNA</t>
  </si>
  <si>
    <t>SONDA ŽELODČNA CH 12</t>
  </si>
  <si>
    <t>SONDA ŽELODČNA CH 14</t>
  </si>
  <si>
    <t>SONDA ŽELODČNA CH 16</t>
  </si>
  <si>
    <t>SONDA ŽELODČNA CH 18</t>
  </si>
  <si>
    <t>80CM, Z OZNAKO NA 45,55 IN 65 CM ,CILINDRIČNA Z DVEMA STRANSKIMA OČESOMA, MEDICINSKI PVC,STERILNA</t>
  </si>
  <si>
    <t>SONDA ŽELODČNA CH 22</t>
  </si>
  <si>
    <t>Zap. št. 145</t>
  </si>
  <si>
    <t>Črevesne cevke</t>
  </si>
  <si>
    <t>CEVKA ČREVESNA</t>
  </si>
  <si>
    <t>Cevka črevesna, CH 30,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</si>
  <si>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Zap. št. 146</t>
  </si>
  <si>
    <t>Zaprti sistem za intestinalno lavažo in diagnostične namene</t>
  </si>
  <si>
    <t>Zaprti sistem za intestinalno lavažo črevesja omogoča enostavno izpiranje črevesja pred operacijskimi posegi in pri različnih pacientih v bolnišnični oskrbi (posebej primeren za bolnike, ki težko zadržijo tekočino). Namenjen je enkratni uporabi in je enojno, sterilno pakiran. Sistem sestavljen iz:  2 L zbiralne vrečke, ki je pritrjena na povezovalno cev in s tem na rektalni kateter. Zbiralna vrečka ima graduacijo do 2000 ml, velik iztok, katerega zamašek zanesljivo tesni in preprečuje iztekanje vsebine in neprijetnega vonja. Vrečka je prozorna, tako da lahko opazujemo vsebino (prisotnost krvi ipd.). Možna je pritrditev vrečke na posteljo; povezovalna cev 150 cm, s premerom 7,5 mm s sponko; rektalna cevka je mehka, iz medicinskega silikona in prijazna do bolnika (manjša možnost preležanin). Konec rektalne cevke predstavlja rektalni balonski kateter, čigar notranji premer je 10 mm, zunanji premer 15 mm, dolžina 13 cm, kateter ima eno centralno in 4 stranske odprtine. Balon se po vstavitvi v rektum napolni s fiziološko tekočino s pomočjo priložene Luer brizge. Cevka lahko tako ostane na svojem mestu po več ur. Pacient tako ne rabi zavestno stiskat mišic zapiralk v rektumu, saj sistem ostaja na mestu, postopek pa s tem za pacienta ne predstavlja muke; ne sme vsebovati lateksa in DEHP-ja (ne povzroča alergijskih reakcij); priložena mora biti brizga Omnifix Luer Lock 50/60 ml, za polnitev balona</t>
  </si>
  <si>
    <t>Zap. št. 147</t>
  </si>
  <si>
    <t>Nastavki za sondo</t>
  </si>
  <si>
    <t>Nastavki za TEOAE sondo</t>
  </si>
  <si>
    <t>Nastavki za TEOAE sondo za aparat za kontrolo sluha novorojenčkov model Otoport-Lite (proizvajalec Otodynamics) - enakovredno T3E TEOAE PROBE TIPS</t>
  </si>
  <si>
    <t>Zap. št. 148</t>
  </si>
  <si>
    <t>Vrečke za črpalko Joey</t>
  </si>
  <si>
    <t>Sistemi za hranjenje in hidracijo, kompatibilni s hranilno črpalko Covidien in omogočajo hranjenje in hidratcijo. 1000 ml vrečka za hranjenje in 1000 ml vrečka za hidracijo, zatič za dobro tesnjenje pokrova, graduirana na 100ml, na zadnji strani žep, ki omogoča hlajenje ali ogrevanje hrane. Y koncert za dodajanje medikamentov. Standardni konekt za priklop na sondo. Ne sme  vsebovati latexa niti DEHPa</t>
  </si>
  <si>
    <t>Zap. št. 149</t>
  </si>
  <si>
    <r>
      <rPr>
        <b/>
        <sz val="11"/>
        <rFont val="Arial"/>
        <charset val="238"/>
      </rPr>
      <t>Želodčna sonda</t>
    </r>
    <r>
      <rPr>
        <sz val="11"/>
        <rFont val="Arial"/>
        <charset val="238"/>
      </rPr>
      <t xml:space="preserve">  </t>
    </r>
  </si>
  <si>
    <t xml:space="preserve">Želodčna sonda  </t>
  </si>
  <si>
    <t>Želodčna sonda tipa Sengstaken-Blakemore z dvema silkolateks balonoma, shaft v celoti radiopačen, graduirana, 3-potna, distalno 4 sukcijske odprtine, cilindričen vrh,  velikosti Ch 14, 16 in 18, dolžine 100 cm, sterilno, za enkratno uporabo.</t>
  </si>
  <si>
    <t>Zap. št. 150</t>
  </si>
  <si>
    <t>Sistem za hranjenje gravitacijski, z nastavkom za steklenico, menjava na 24 ur (enakovredno npr. Nutrifix FL)</t>
  </si>
  <si>
    <t>kompatibilen s ponujeno sondo</t>
  </si>
  <si>
    <t>Sistem za hranjenje  z nastavkom za vrečko, menjava na 24 ur (enakovredno npr. Aplix gravity set- easy bag )</t>
  </si>
  <si>
    <t>Zap. št. 151</t>
  </si>
  <si>
    <t>RAZBREMENILNE SONDE</t>
  </si>
  <si>
    <t>Sonda razbremenilna ch 14</t>
  </si>
  <si>
    <t>Razbremenilna PVC sonda ch 14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1180264424</t>
  </si>
  <si>
    <t>Sonda razbremenilna ch 16</t>
  </si>
  <si>
    <t>Razbremenilna PVC sonda ch 16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1180264432</t>
  </si>
  <si>
    <t>Sonda razbremenilna ch 18</t>
  </si>
  <si>
    <t>Razbremenilna PVC sonda ch 18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1180264440</t>
  </si>
  <si>
    <t>Sonda razbremenilna ch 20</t>
  </si>
  <si>
    <t>Razbremenilna PVC sonda ch 20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1180264457</t>
  </si>
  <si>
    <t>Razbremenilna PUR sonda ch 14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1180264523</t>
  </si>
  <si>
    <t>Razbremenilna PUR sonda ch 16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1180264531</t>
  </si>
  <si>
    <t>Razbremenilna PUR sonda ch 18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1180264549</t>
  </si>
  <si>
    <t>Razbremenilna PUR sonda ch 20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1180264556</t>
  </si>
  <si>
    <t>Sonda razbremenilna ch 12 z antirefluksno valvulo</t>
  </si>
  <si>
    <t>Silikonska razbremenilna sonda ch 12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8888266221</t>
  </si>
  <si>
    <t>Sonda razbremenilna ch 14 z antirefluksno valvulo</t>
  </si>
  <si>
    <t>Silikonska razbremenilna sonda ch 14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8888266247</t>
  </si>
  <si>
    <t>Sonda razbremenilna ch 16 z antirefluksno valvulo</t>
  </si>
  <si>
    <t>Silikonska razbremenilna sonda ch 16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8888266262</t>
  </si>
  <si>
    <t>Sonda razbremenilna ch 18 z antirefluksno valvulo</t>
  </si>
  <si>
    <t>Silikonska razbremenilna sonda ch 18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8888266288</t>
  </si>
  <si>
    <t>Zap.št 152</t>
  </si>
  <si>
    <r>
      <rPr>
        <sz val="11"/>
        <color rgb="FF000000"/>
        <rFont val="Arial"/>
        <charset val="238"/>
      </rPr>
      <t>Nazogastrična PUR sonda 12 Ch</t>
    </r>
    <r>
      <rPr>
        <b/>
        <sz val="11"/>
        <color rgb="FF000000"/>
        <rFont val="Arial"/>
        <charset val="238"/>
      </rPr>
      <t xml:space="preserve"> z Enfit konektom </t>
    </r>
    <r>
      <rPr>
        <sz val="11"/>
        <color rgb="FF000000"/>
        <rFont val="Arial"/>
        <charset val="238"/>
      </rPr>
      <t>in utežjo 7 gr</t>
    </r>
  </si>
  <si>
    <t>Sonda je iz poliuretana z ENFIT konektom, 12Fr, ne vsebuje lateksa (materiali morajo biti termosenzibilni in biokompatibilni, ne strupeni in ne alergogeni), radiopačna, z mandrenom ,  z dvojnim Y portom, z dvema pokrovčkoma, ki dobro tesnita in se ne odpirata samovoljno tako, da ne pride do iztekanja želodčne vsebine. Mandren mora biti tak, da ga je po uvedbi sonde lahko odstraniti. Dolga 109 cm, graduirana od 10 do 90 cm na vsak centimeter. Konica mora biti atravmatska premazana s hidromer premazom,  z utežjo  7 gramov; lahko  ostane uvedena do 4 tedne; enakovredno kot 8884711253E Covidien</t>
  </si>
  <si>
    <r>
      <rPr>
        <sz val="11"/>
        <color rgb="FF000000"/>
        <rFont val="Arial"/>
        <charset val="238"/>
      </rPr>
      <t xml:space="preserve">Nazogastrična PUR sonda 10 Ch  </t>
    </r>
    <r>
      <rPr>
        <b/>
        <sz val="11"/>
        <color rgb="FF000000"/>
        <rFont val="Arial"/>
        <charset val="238"/>
      </rPr>
      <t>z Enfit konektom</t>
    </r>
    <r>
      <rPr>
        <sz val="11"/>
        <color rgb="FF000000"/>
        <rFont val="Arial"/>
        <charset val="238"/>
      </rPr>
      <t xml:space="preserve"> in utežjo 7 gr</t>
    </r>
  </si>
  <si>
    <t>Sonda je iz poliuretana z ENFIT konektom, 10Fr, ne vsebuje lateksa (materiali morajo biti termosenzibilni in biokompatibilni, ne strupeni in ne alergogeni), radiopačna, z mandrenom ,  z dvojnim Y portom, z dvema pokrovčkoma, ki dobro tesnita in se ne odpirata samovoljno tako, da ne pride do iztekanja želodčne vsebine. Mandren mora biti tak, da ga je po uvedbi sonde lahko odstraniti. Dolga 109 cm, graduirana od 10 do 90 cm na vsak centimeter. Konica mora biti atravmatska premazana s hidromer premazom,  z utežjo  7 gramov; lahko  ostane uvedena do 4 tedne; enakovredno kot 8884711006E Covidien</t>
  </si>
  <si>
    <t>Zap št 153</t>
  </si>
  <si>
    <t>Sistem za hranjenje</t>
  </si>
  <si>
    <t>rezervar za tekočine 1L</t>
  </si>
  <si>
    <t>rezervar za tekočine kompatibilen z Infinity črpalko</t>
  </si>
  <si>
    <t>gravitacijski set</t>
  </si>
  <si>
    <t>gravitacijski set za dovajanje tekočin</t>
  </si>
  <si>
    <t>set za hranjenje</t>
  </si>
  <si>
    <t>set za hranjenje, kompatibilen z Infinity črpalko</t>
  </si>
  <si>
    <t>Zap. št. 154</t>
  </si>
  <si>
    <t>TUBUSI</t>
  </si>
  <si>
    <t>Silikonizirani  PVC tubusi brez mešička različnih velikosti</t>
  </si>
  <si>
    <t>Endotrahealni tubus brez mešička,mehkejši in upoglivejši material iz termosenzibilnega, biokompatibilnega (ISO 10993-1) silikoniziranega PVC-ja z atravmatsko zaobljenimi zaključki, primeren za občutljive sluznice trahej, z Murphy-jevim očesom,radiopačno nitko, ki omogoča RTG kontrolo lege tubusa, konektorjem kompatibilnem s sistemi ISO 5356-1, s črno markacijo 3cm nad konico, primeren za ustno in nosno intubacijo</t>
  </si>
  <si>
    <t>TUBUS E/T ŠT. 2,0 MM</t>
  </si>
  <si>
    <t>TUBUS E/T ŠT. 2,5 MM</t>
  </si>
  <si>
    <t>TUBUS E/T ŠT. 3,0 MM</t>
  </si>
  <si>
    <t>TUBUS E/T ŠT. 3,5 MM</t>
  </si>
  <si>
    <t>TUBUS E/T ŠT.4,0 MM</t>
  </si>
  <si>
    <t>TUBUS E/T ŠT.4,5 MM</t>
  </si>
  <si>
    <t>Tubus za kratkotrajno intubacijo:</t>
  </si>
  <si>
    <t>Iz prozornega, termosenzibilnega, biokompatibilnega materiala (ISO 10993-1), z atravmatsko zaobljenimi zaključki, z Murfijevim očesom, z radiopačno nitko, z nizkotlačnim in visokovolumskim mešičkom, na mešičku označena dimenzija tubusa, notranjega premera tubusa in vrsta mešička, s konektom kompatibilnim s sistemi (ISO 5356-1), s črno markacijo 3 cm nad konico, z dimenzijami od 5,0 do 9,5 mm notranjega premera, primeren za ustno in nosno intubacijo, za enkratno uporabo.</t>
  </si>
  <si>
    <t>TUBUS E/T ŠT. 5,0 MM</t>
  </si>
  <si>
    <t>TUBUS E/T ŠT. 5,5 MM</t>
  </si>
  <si>
    <t>TUBUS E/T [T. 6,0 MM</t>
  </si>
  <si>
    <t>TUBUS E/T ŠT. 6,5 MM</t>
  </si>
  <si>
    <t>TUBUS E/T ŠT. 7,0 MM PVC</t>
  </si>
  <si>
    <t>TUBUS E/T ŠT. 7,5 MM PVC</t>
  </si>
  <si>
    <t>TUBUS E/T ŠT.8,0 MM PVC</t>
  </si>
  <si>
    <t>TUBUS E/T ŠT.8,5 MM PVC</t>
  </si>
  <si>
    <t>TUBUS E/T ŠT.9,0 MM PVC</t>
  </si>
  <si>
    <t>TUBUS E/T ŠT.9,5MM PVC</t>
  </si>
  <si>
    <t>PVC tubusi za subglotično aspiracijo velikosti:</t>
  </si>
  <si>
    <t>Endotrahealni tubus z mešičkom, mehkejši in upoglivejši termosenzibilni, prozoren,biokompatibilen (ISO 10993-1)PVC material; z atravmatsko zaobljenimi zaključki; z radiopačno nitko, ki omogoča RTG kontrolo lege tubusa; Murphy oko;Imeti mora nizkotlačni mešiček iz posebej obdelanega PVC ja, ki omogoča mehko tesnenje ob steno traheje in s kontrolnim balončkom, ki ima enosmerni ventilček za nadzor tlaka v mešičku, označeno dimenzijo tubusa in vrsto mešička . Mešiček mora biti ustrezne oblike, ki ob inspiriju ali visokem PEEP-u omogoča krožno gibanje dihalnih plinov. Preprečevati mora prehod oxidula in drugih dihalnih plinov v notranjost mešička. Posebej zaobljen in obdelan PVC material mešička preprečuje air&amp;fluid leak in lažjo aspiracijo sekreta nad mešičkom. Primeren za ustno in nosno intubacijo. S črno markacijo 3cm nad konico. enakovreno kot npr. Sacett –CASS</t>
  </si>
  <si>
    <t>ŠT. 7,0 MM</t>
  </si>
  <si>
    <t xml:space="preserve"> ŠT. 7,5 MM</t>
  </si>
  <si>
    <t xml:space="preserve"> ŠT. 8,0 MM</t>
  </si>
  <si>
    <t xml:space="preserve"> ŠT. 8,5 MM</t>
  </si>
  <si>
    <t xml:space="preserve"> ŠT. 9,0 MM</t>
  </si>
  <si>
    <t>PVC žični tubusi za 1x uporabo,</t>
  </si>
  <si>
    <t>ojačan tubus za anestezijo pri posebnih  intra operativnih položajih, iz termosenzibilnega, biokompatibilnega (ISO 10993-1),silikoniziranega PVC-ja z atravmatsko zaobljenimi zaključki,z Murfijevim očesom, z radioopačno nitko, ki omogoča RTG kontrolo lege tubusa,  z nizko tlačnim mesičkom iz posebej obdelanega PVC-ja, ki omogoča mehko tesnjenje ob steno traheje in s kontrolnim balončkom z enosmerno ventilčkom za nadzor tlaka v mesičku, z vgravirano dimenzijo tubusa, premerom in vrsto mesička, s konektorjem kompatibilnim s sistemi (ISO 5356-1), z dimenzijami od 5 do 10 mm notranjega premera,  primeren za ustno in nosno intubacijo</t>
  </si>
  <si>
    <t>TUBUS  5,0</t>
  </si>
  <si>
    <t>TUBUS  5,5</t>
  </si>
  <si>
    <t>TUBUS 6,0,</t>
  </si>
  <si>
    <t>TUBUS 6,5,</t>
  </si>
  <si>
    <t>TUBUS 7,0,</t>
  </si>
  <si>
    <t>TUBUS 7,5,</t>
  </si>
  <si>
    <t>TUBUS 8,0,</t>
  </si>
  <si>
    <t>TUBUS 8,5,</t>
  </si>
  <si>
    <t>TUBUS 9,0,</t>
  </si>
  <si>
    <t>TUBUS 9,5,</t>
  </si>
  <si>
    <t>Vodilo za tubus</t>
  </si>
  <si>
    <t>Aluminijasto vodilo za tubus, s plastično prevleko, ki omogoča enostavno prilagajanje vodila do želene oblike. Gladki zunanji ovoj omogoča enostavno vstavljanje in odstranitev. Na voljo je v 3 velikostih, ki ustreza vsem odraslim in pediatričnim trahealnim cevkam. Mehka distalna konica.</t>
  </si>
  <si>
    <t>Trak za pritrditev tubusa</t>
  </si>
  <si>
    <t>Sistem za nadzor tlaka v mešičku:</t>
  </si>
  <si>
    <t>Omogočati mora 24 urni nadzor pritiska v mešičku, ki se nahaja med 20-30cm H2O. Možnost avtomatskega uravnavanja pritiska v mešičku ob nenadnih spremembah PEEP-a. Imeti mora zelen indikator.</t>
  </si>
  <si>
    <t>Zap. št. 155</t>
  </si>
  <si>
    <t>Zaprti aspiracijski sistemi s pripadajočimi sesalnimi ventili in Y konektorjem</t>
  </si>
  <si>
    <t>Zaprti aspiracijski sistemi</t>
  </si>
  <si>
    <t>za tubus , 72 urni s portom za aplikacijo aerosolne terapije, 14 Fr, s čistilno komoro z avtomatskim zaklopom, v pakiranju priložene 0,9 % NaCl viale ter upogljiva cev za ventilator</t>
  </si>
  <si>
    <t>sesalni ventil in Y konektor</t>
  </si>
  <si>
    <t>komplet Y konektorja in sesalnega ventila, ki omogoča zaprti krog endotrahealne aspiracije in ustne nege. Kompatibilno z zaprtimi aspiracijskimi sistemi</t>
  </si>
  <si>
    <t>ZAPRT ASPIRACIJSKI SISTEM za trahealno kanilo (Z VIALAMI FIZIOLOŠKE RAZTOPINE)</t>
  </si>
  <si>
    <t xml:space="preserve">
- dolžina 30,5 cm
- turbočistilna komora z izolirnim ventilom za spiranje katetra 
- atravmatska konica katetra z dvema lateralnima luknjicama za aspiracijo
- v pakiranju s katetrom priloženih 12 vial s fiziološko raztopino (15ml)
- port za aplikacijo zdravil (MDI port) 
- mehek zaščiten transparenten rokav iz poliuretana
- dvojno vrtljivi nastavek za kanilo 
- barvne oznake velikosti katetrov po standardu;
- upogljiva cev
- uporabnost sistema 72 ur, ki mora biti  potrjena z neodvisnim mikrobiološkim poročilom (neodvisna študija)
</t>
  </si>
  <si>
    <t>ZAPRT ASPIRACIJSKI SISTEM za trahealno kanilo (BREZ VIAL FIZIOLOŠKE RAZTOPINE)</t>
  </si>
  <si>
    <t xml:space="preserve">
- dolžina 30,5 cm
- turbočistilna komora z izolirnim ventilom za spiranje katetra 
- atravmatska konica katetra z dvema lateralnima luknjicama za aspiracijo
- port za aplikacijo zdravil (MDI port) 
- mehek zaščiten transparenten rokav iz poliuretana
- dvojno vrtljivi nastavek za kanilo 
- barvne oznake velikosti katetrov po standardu;
- upogljiva cev
- uporabnost sistema 72 ur, ki mora biti  potrjena z neodvisnim mikrobiološkim poročilom (neodvisna študija)
</t>
  </si>
  <si>
    <t>Zap. št. 156</t>
  </si>
  <si>
    <t>Endotrahealni tubusi – pediatrični</t>
  </si>
  <si>
    <t xml:space="preserve">Endotrahealni tubusi – pediatrični, enakovredni Murphy  </t>
  </si>
  <si>
    <t>·       I.D. 2.5 mm, O.D. 4.0 mm, ϕ mešička 8 mm, dolžina 160 mm, za otroke starosti 1 leto</t>
  </si>
  <si>
    <t>·       I.D. 3.0 mm, O.D. 5.0 mm, ϕ mešička 8 mm, dolžina 170 mm, za otroke starosti 1 leto</t>
  </si>
  <si>
    <t>·       I.D. 3.5 mm, O.D. 5.3 mm, ϕ mešička 8 mm, dolžina 190 mm, za otroke starosti 1 leto</t>
  </si>
  <si>
    <t>·       I.D. 4.0 mm, O.D. 6.0 mm, ϕ mešička 10.5 mm, dolžina 220 mm, za otroke 2-5 let</t>
  </si>
  <si>
    <t>·       I.D. 4.5 mm, O.D. 6.3 mm, ϕ mešička 10.5 mm, dolžina 230 mm, za otroke 2-5 let</t>
  </si>
  <si>
    <t>·       I.D. 5.0 mm, O.D. 6.7 mm, ϕ mešička 13.0 mm, dolžina 250 mm, za otroke 2-5 let</t>
  </si>
  <si>
    <t>·       I.D. 5.5 mm, O.D. 7.3 mm, ϕ mešička 16.5 mm, dolžina 280 mm, za otroke 6-14 let</t>
  </si>
  <si>
    <t>·       I.D. 6.0 mm, O.D. 8.0 mm, ϕ mešička 18.5 mm, dolžina 290 mm, za otroke 6-14 let</t>
  </si>
  <si>
    <t>·       I.D. 6.5 mm, O.D. 8.7 mm, ϕ mešička 20.5 mm, dolžina 300 mm, za otroke 6-14 let</t>
  </si>
  <si>
    <t>Zap. št. 157</t>
  </si>
  <si>
    <t>STILETA ZA LAŽJO INTUBACIJO</t>
  </si>
  <si>
    <t>Stileta za lažjo intubacijo, iz aluminija, prevlečena z polyetilenom, z zaobljenimi konicami, sterilno pakirana, za 1x uporabo, notranji premer 2,0 mm, z uporabno dolžino 225 mm, za tubuse premera od 2,5 - 4,5 mm.</t>
  </si>
  <si>
    <t>Stileta za lažjo intubacijo, iz aluminija, prevlečena z polyetilenom, z zaobljenimi konicami, sterilno pakirana, za 1x uporabo, notranji premer 4,0 mm, z uporabno dolžino 3355 mm, za tubuse premera od 5,0 - 8,0 mm.</t>
  </si>
  <si>
    <t>Stileta za lažjo intubacijo, iz aluminija, prevlečena z polyetilenom, z zaobljenimi konicami, sterilno pakirana, za 1x uporabo, notranji premer 5,0 mm, z uporabno dolžino 365 mm, za tubuse premera od 8,5 - 11,00 mm.</t>
  </si>
  <si>
    <t>Zap št. 158</t>
  </si>
  <si>
    <t>Silikonski razpršilec</t>
  </si>
  <si>
    <t>﻿Silikonski razpršilec (silkospray), namenjen za zmanjševanje trenja na površini medicinskih pripomočkov iz PVC, lateksa, gume. Ni namenjen za uporabo na medicinskih pripomočkov iz silikona. Izdelek ne vsebuje CFC. Vsebina 500 ml.</t>
  </si>
  <si>
    <t>Zap. št. 159</t>
  </si>
  <si>
    <t>IGLE INJEKCIJSKE ZA ENKRATNO UPORABO</t>
  </si>
  <si>
    <t>IGLA INJEKCIJSKA, 1XUP 0,40 X 12-13 mm</t>
  </si>
  <si>
    <t>IGLA INJEKCIJSKA, 1XUP 0,45 X 16 mm</t>
  </si>
  <si>
    <t>IGLA INJEKCIJSKA, 1XUP 0,60 X 25 mm</t>
  </si>
  <si>
    <t>IGLA INJEKCIJSKA, 1XUP 0,70 X od 38 do 40 mm</t>
  </si>
  <si>
    <t>IGLA INJEKCIJSKA, 1XUP 0,80 X od 38 do 40 mm</t>
  </si>
  <si>
    <t>IGLA INJEKCIJSKA, 1XUP 0,80 X 50 mm</t>
  </si>
  <si>
    <t>IGLA INJEKCIJSKA, 1XUP 0,90 X od 38 do 40 mm</t>
  </si>
  <si>
    <t>IGLA INJEKCIJSKA, 1XUP 0,90 X 50 mm</t>
  </si>
  <si>
    <t>IGLA INJEKCIJSKA, 1XUP od 1,20 do 1,25 X od 38 do 40 mm</t>
  </si>
  <si>
    <t>IGLA INJEKCIJSKA, 1XUP od 1,20 do 1,25 X 50 mm</t>
  </si>
  <si>
    <t>IGLA INJEKCIJSKA, 1XUP 1,80 X 40 mm</t>
  </si>
  <si>
    <t>Igla injekcijska z varnostnim filtrom, ki preprečuje prehod steklenih delcev ampul, prehod majhnih gumijastih delcev vial pri aspiraciji, 1 kratna uporaba, 18G, 1,2 mm X 40 mm, sterilna A 100.</t>
  </si>
  <si>
    <t>Zap. št. 160</t>
  </si>
  <si>
    <t>Akupunkturne igle:</t>
  </si>
  <si>
    <t>0,20 x 15</t>
  </si>
  <si>
    <t>dolžina 15mm, širina 0,20mm, kovinsko ojačano držalo, sterilno pakirano po kosih, za 1x uporabo, podobno, kot npr. Seirin</t>
  </si>
  <si>
    <t>0,2x0,6</t>
  </si>
  <si>
    <t>ušesne iglice</t>
  </si>
  <si>
    <t>0,30 x 30</t>
  </si>
  <si>
    <t>dolžina 30mm, širina 0,30mm, kovinsko ojačano držalo, sterilno pakirano po kosih, za 1x uporabo, enakovredno npr.Seirin</t>
  </si>
  <si>
    <t>0,40x 40</t>
  </si>
  <si>
    <t>dolžina 40 mm</t>
  </si>
  <si>
    <t>Zap. št. 161</t>
  </si>
  <si>
    <t>Spinalne in dolge igle</t>
  </si>
  <si>
    <t>Spinalne igle</t>
  </si>
  <si>
    <t>Ponudnik mora ponuditi spinalne igle v dolžini 90 mm, konica mora biti pencil point,  in dolge igle v velikosti 25,26,27G v dolžini 115 mm. Poleg igle mora biti tudi vodilo. Velikost in pozicija lateralne odprtine mora biti narejena tako da zmanjša možnost transduralne pozicije in omogoči dobavo zdravila v subarahnoidni prostor</t>
  </si>
  <si>
    <t>22G</t>
  </si>
  <si>
    <t>24G</t>
  </si>
  <si>
    <t>25G</t>
  </si>
  <si>
    <t>26G</t>
  </si>
  <si>
    <t>27G</t>
  </si>
  <si>
    <t>Dolge igle</t>
  </si>
  <si>
    <t>Ponudnik mora ponuditi dolge igle v velikosti 25,26,27G v dolžini 115 mm. Poleg igle mora biti tudi vodilo. Velikost in pozicija lateralne odprtine mora biti narejena tako da zmanjša možnost transduralne pozicije in omogoči dobavo zdravila v subarahnoidni prostor</t>
  </si>
  <si>
    <t>Zap. št. 162</t>
  </si>
  <si>
    <t>Igla za spinalno anestezijo, diagnostiko, lumbalne punkcije in citološke biopsije z quinke konico, enakovredno kot SPINOCAN</t>
  </si>
  <si>
    <t xml:space="preserve">• Ostra quinke konica, atravmatska
• Ergonomično oblikovan ročaj za izboljšano taktilnost (predrtje dura mater) in boljši oprijem. Ročaj igle je razširjen in prilagojen velikosti vodilne igle – vodilna igla se popolnoma prilega v notranjost ročaja, s čimer se popolnoma izkoristi dolžina spinalne igle.
• Ročaj vsebuje KRISTALNO PRIZMO za hitro opažanje povratka cerebrospinalne tekočine iz spinalnega prostora. Pred postopkom je kristalna prizma srebrne barve. Ob stiku s cerebrospinalno tekočino postane transparentna, kar omogoča zdravniku, hitro opažanje cerebrospinalne tekočine in hitro končanje postopka. Tveganje za PDPH (postdural puncure headache – glavobol) je s to prizmo zmanjšano, saj zaradi hitrega opažanja steče manj CFS in spinalnega prostora.
• Vse igle z transparentnim lock ročajem in barvno kodirani
</t>
  </si>
  <si>
    <t>Standardne igle</t>
  </si>
  <si>
    <t>29 G (z vodilom)</t>
  </si>
  <si>
    <t>88mm x 0,33mm</t>
  </si>
  <si>
    <t>27 G</t>
  </si>
  <si>
    <t>dolžina igle x premer igle 88mm x 0,4mm</t>
  </si>
  <si>
    <t>26 G</t>
  </si>
  <si>
    <t>dolžina igle x premer igle 88mm x 0,45mm</t>
  </si>
  <si>
    <t>25 G</t>
  </si>
  <si>
    <t>dolžina igle x premer igle 88mm x 0,5mm</t>
  </si>
  <si>
    <t>dolžina igle x premer igle 75mm x 0,5mm</t>
  </si>
  <si>
    <t>22 G</t>
  </si>
  <si>
    <t>dolžina igle x premer igle 88mm x  0,7mm</t>
  </si>
  <si>
    <t>dolžina igle x premer igle 75mm x 0,7mm</t>
  </si>
  <si>
    <t>dolžina igle x premer igle 40mm x 0,7mm</t>
  </si>
  <si>
    <t>20 G</t>
  </si>
  <si>
    <t>dolžina igle x premer igle 88mm x 0,9mm</t>
  </si>
  <si>
    <t>dolžina igle x premer igle 75mm x 0,9mm</t>
  </si>
  <si>
    <t>19 G</t>
  </si>
  <si>
    <t>dolžina igle x premer igle 88mm x 1,1mm</t>
  </si>
  <si>
    <t>dolžina igle x premer igle 40mm x 1,1mm</t>
  </si>
  <si>
    <t>18 G</t>
  </si>
  <si>
    <t>dolžina igle x premer igle 88mm x 1,3mm</t>
  </si>
  <si>
    <t>dolžina igle x premer igle 75mm x 1,3mm</t>
  </si>
  <si>
    <t>Daljše igle</t>
  </si>
  <si>
    <t>29 G</t>
  </si>
  <si>
    <t>dolžina igle x premer igle 120mm x 0,33mm</t>
  </si>
  <si>
    <t>dolžina igle x premer igle 120mm x 0,4mm</t>
  </si>
  <si>
    <t>dolžina igle x premer igle 120mm x 0,45mm</t>
  </si>
  <si>
    <t>dolžina igle x premer igle 120mm x 0,5mm</t>
  </si>
  <si>
    <t>dolžina igle x premer igle 120mm x 0,7mm</t>
  </si>
  <si>
    <t>Vodilne igle</t>
  </si>
  <si>
    <t>22G  - za spinalne igle 29G in 27 G</t>
  </si>
  <si>
    <t>dolžina igle x premer igle 35mm x 0,7mm</t>
  </si>
  <si>
    <t>20 G - Za spinalne igle 26 G in 25 G</t>
  </si>
  <si>
    <t>dolžina igle x premer igle 35mm x 0,9mm</t>
  </si>
  <si>
    <t>Zap. št. 163</t>
  </si>
  <si>
    <t>Spinalne igle z mandrenom za lumbalno punkcijo</t>
  </si>
  <si>
    <t>19G 3.00IN-1.1x75</t>
  </si>
  <si>
    <t>22G1.50IN-0.7x38</t>
  </si>
  <si>
    <t>22G2.50-07x63</t>
  </si>
  <si>
    <t>Zap. št. 164</t>
  </si>
  <si>
    <t>Vakutajner igle</t>
  </si>
  <si>
    <t>Namenjene jemanju krvi. Dve ostre konice (za vbod v veno in vbod za epruveto). Igla mora imeti indikator pretoka krvi (za prepoznavanje uspešnega vboda) in zaščitni poklopec, ki zaščiti iglo.</t>
  </si>
  <si>
    <t>Zap. št. 165</t>
  </si>
  <si>
    <t>INJEKCIJSKE IGLE</t>
  </si>
  <si>
    <t>DIMENZIJA1.2X100</t>
  </si>
  <si>
    <t>Zap. št. 166</t>
  </si>
  <si>
    <t>Igla punkcijska</t>
  </si>
  <si>
    <t>IGLA PUNKCIJSKA 1.6 X 100 mm</t>
  </si>
  <si>
    <t>Zap. št. 167</t>
  </si>
  <si>
    <t>Lancete</t>
  </si>
  <si>
    <t>Lancete prick</t>
  </si>
  <si>
    <t>Zap. št. 168</t>
  </si>
  <si>
    <t xml:space="preserve">Igle za aplikacijo inzulina (enakovredno npr. Novofine-Novopen) </t>
  </si>
  <si>
    <t>29G 0,33mm x 12,7mm ali  31 G 0,25mm x 5mm</t>
  </si>
  <si>
    <t>Varna igla za pen</t>
  </si>
  <si>
    <t>varna igla za pen, z obojestranskim varnostnim mehanizmom 5 mm , G30, slišen in barven signal ob aktivaciji varnostnega mehanizma, zelo ostra konica ter gladka površina igle omogočata manjšo bolečino ter enostavno uvajanje skozi kožo, certifikat o kompatibilnosti s peresniki, ki se uporabljajo na slovenskem tržišču, 100 kom 1 sc</t>
  </si>
  <si>
    <t>Zap. št. 169</t>
  </si>
  <si>
    <t>IGLE ZA STRERNALNO PUNKCIJO</t>
  </si>
  <si>
    <t>IGLE ZA STRERNALNO PUNKCIJO (G, 15, G 16, G )</t>
  </si>
  <si>
    <t>1. Igla ILLY 152540 (15G, dolžina nastavljiva od 25-40 mm) za sternalno punkcijo in aspiracijo, z notranjo odstranljivo stileto na zapiralni sistem za fiksacijo. Dvojno brušena Quincke konica igle omogoča lažjo penetracijo v kostni mozeg, luer-lock konektor za varno pritrditev brizge, mikrometrična skala z vrtljivim in odstranljivim nastavkom omogoča varno in nastavljivo kontrolo globine penetracije, ergonomsko oblikovan&lt;&lt;pencil&lt;&lt; ročaj. Pakiranje v embalaži, ki omogoča enostavno in varno odpiranje.</t>
  </si>
  <si>
    <t>2. Igla ILLY 161025 (16G, dolžina nastavljiva od 10-25 mm) za sternalno punkcijo in aspiracijo, z notranjo odstranljivo stileto na zapiralni sistem za fiksacijo. Dvojno brušena Quincke konica igle omogoča lažjo penetracijo v kostni mozeg, luer-lock konektor za varno pritrditev brizge, mikrometrična skala z vrtljivim in odstranljivim nastavkom omogoča varno in nastavljivo kontrolo globine penetracije, ergonomsko oblikovan&lt;&lt;pencil&lt;&lt; ročaj. Pakiranje v embalaži, ki omogoča enostavno in varno odpiranje.</t>
  </si>
  <si>
    <t xml:space="preserve">3. BMN«I«TYPE – I 1510M (15G/10CM) igla za punkcijo kostnega mozga in aspiracijo, 15G, dolžine 100mm, je sterilna, namenjena za enkratno uporabo, ostra, neupogljiva, z ergonomsko oblikovanim ročajem, ki se prilagaja dlani. Igla ima Luer-Lok priključek za pritrditev brizge, ima indikator globine z navojem, ki omogoča nastavitev globine vboda in sicer na 39-50-83-100mm, odstranljivo notranjo iglo. Pakiranje v embalaži, ki omogoča enostavno in varno odpiranje. </t>
  </si>
  <si>
    <t>Zap. št. 170</t>
  </si>
  <si>
    <t>Igle in vrečke za venopunkcijo</t>
  </si>
  <si>
    <t>IGLE ZA VENEPUNKCIJO</t>
  </si>
  <si>
    <t>VENA 15GA 1,8X25 MM V551G) vrtljiv metuljček; suha silikonizacija; oznaka smeri lumna; material: stainless steel 1.4301, X5, CrNi 18/10, V2A; hub igle: polycarbonate, PC</t>
  </si>
  <si>
    <t>VREČKE ZA VENEPUNKCIJO</t>
  </si>
  <si>
    <t>Drenažna vrečka za T drene – zbiralna vrečka 2 l z izpustom, cev 80 cm z adapterjem Luer Lock, priključek za T drene</t>
  </si>
  <si>
    <t>Zap. št. 171</t>
  </si>
  <si>
    <t xml:space="preserve">Hemodializne igle </t>
  </si>
  <si>
    <t>Venske igle enakovredno Fresenius V551 1,8 x 25 mm, dolžina cevke: 150 mm</t>
  </si>
  <si>
    <t>Strokovne zahteve:  
- igla mora brezhibno rezati tkivo, tudi pri zabrazgotinjeni in kalcinirani AV fistuli 
- poškodba tkiva čim manjša 
- brazgotine morajo biti čim manjše 
- zbadanje čim lažje za osebje in bolnika 
- posamezno sterilno pakirane 
- življenjska doba AV fistule čim daljša  
- ultratanka kovinska stena 
- silikonizirana notranja in zunanja površina kovinskega dela igle 
- silikonizirana plastična cevka-znotraj 
- luer-lock konektor 
- gama sterilizirano</t>
  </si>
  <si>
    <t>Zap. št.  172</t>
  </si>
  <si>
    <t xml:space="preserve">Igle za enkratno živčno blokado vidne pod UZ </t>
  </si>
  <si>
    <t>Igla za enkratne živčne blokade dolžine 100 mm, vidne pod UZ, brez uporabe nevrostimulatorja. Igla ima ergonomsko držalo in 30° poševni kot rezanja konice igle, gladko drsi skozi tkiva. Igla je v celoti izolirana do poševnega kota in markirana na dolžini 5,10 in 20 mm, markacije so vidne pod UZ. Pod UZ viden distalni in proksimalni del konice igle. Igla mora biti vidna pod UZ ne glede na smer uvajanja, 360°  pogled, dobra vidljivost. Varnostni vzorec X (kratka-kratka-dolga) se prične na prvih 20mm od konice igle, da uporabnik določi pozicijo konice igle. Vidna konica igle. Injekcijska cevka in električni kabel sta primerne dolžine, da zagotavljata potrebno distanco med sterilnim in nesterilnim področjem (45-50cm). Injekcijska cevka dolžine 50cm, brez lateksa in DEHP. Posamično sterilno pakiranje 25 kosov/škatla</t>
  </si>
  <si>
    <t>dimenzije 360 30° 20G X 100MM A25</t>
  </si>
  <si>
    <t>Igle za kontinuirane živčne blokade, vidne pod UZ, kompatibilne z nevrostimulatorjem B.Braun s tuohy konico</t>
  </si>
  <si>
    <r>
      <rPr>
        <sz val="11"/>
        <rFont val="Arial"/>
        <charset val="238"/>
      </rPr>
      <t>Set za kontinuirano plexus anestezijo za uporabo z nevrostimulatorjem in UZ, "catheter through needle"sistem, ki vsebuje kateter za plexus anestezijo, tuohy iglo za kontinuirano plexus anestezijo, kateter konektor, 5ml LL brizgalko, 0,2 mikronski filter za dovajanje zdravil skozi kateter, odporen na pritisk do 7 bar, kateter fiksator in stranski port za dovajanje zdravila.</t>
    </r>
    <r>
      <rPr>
        <b/>
        <u/>
        <sz val="11"/>
        <rFont val="Arial"/>
        <charset val="238"/>
      </rPr>
      <t xml:space="preserve"> Lastnosti katetra</t>
    </r>
    <r>
      <rPr>
        <sz val="11"/>
        <rFont val="Arial"/>
        <charset val="238"/>
      </rPr>
      <t xml:space="preserve">: ф 0,84 x 0,45mm. Na distalnih štirih cm dolžine se kateter zoži, in sicer iz 0,84mm na 0,6mm . Narejen iz dveh plasti – notranja plast iz poliamida (zagotavlja primerno trdnost za lažje uvajanje), zunanja plast iz poliuretana (se na telesni temperaturi zmehča). Zaprta konica s šestimi stranskimi odprtinami – 3 X 2, kar omogoča boljšo porazdelitev anestetika. Kateter je rumene barve, ima tri radiopačne linije, viden pod UZ, prozoren, jasne modre oznake dolžine, popolnoma vtisnjene v material. </t>
    </r>
    <r>
      <rPr>
        <b/>
        <u/>
        <sz val="11"/>
        <rFont val="Arial"/>
        <charset val="238"/>
      </rPr>
      <t>Lastnosti igle:</t>
    </r>
    <r>
      <rPr>
        <sz val="11"/>
        <rFont val="Arial"/>
        <charset val="238"/>
      </rPr>
      <t xml:space="preserve"> Tuohy igla 18G mora imeti ergonomsko držalo, 20⁰ konico, igla je v celoti izolirana do poševnega kota, igla je markirana na dolžini 5,10 in 20 mm, markacije so vidne pod UZ. Pod UZ viden distalni in proksimalni del konice igle. Igla mora biti vidna pod UZ ne glede na smer uvajanja, 360°  pogled. Dobra vidljivost varnostnega vzorca (kratka-kratka-dolga), ki se prične na prvih 20mm od konice igle, s čimer uporabnik lažje določi pozicijo konice igle.
Igla je uporabna s UZ In nevrostimulatorji,  
injekcijska cevka in električni kabel sta primerne dolžine da zagotavljata potrebno distanco med sterilnim in nesterilnim področjem (45-50cm). Injekcijska cevka je brez lateksa in DEHP, dolga 50cm.</t>
    </r>
  </si>
  <si>
    <t>dimenzije 360 18GX2 1.3X50A10 - igla 1,3x50 mm, kateter dolžine 400 mm</t>
  </si>
  <si>
    <t>dimenzije 360 18GX21,3X100A10 - igla 1,3x50 mm, kateter dolžine 1000 mm</t>
  </si>
  <si>
    <t>Zap. št.  173</t>
  </si>
  <si>
    <t>Igle za izvajanje kontinuiranih perifernih živčnih blokad, vidne pod ultrazvokom in kompatibilne z nevrostimulatorjem B.Braun</t>
  </si>
  <si>
    <r>
      <rPr>
        <sz val="11"/>
        <rFont val="Arial"/>
        <charset val="238"/>
      </rPr>
      <t>Set za kontinuirano plexus anestezijo za uporabo z nevrostimulatorjem in UZ, "catheter through needle"sistem, ki vsebuje kateter za plexus anestezijo, iglo za kontinuirano plexus anestezijo, kateter konektor, 5ml LL brizgalko, 0,2 mikronski filter za dovajanje zdravil skozi kateter, odporen na pritisk do 7 bar, kateter fiksator in stranski port za dovajanje zdravila.</t>
    </r>
    <r>
      <rPr>
        <b/>
        <u/>
        <sz val="11"/>
        <rFont val="Arial"/>
        <charset val="238"/>
      </rPr>
      <t xml:space="preserve"> Lastnosti katetra</t>
    </r>
    <r>
      <rPr>
        <sz val="11"/>
        <rFont val="Arial"/>
        <charset val="238"/>
      </rPr>
      <t xml:space="preserve">: ф 0,84 x 0,45mm dolžina 1000 mm . Na distalnih štirih cm dolžine se kateter zoži, in sicer iz 0,84mm na 0,6mm . Narejen iz dveh plasti – notranja plast iz poliamida (zagotavlja primerno trdnost za lažje uvajanje), zunanja plast iz poliuretana (se na telesni temperaturi zmehča). Zaprta konica s šestimi stranskimi odprtinami – 3 X 2, kar omogoča boljšo porazdelitev anestetika. Kateter je rumene barve, ima tri radiopačne linije, viden pod UZ, prozoren, jasne modre oznake dolžine, popolnoma vtisnjene v material. </t>
    </r>
    <r>
      <rPr>
        <b/>
        <u/>
        <sz val="11"/>
        <rFont val="Arial"/>
        <charset val="238"/>
      </rPr>
      <t>Lastnosti igle:</t>
    </r>
    <r>
      <rPr>
        <sz val="11"/>
        <rFont val="Arial"/>
        <charset val="238"/>
      </rPr>
      <t xml:space="preserve"> Igla dimenzije 1,3 x 50 mm, 18G mora imeti ergonomsko držalo, 20⁰ konico, igla je v celoti izolirana do poševnega kota, igla je markirana na dolžini 5,10 in 20 mm, markacije so vidne pod UZ. Pod UZ viden distalni in proksimalni del konice igle. Igla mora biti vidna pod UZ ne glede na smer uvajanja, 360°  pogled. Dobra vidljivost varnostnega vzorca (kratka-kratka-dolga), ki se prične na prvih 20mm od konice igle, s čimer uporabnik lažje določi pozicijo konice igle.
Igla je uporabna s UZ In nevrostimulatorji,  
injekcijska cevka in električni kabel sta primerne dolžine da zagotavljata potrebno distanco med sterilnim in nesterilnim področjem (45-50cm). Injekcijska cevka je brez lateksa in DEHP, dolga 50cm.</t>
    </r>
  </si>
  <si>
    <t>dimenzije 360 18G 50MM A10</t>
  </si>
  <si>
    <t>Set za kontinuirane periferne živčne blokade s tehniko "catheter over the needle" , vidne pod UZ in kompatibilne z nevrostimulatorjem B.Braun</t>
  </si>
  <si>
    <t>Set vsebuje 25G iglo dolžine 190 mm, kot konice igle je 30° . Na igli je že nameščen kateter 19G, 188 mm, ki je ehogen. Takšna namestitev omogoča enoročno, linearno vstavitev katetra na mesto živčnega pleteža. Igla se uvaja skupaj s katetrom z na iglo pritrjenim "C-grip" patentiranim držalom. Na igli in katetru prisotna graduacijska skala v cm. Dovajanje zdravila preko 50 cm dolge cevke injekcijske cevke povezane z iglo/katetrom. Brez DEHP in lateksa. Dodatna vsebina seta: fiksator za kateter, kateter konektor, podaljšek, zelene nalepke za označevanje. Primeren za sočasno uporabo ultrazvoka in nevrostimulatorja (kabel za nevrostimulator dolžine 50 cm). Pakiranje 5 setov/SC</t>
  </si>
  <si>
    <t>SET  dimenzij 30 25GX7 1/2 0,53X190 A5</t>
  </si>
  <si>
    <t>Set vsebuje 25G iglo dolžine 190 mm, kot konice igle je 15° . Na igli je že nameščen kateter 19G, 188 mm, ki je ehogen. Takšna namestitev omogoča enoročno, linearno vstavitev katetra na mesto živčnega pleteža. Igla se uvaja skupaj s katetrom z na iglo pritrjenim "C-grip" patentiranim držalom. Na igli in katetru prisotna graduacijska skala v cm. Dovajanje zdravila preko 50 cm dolge cevke injekcijske cevke povezane z iglo/katetrom. Brez DEHP in lateksa. Dodatna vsebina seta: fiksator za kateter, kateter konektor, podaljšek, zelene nalepke za označevanje. Primeren za sočasno uporabo ultrazvoka in nevrostimulatorja (kabel za nevrostimulator dolžine 50 cm). Pakiranje 5 setov/SC</t>
  </si>
  <si>
    <t>SET dimenzij 15 25GX7 1/2 0,53X190 A5</t>
  </si>
  <si>
    <t>Zap. št.  174</t>
  </si>
  <si>
    <t>Igle za izvajanje enkratnih perifernih živčnih blokad, vidne pod UZ in kompatibilne z nevrostimularjem B.Braun</t>
  </si>
  <si>
    <t xml:space="preserve">Igla za izvajanje perifernih živčnih blokad, enkratnih, kompatibilna z nevrostimulatorjem B.Braun in vidna pod ultrazvokom. Konica igla 30 stopinjska, inzulirana do konice, z 1 cm oznakami dolžine igle. Dodatne markacije na 5, 10 in 15 cm. Igla omogoča gladko drsenje skozi različna tkiva. Ergonomsko oblikovan ročaj. Priložen podaljšek. 
</t>
  </si>
  <si>
    <t>dimenzije 21GX4 0.8X100 A25</t>
  </si>
  <si>
    <t>dimenzij 21GX2 0.8X50 A25</t>
  </si>
  <si>
    <t>Zap. št.  175</t>
  </si>
  <si>
    <t>Igle za enkratne periferne živčne blokade vidne pod ultrazvokom in kompatibilne z nevrostimulatorji B.Braun</t>
  </si>
  <si>
    <t>Igla za enkratne živčne blokade, kompatibilna z UZ in nevrostimulatorjem. Igla ima ergonomsko držalo in 30° poševni kot rezanja konice igle, gladko drsi skozi tkiva. Igla je v celoti izolirana do poševnega kota in markirana na dolžini 5,10 in 20 mm, markacije so vidne pod UZ. Pod UZ viden distalni in proksimalni del konice igle. Igla mora biti vidna pod UZ ne glede na smer uvajanja, 360°  pogled, dobra vidljivost. Varnostni vzorec X (kratka-kratka-dolga) se prične na prvih 20mm od konice igle, da uporabnik določi pozicijo konice igle. Vidna konica igle. Injekcijska cevka in električni kabel sta primerne dolžine, da zagotavljata potrebno distanco med sterilnim in nesterilnim področjem (45-50cm). Injekcijska cevka dolžine 50cm, brez lateksa in DEHP. Posamično sterilno pakiranje 25 kosov/škatla</t>
  </si>
  <si>
    <t>dimenzije 360 22GX80MM A25</t>
  </si>
  <si>
    <t>dimenzije 360 20GX100MM A25</t>
  </si>
  <si>
    <t>dimenzije  360 20GX150MM A25</t>
  </si>
  <si>
    <t>Zap. št. 176</t>
  </si>
  <si>
    <t>Pretočne kanile, igle</t>
  </si>
  <si>
    <t>pretočne kanile - velike</t>
  </si>
  <si>
    <t>plastična, s pokrovčkom, dolžine cca. 7 cm</t>
  </si>
  <si>
    <t>Igla pretočna, obojestranska</t>
  </si>
  <si>
    <t>Dolžina 62,5 mm, Primerna za steklenice in vrečke, Ne vsebuje lateksa, Ne vsebuje PVC-ja</t>
  </si>
  <si>
    <t>Zap. št. 177</t>
  </si>
  <si>
    <t>Pretočna igla za pripravo zdravil v vrečkah</t>
  </si>
  <si>
    <t>Pretočna igla za pripravo zdravil v vrečkah Viaflo, obojestranska, 40 mm</t>
  </si>
  <si>
    <t>Zap. št. 178</t>
  </si>
  <si>
    <t>Priključki in podaljški</t>
  </si>
  <si>
    <t>KANILA PRETOČNA PVC Z ZRAČNIM FILTROM</t>
  </si>
  <si>
    <t>0,2 MIK za zadrževanje aerosolov, bakterielni filter 5mikronov, z zamaškom, brez lateksa, LL</t>
  </si>
  <si>
    <t>PETELINČEK ZA I.V KANAL</t>
  </si>
  <si>
    <t>Tropotni petelinčki, brez lateksa.</t>
  </si>
  <si>
    <t>ZAMAŠEK LUER-LOCK ZA INJICIRANJE</t>
  </si>
  <si>
    <t>Zamašek in membrana ne vsebujeta lateksa, enakovredno TIK, kat. št. 2157</t>
  </si>
  <si>
    <t>NASTAVEK ZA IGLE ZA VAKUUMSKI ODVZEM KRVI (nastavek ustreza obema premeroma epruvet</t>
  </si>
  <si>
    <t>PVC, NA NAVOJ, ZA EPRUVETE Z 13mm in 16mm premera</t>
  </si>
  <si>
    <t>Zap. št. 179</t>
  </si>
  <si>
    <t>Igle in cevke s filtrom za SAB</t>
  </si>
  <si>
    <t>Igla s filtrom enakovredno kot STERIFIX NEEDLE FILTER</t>
  </si>
  <si>
    <t xml:space="preserve">Za aspiracijo in dodajanje zdravil iz vijal z gumijastim zamaškom. Omogočeno je filtriranje zdravila, saj vsebuje 5 µm delčni filter.
- Luer lock
- Brez lateksa in DEHP
- 19G, 38 mm
Za aspiracijo in dodajanje zdravil iz vijal z gumijastim zamaškom. Omogočeno je filtriranje zdravila, saj vsebuje 5 µm delčni filter.
- Luer lock
- Brez lateksa in DEHP
- 19G, 38 mm
</t>
  </si>
  <si>
    <t>Igla s filtrom enakovredno kot STERIFIX NEEDLE FILTER 4,5 cm</t>
  </si>
  <si>
    <t xml:space="preserve">
- Vsebuje 5 µm delčni filter, s katerim preprečimo aspiracijo steklenih mikro ali nano delcev iz steklenih ampul
- Ne povzroča neželenih vbodov (brezigelni pripomoček)
- Fleksibilnost in možnost upogibanja pod različnimi koti</t>
  </si>
  <si>
    <t>Igla s filtrom enakovredno kot STERIFIX NEEDLE FILTER 10 cm</t>
  </si>
  <si>
    <t>Zap. št. 180</t>
  </si>
  <si>
    <t>Konekti</t>
  </si>
  <si>
    <t xml:space="preserve">STROKOVNE ZAHTEVE ZA ARTIKLE, KI VSEBUJEJO BREZIGELNE KONEKTE: 1. Brezigelni konekt mora imeti ravno pot tekočine. 2. Brezigleni konekt mora imeti nevtralni premik tekočine (največ 0,02 ml) 3. Površina brezigelnega konekta mora biti ravna in gladka. 4. Luer nastavek brezigelnega konekta mora biti zaščiten s pokrovčkom. 5. Brezigelni konekt mora zmanjševati dejavnike tveganja (kolonizacija vrha in konice katetra) za katetrske sepse, kar mora biti dokazano z randomizirano študijo na bolnikih, ki je objavljena v neodvisni literaturi. 6. Brezigelni konekt omogoča 7-dnevno uporabo, tudi ob aplikaciji krvi, krvnih derivatov ali lipidov. 7. Brezigelni konekti ne smejo vsebovati kovine, lateksa ali PVC-ja. 8. Brezigelni konekt je kompatibilen s citostatiki, antibiotiki in biološkimi zdravili. 9. Pri delu z nevarnimi zdravili brezigelni konekt s študijo dokazano zmanjšuje kontaminacijo okolja  in je klasificiran kot zaprti sistem (CSTD=Closed system transfer device).10. Brezigelni konekti za uporabo pri katetrih morajo biti transparentni. 
</t>
  </si>
  <si>
    <t>Plastična vbodna igla za infuzijske vreče ali plastične vsebnike</t>
  </si>
  <si>
    <t>Premer je lahko 6mm. Polnitveni volumen mora biti med 0,5 in 0,55ml. Igla mora imeti pritrjen brezigelni konekt. Skupna dolžina je lahko med8,8 in 9cm (Podobno, kot npr.011-cs-10 ICU med)
Konekt mora izpolnjevati vse točke (1 - 10) strokovnih zahtev za konekt za dostop brez igle</t>
  </si>
  <si>
    <t>Plastična vbodna igla s konektom in zračnim filtrom, s pokrovom za filter</t>
  </si>
  <si>
    <t xml:space="preserve">Premer vbodne igle mora biti med 5,5 in 6 mm. Polnitveni volumen mora biti med 0,50 in 0,60 ml, s pritrjenim konektom za dostop brez igle, ki se ga ne da odstraniti. Vbodna igla mora imeti antibakterijski zračni filter 3 µm, s pokrovom. Skupna dolžina mora biti med 7 in 8 cm. Konekt mora izpolnjevati vse točke (1 - 10) strokovnih zahtev za konekt za dostop brez igle. (podobno, kot npr. 011-CS-10B ICU Medical)
</t>
  </si>
  <si>
    <t>Plastična vbodna igla za stekleničke z obliko, ki preprečuje odspajanje od stekleničke</t>
  </si>
  <si>
    <t>Premer igle je lahko 3mm. Polnitveni volumen mora biti med 0,18 in 0,30ml. Igla mora imeti pritrjen konekt za dostop brez igle. Skupna dolžina je lahko med 5 in 6 cm. (podobno, kot npr.011-CS-50 ICU med.)</t>
  </si>
  <si>
    <t>Podaljšek s konektom za dostop brez igle</t>
  </si>
  <si>
    <t>Dolžina podaljška mora biti med 17 in 20 cm. Polnitveni volumen mora biti med 0,25 in 0,35 ml. Podaljšek mora imeti pritrjenim konekt za dostop brez igle, ki se ga ne da odstraniti in možnost zapore. Zaključiti se mora z Luer nastavkom z navojem. Konekt mora izpolnjevati vse točke (1 - 10) strokovnih zahtev za konekt za dostop brez igle. (podobno, kot npr. 011-C3302 ICU Medical)</t>
  </si>
  <si>
    <t>T-PODALJŠEK S KONEKTOM</t>
  </si>
  <si>
    <t>S konektom  za dostop brez igle . Podaljšek mora imeti možnost zapore. Polnitveni volumen podaljška mora biti med 0,30-0,50ml. Dolžina podaljška (cevke) naj bo med 12,5-14,5 cm. Konekt mora izpolnjevati vse točke (1 - 10) strokovnih zahtev za konekt za dostop brez igle. (podobno, kot npr. 011-MC33840 ICU Medical)</t>
  </si>
  <si>
    <t>Trokanalni podaljšek (debelejši kanali) s tremi konekti za dostop brez igle</t>
  </si>
  <si>
    <t>Dolžina podaljška mora biti med 15 in 18 cm. Polnitveni volumen mora biti med 1,5 in 1,9 ml. Vsak kanal posebej mora imeti pritrjen konekt za dostop brez igle, ki se ga ne da odstraniti in možnost zapore. Zaključiti se mora z Luer nastavkom z navojem. Konekt mora izpolnjevati vse točke (1 - 10) strokovnih zahtev za konekt za dostop brez igle. (podobno, kot npr. 011-C1362 ICU Medical)</t>
  </si>
  <si>
    <t>Podaljšek s tremi konekti za dostop brez igle</t>
  </si>
  <si>
    <t>Dolžina podaljška mora biti med 40 in 45 cm. Polnitveni volumen podaljška mora biti med 2,5 in 3ml . Konekti si morajo slediti v ravni liniji, drug za drugim. Prvi konekt mora imeti pretok v obe smeri, ostala dva konekta pa lahko omogočata samo injiciranje tekočin. Zaključiti se mora z Luer nastavkom z navojem. Konekt mora izpolnjevati vse točke (1 - 10) strokovnih zahtev za konekt za dostop brez igle. (podobno, kot npr. 011-C4329 ICU Medical)</t>
  </si>
  <si>
    <t>Brezigelni konekt z nevtralnim premikom</t>
  </si>
  <si>
    <t xml:space="preserve">Brezigelni konekt, ki je oblikovan tako, da omogoča kontinuiran nevtralen pritisk in s tem preprečuje okluzije v katetrih.
Konekt mora izpolnjevati vse točke (1 - 10) strokovnih zahtev za konekt za dostop brez igle z razliko, da omogoča stalni nevtralni premik 0 ml. </t>
  </si>
  <si>
    <t>Brezigelni konekt (enakovredno CLAVE micro R 011-MC100RR)</t>
  </si>
  <si>
    <t>Prozorni brezigelni konekt z rdečo barvno oznako. Konekt mora izpolnjevati vse točke (1 -10) strokovnih zahtev za konekt za dostop brez igle. (podobno ko npr. 011-MC100RR)</t>
  </si>
  <si>
    <t>Brezigelni konekt  -  7-dnevni (podobno kot npr. Clave micro 011-MC 100 )</t>
  </si>
  <si>
    <t xml:space="preserve">Prozorni brezigelni konekt. Konekt mora izpolnjevati vse točke (1 -10) strokovnih zahtev za konekt za dostop brez igle. (podobno ko npr. 011-MC100)
</t>
  </si>
  <si>
    <t>Konekt za dostop brez igle, neprozoren ali prozoren, s fluorescenčno barvno oznako</t>
  </si>
  <si>
    <t xml:space="preserve">Prozorni brezigelni konekt s flourescentno barvno oznako ki se v temi sveti. Konekt mora izpolnjevati vse točke (1 -10) strokovnih zahtev za konekt za dostop brez igle. (podobno ko npr. 011-MC100G)
</t>
  </si>
  <si>
    <t>Konekt za dostop brez igle, prozoren, s podaljškom kot np. Microclave 011-MC3302.</t>
  </si>
  <si>
    <t xml:space="preserve">Prozorni brezigelni konekt s flourescentno barvno oznako ki se v temi sveti, na enokanalnem podaljšku. Konekt mora izpolnjevati vse točke (1 -10) strokovnih zahtev za konekt za dostop brez igle. (podobno ko npr. 011-MC100G)
</t>
  </si>
  <si>
    <t>PLASTIČNA VBODNA IGLA S KONEKTOM IN Z ZRAČNIM FILTROM</t>
  </si>
  <si>
    <t xml:space="preserve">"Vbodna igla za infuzijske vrečke, plastenke in steklenice, z brezigelnim konektom, ki se ga ne da odstraniti. Vbodna igla mora imeti zračni filter 3 µm s pokrovom. 
 Konekt mora izpolnjevati vse točke (1 -10) strokovnih zahtev za konekt za dostop brez igle"
</t>
  </si>
  <si>
    <t>Konekt za dostop brez igle, prozoren</t>
  </si>
  <si>
    <t>Prozorni brezigelni konekt s stalnim nevtralnim premikom za preprečevanje refluksa. Konekt mora izpolnjevati vse točke (1 - 10) strokovnih zahtev za konekt za dostop brez igle z razliko, da omogoča stalni nevtralni premik 0 ml.  (podobno ko npr. 011-NC100)</t>
  </si>
  <si>
    <t>Podaljšek dvokanalen za dostop brez igle, prozoren</t>
  </si>
  <si>
    <t>Prozorni brezigelni konekt s stalnim nevtralnim premikom za preprečevanje refluksa z dvokanalnim podaljškom. Konekt mora izpolnjevati vse točke (1 - 10) strokovnih zahtev za konekt za dostop brez igle z razliko, da omogoča stalni nevtralni premik 0 ml.  (podobno ko npr. 011-NC100)</t>
  </si>
  <si>
    <t>Podaljšek enokanalni za dostop brez igle, prozoren</t>
  </si>
  <si>
    <t>Prozorni brezigelni konekt s stalnim nevtralnim premikom za preprečevanje refluksa z enokanalnim podaljškom. Konekt mora izpolnjevati vse točke (1 - 10) strokovnih zahtev za konekt za dostop brez igle z razliko, da omogoča stalni nevtralni premik 0 ml.  (podobno ko npr. 011-NC100)</t>
  </si>
  <si>
    <t xml:space="preserve">kos </t>
  </si>
  <si>
    <t>Vmesnik za prenos učinkovin iz ene brizgalke v drugo</t>
  </si>
  <si>
    <t>Vmesnik za zaprt prenos tekočin iz ene brizgalke z Luer dostopom v drugo brizgalko z Luer dostopom. Dolžina vmesnika je lahko največ 16 mm. (podobno, kot npr. 011-DC ICU Medical)</t>
  </si>
  <si>
    <t>SISTEM  ZA HITRO TOČENJE Z BREZIGELNIM KONEKTOM</t>
  </si>
  <si>
    <t>Sistem mora biti iz prozorne plastike, ki se lahko upogiba in se ob pregibanju ne lomi. Dolžina sistema med 240 in 245 cm. Na začetku sistema mora biti enokanalna igla iz trde plastike.  V nadaljevanju sistema, pod posodico za kapljice mora biti bučka, iz mehkejše elastične plastike, ki se lahko stiska in ob stiskanju ne poči. V sistemu nad in pod bučko morata biti kroglici. Stišček mora biti pomičen po celotnem sistemu. Na spodnjem delu sistema, 20 do 25 cm od konca, mora biti dodan brezigelni konekt, ki ga ni možno odstraniti. Zaključek sistema mora imeti Luer nastavek z navojem.
Konekt mora izpolnjevati vse točke (1 -10) strokovnih zahtev za konekt za dostop brez igle</t>
  </si>
  <si>
    <t xml:space="preserve">Vmesnik s podaljškom </t>
  </si>
  <si>
    <t>Brezigelni vmesnik za zaprt prenos tekočin mora biti kompatibilen z brezigelnimi konekti, ženski tip luer nastavka mora biti fiksen, imeti mora prozorno ohišje in se mora ob odklopu od dostopa takoj v celoti zapreti. Pretok mora biti vsaj 150 ml/min.  Skupna dolžina podaljška največ 16cm. 
 Konekt mora izpolnjevati vse točke (1 -10) strokovnih zahtev za konekt za dostop brez igle</t>
  </si>
  <si>
    <t xml:space="preserve">Vbodna igla </t>
  </si>
  <si>
    <t>Vbodna igla za viale z zelo ozkim vratom, z brezigelnim konektom, ki se ga ne da odstraniti. Dolžina med 4,5 in  5,5 cm, polnitveni volumen max 0,18 ml. 
Konekt mora izpolnjevati vse točke (1 -10) strokovnih zahtev za konekt za dostop brez igle</t>
  </si>
  <si>
    <t>Adapter za dodajanje terapije v sečni mehur</t>
  </si>
  <si>
    <t>Vmesnik za dodajanje terapije v sečni mehur z modrim brezigelnim konektom. 
 Konekt mora izpolnjevati vse točke (1 -10) strokovnih zahtev za konekt za dostop brez igle</t>
  </si>
  <si>
    <t>Brezigelni konekt z nepovratno valvulo in zelenim obročkom</t>
  </si>
  <si>
    <t>Prozorni brezigelni konekt z zeleno barvno oznako. Konekt mora izpolnjevati vse točke (1 -10) strokovnih zahtev za konekt za dostop brez igle. Na koncu mora biti dodana nepovratna valvula, ki se je ne da odstarniti.</t>
  </si>
  <si>
    <t>Zap. št. 181</t>
  </si>
  <si>
    <t>Ecoflac konekt</t>
  </si>
  <si>
    <t>Zaprt sistem za redčenje in aplikacijo antibiotikov, Ne vsebuje lateksa ali PVC-ja, Omogoča brezigelni postopek dela, Onemogoča izhajanje hlapov zdravila, ki ga pripravljamo, v okolico, Pripomoček se z ene strani namesti na plastenko, z druge strani na vialo z zdravilom, nato se namesti infuzijski sistem in začne infuzijo, Omogoča jasen pregled nad zdravilom, ki ga infundiramo ves čas aplikacije (viala ostane pritrjena na sistem ves čas aplikacije), Enojno sterilno pakiranje</t>
  </si>
  <si>
    <t>Zap. št. 182</t>
  </si>
  <si>
    <t>Potrošni material za aparat za kontinuirano merjenje krvnega sladkorja Guardian Real Time</t>
  </si>
  <si>
    <t>glukozni senzor</t>
  </si>
  <si>
    <t>enakovredno Enlite</t>
  </si>
  <si>
    <t>8mm (30G)</t>
  </si>
  <si>
    <t>podobno pot BD</t>
  </si>
  <si>
    <t xml:space="preserve">5mm </t>
  </si>
  <si>
    <t>6mm (31G)</t>
  </si>
  <si>
    <t>podobno pot Novo fine</t>
  </si>
  <si>
    <t>Zap. št. 183</t>
  </si>
  <si>
    <t>vbodna igla in dvemi zatiči</t>
  </si>
  <si>
    <t xml:space="preserve">
Premer vbodne igle največ 6 mm. Polnitveni volumen 0,11 ml. Igla mora imeti pritrjen brezigelni konekt, ki se ga ne da odstraniti. BK ne sme imeti zamaška. Imeti mora zračni filter brez pokrova. Skupna dolžina med 6,5 in 7 cm. Konica vbodne igle mora biti zaščitena s plastičnim pokrovčkom.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ki je definirana kot zaprti sistem za prenos zdravil. BK naj omogoča možnost barvnega kodiranja s pomočjo barvnih obročkov.</t>
  </si>
  <si>
    <t xml:space="preserve">
Premer vbodne igle največ 2,2 mm. Polnitveni volumen med 0,15 in 0,20 ml. Igla mora imeti pritrjen BK, ki se ga ne da odstraniti in ne sme imeti filtra. BK ne sme imeti zamaška. SDolžina 4,7 cm. Konica vbodne igle mora biti zaščitena s plastičnim pokrovčkom.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BK naj omogoča možnost barvnega kodiranja s pomočjo barvnih obročkov. </t>
  </si>
  <si>
    <t xml:space="preserve">
Premer vbodne igle največ 6 mm. Polnitveni volumen med 0,14 ml. Igla mora imeti pritrjen BK , ki se ga ne da odstraniti. Imeti mora zračni filter brez pokrova. Vbodna igla mora imeti odzračevanje v liniji vleka tekočine. Imeti mora obliko, ki preprečuje odspajanje od stekleničke. Konica vbodne igle mora biti zaščitena s plastičnim pokrovčkom. Skupna dolžina med 6,5 in 7 cm.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ki je definirana kot zaprti sistem za prenos zdravil BK naj omogoča možnost barvnega kodiranja s pomočjo barvnih obročkov.</t>
  </si>
  <si>
    <t>Zap. št.  184</t>
  </si>
  <si>
    <t xml:space="preserve">LINIJA FILTER </t>
  </si>
  <si>
    <t>Linijski filter z mikroporozno membrano 0,2 mikro m., namenjen linijski filtraciji pri administraciji zdravil</t>
  </si>
  <si>
    <t>Linijski filter z mikroporozno membrano 1,2 mikro m., namenjen linijski filtraciji pri administraciji zdravil.</t>
  </si>
  <si>
    <t>Zap. št.  185</t>
  </si>
  <si>
    <t>ALERGEN - LANCETE</t>
  </si>
  <si>
    <t>Lancete za alergolosko testiranje iz nerjavečega jekla, posebej oblikovana majhna konica, dolžina 0,9 mm primerna tudi za pediatrične paciente</t>
  </si>
  <si>
    <t>Zap. št.  186</t>
  </si>
  <si>
    <t>IGLA S FILTROM</t>
  </si>
  <si>
    <t>Igla 18G, 1,2x40mm, s 5 mikronskim filtrom, ki preprečuje aspiracijo stekla, kovine, gume in drugih delcev v brizgalko. Sterilizirana z etilen oksidom. Konica igle je brušena pod kotom 45 stopinj in zato bolj topa, preprečuje nevarnost vboda.</t>
  </si>
  <si>
    <t>Rdeč zamašek, ki preprečuje zamenjavo z injekcijskimi iglami. Brez potencialno nevarnih snovi: DEHP, lateksa, PVC. Rok uporabe 5 let.</t>
  </si>
  <si>
    <t>Zap. št.  187</t>
  </si>
  <si>
    <t>AKUPUNKTURNE IGLE</t>
  </si>
  <si>
    <t>•	Akupunkturne igle 0,25x40 mm izdelane iz posebne nerjaveče kirurške jeklene trojno polirane žice za dodatno trdnost pri uporabi
•	Jekleni del igle je s posebno tehnologijo vstavljen popolnoma v sredino držala za netravmatsko vstavitev igle
•	Barvno kodirano ergonomsko oblikovano držalo za varno in priročno uporabo iz lahkega, okolju prijaznega polipropilena
•	Pakiranje 100 kos sterilnih igel za enkratno uporabo, samostojno pakirane v blistrih po 5 kos skupaj</t>
  </si>
  <si>
    <t>Zap. št. 188</t>
  </si>
  <si>
    <t>GRIPER IGLA</t>
  </si>
  <si>
    <t xml:space="preserve">Igla mora biti na voljo v različnih velikostih, 19G, 20G in 22G. Na embalaži morajo biti tudi barvne oznake za različne debeline igel. Vse igle morajo biti različnih dolžin (16,19, 25, 32 mm). Igla mora biti nesilikonizirana, imeti mora zaščito in varnostni zvočni mehanizem kateri prepreči in opozori, da je konica igle zaklenjena, ko iglo izvlečemo iz septuma porta, podloga mora biti iz neabsorbcijske gobe. To nam obenem tudi onemogoči, da pride do neželjenih vbodovs konico igle, ki je kontaminirana. Baza igle mora biti prozorna, da lahko opazujemo mesto vboda. Imeti mora mehko podlogo katera se elpo prilega koži bolnika. Ne sme vsebovati lateksa. Dovoljena mora biti uporaba lipidov in Taxola. Igle morajo biti MRI in CT kompatibilne do 3 Tesla. </t>
  </si>
  <si>
    <t>19 G x 19 mm</t>
  </si>
  <si>
    <t>19 G x 25 mm</t>
  </si>
  <si>
    <t>19 G x 32 mm</t>
  </si>
  <si>
    <t>20 G x 16 mm</t>
  </si>
  <si>
    <t>20 G x 19 mm</t>
  </si>
  <si>
    <t>20 G x 25 mm</t>
  </si>
  <si>
    <t>20 G x 32 mm</t>
  </si>
  <si>
    <t>22 G x 16 mm</t>
  </si>
  <si>
    <t>22 G x 19 mm</t>
  </si>
  <si>
    <t>22 G x 25 mm</t>
  </si>
  <si>
    <t>22G x 32 mm</t>
  </si>
  <si>
    <t>Zap. št. 189</t>
  </si>
  <si>
    <t>METULJČKI - SET ZA ODVZEM KRVI OTROKOM</t>
  </si>
  <si>
    <t>z avtomatskim varnostnim sistemom</t>
  </si>
  <si>
    <r>
      <rPr>
        <sz val="11"/>
        <color rgb="FF000000"/>
        <rFont val="Arial"/>
        <charset val="238"/>
      </rPr>
      <t>Set za odvzem krvi (metuljček</t>
    </r>
    <r>
      <rPr>
        <b/>
        <sz val="11"/>
        <color rgb="FF000000"/>
        <rFont val="Arial"/>
        <charset val="238"/>
      </rPr>
      <t>) z avtomatskim varnostnim sistemom</t>
    </r>
    <r>
      <rPr>
        <sz val="11"/>
        <color rgb="FF000000"/>
        <rFont val="Arial"/>
        <charset val="238"/>
      </rPr>
      <t xml:space="preserve">, ki se aktivira ko je igla še v veni, dimenzije 0,6x19mm (23G), dolžina katetra 18 cm, za težavne odvzeme krvi (otroci, starostniki,…). Predložiti je potrebno dokazila proizvajalca, kjer je razvidno, da je konica igle dizajnirana na način, da povzroča minimalno nelagodje za bolnika ter da debelina igle (23G) ne kompromitira kakovost vzorca (dober pretok, zmanjšan vpliv na pojav hemolize,..). </t>
    </r>
  </si>
  <si>
    <t>z ročnim varnostnim mehanizmom</t>
  </si>
  <si>
    <t xml:space="preserve">
Set za odvzem krvi (metuljček) z ročnim varnostnim mehanizmom dimenzije 21G (0,8x19mm), dolžina katetra 18 cm z luer adapterjem.
Metuljčki v drugih dimenzijah, in sicer:  
23G (0,8x19mm), z dolžino katetra 18 cm ali 30 cm  
25G (0,5x19mm), z dolžino katetra 18 ali 30 cm  
</t>
  </si>
  <si>
    <t>Zap.št. 190</t>
  </si>
  <si>
    <t>1,2 mm filter, ki omogoča filtriranje lipidnih emulzij in učinkovito odstranjuje lipide, glive, zrak in delce. Odstranjuje glive, spore in delce. Z integriranim zračnim filtrom za odzračevanje, s katerim se preprečuje verjetnost zračne embolije in motnje pretoka. luer lock na obeh straneh filtra. filtracijska površina 4-5 cm2, polnilni volumen filtra do 1 ml, najvišji pritisk, ki ga zdrži ohišje filtra je vsaj 3 bare, pretok je ≤ 10 ml/min. ne vsebuje PVC , lateksa, pirogenov in DEHP. UPORABEN DO 24 UR.</t>
  </si>
  <si>
    <t>Zap. št. 191</t>
  </si>
  <si>
    <t>Sistemi - infuzijski, transfuzijski</t>
  </si>
  <si>
    <t>Sistemi infuzijski</t>
  </si>
  <si>
    <t>ISO standard 8536-4z dvokanalno iglo, noben del sistema ne sme vsebovati lateksa, filter za delce je velik 15 mikronov, dolg 150 do 200cm, nastavek LL , mehka komora iz materiala kjer se na steni ne nabirajo zračni mehurčki,  odzračevalnik odporen na bakterije, Eurocap</t>
  </si>
  <si>
    <t>Zap. št. 192</t>
  </si>
  <si>
    <t>Infuzijski sistem z merilno bureto</t>
  </si>
  <si>
    <t>Infuzijski sistem z merilno bureto enakovredno kot DOSIFIX</t>
  </si>
  <si>
    <t xml:space="preserve">• Primerna za gravitacijsko infuzijo
• Aplikacijska komora z volumnom 150 ml in fino graduacijo
• Odzračevalnik odporen na bakterije, Eurocap
• Avtomatski zaporni ventil za preprečevanje zračne embolije
• Transparentna kapljična komora z mikro kapalko, 60 kapljic = 1 ml (+- 0,1 ml)
• Fleksibilen, mehkejši spodnji del kapljične komore za lažje rokovanje
• 15 µm infuzijski filter tekočine kot sestavni del kapljične komore
• 2 stiščka za dobro regulacijo hitrosti pretoka z delom na katerega se lahko fiksira infuzijska linija
• Mehka in jasna PVC infuzijska linija z lumnom 3 x 4,1 mm, z dolžino 150 cm (skupna dolžina sistema je 180 cm), brez DEHP
• Odporen na tlak max. 400 mm HG (0,5 bar)
• Y dostop
• Tesen luer lock dostop za preprečevanje odstopanja
</t>
  </si>
  <si>
    <t>Zap. št. 193</t>
  </si>
  <si>
    <t>Sistem za infuzijsko črpalko Agilia Volumat MC</t>
  </si>
  <si>
    <t>Kompatibilo z infuzijsko črpalko Agilia Volumat MC. Dolžina sistema 270 cm</t>
  </si>
  <si>
    <t>Zap. št. 194</t>
  </si>
  <si>
    <t>Sistemi infuzijski, transfuzijski</t>
  </si>
  <si>
    <t>Sistem za natančno doziranje (enakovredno kot npr. Exadrop sistem)</t>
  </si>
  <si>
    <t>dvokanalna igla, možnost nastavitve pretoka med 5 in 250 ml/h; transparentna kapljalna komora, mehak spodnji del kapljalne komore z obročkom na sredini, stišček za regulacijo pretoka z možnostjo fiksacije infuz.linije in shranitve igle; enostavna nastavitev pretoka infuzije ter nadaljevanja inf. ob prekinitvah, luer-lock nastavek, dolžina cca 150-200cm, brez lateksa in DEHP, omogočati mora uporabo sistema pri pediatričnih pacientih</t>
  </si>
  <si>
    <t>Sistem transfuzijski</t>
  </si>
  <si>
    <t>dvolkanalna igla, dolžina 150 cm, transparentna kapljalna komora, mehak spodnji del, obroček na sredini za boljši oprijem, stišček za regulacijo pretoka z možnostjo fiksacije inf. linije in shranitve dvokanalne igle, filter za delce velikosti 200 mikronov , površina filtra 10 cm2; luer - lock nastavek, brez lateksa in DEHP</t>
  </si>
  <si>
    <t>sistem infuzijski z dvolkanalno iglo 3 - dnevni( enakovredno npr.Braun Intrafix Safeset Basic)</t>
  </si>
  <si>
    <t>brez latexa, filter za delce 15 mikronov, dolžina cca 180-200cm, transparentna kapljaljna komora z mehkim spodnjim delom in obročkom na sredini za boljši oprijem, nastavek luer-lock, filter, ki ob izteku preprečuje prehod zraka v sistem, zaščitni zamašek na LL nastavku vsebuje membrano, ki ne dopušča prehoda tekočine (ob odzračevanju inf.sist.prepušča zrak, ne pa tekočine-ni izgube zdravila), stišček za regulacijo pretoka z možnostjo fiksacije inf.linije in shranitve dvokanalne igle, brez lateksa in DEHP</t>
  </si>
  <si>
    <t>Sistem infuzijski za infuzomat Space line (Braun)</t>
  </si>
  <si>
    <t>Kompatibilen z infuzijskimi črpalkami proizvajalca B.Braun ;kot npr. Braun 8700036SP, brez lateksa in DEHP</t>
  </si>
  <si>
    <t>Sistem transfuzijski za infuzomat Space line (Braun)</t>
  </si>
  <si>
    <t>Kompatibilen z infuzijskimi črpalkami proizvajalca B.Braun ;kot npr. Braun 8270066SP, brez lateksa in DEHP</t>
  </si>
  <si>
    <t>Sistem infuzijski za enteralno prehrano za steklenico, kompatibilen z Infusomat Space enokanalno infuzijsko črpalko ter Infusomat fmS enokanalno inf. Črpalko (podobno, kot npr.Type "enteral nutrition" 8250898SP)</t>
  </si>
  <si>
    <t>Brez latexa, gumijast pokrov, ki zagotavlja tesnenje steklenice, dolžina sistema 220cm, transparentna kapljalna komora za lažji nadzor pretoka, mehak spodnji del kapljalne komore za lažje rokovanje, obroček na sredini kapljalne komore za nastavitev kapljičnega senzorja, stišček za regulacijo pretoka z možnostjo fixacije infuzijske linije in shranitve dvokanalne igle (po uporabi), silikonski črpalni predel dolžine 8 cm, sponka za preprečevanje neželjenega prostega pretoka ob odprtju vrat infuzomata, Y razvod z luer nastavkom, nastavek za sonde (ni mogoča povezava z IV dostopi, brez lateksa in DEHP</t>
  </si>
  <si>
    <t>Sistem infuzijski za enteralno prehrano z multikonektorjem za vrečke in steklenice/plastenke kompatibilen z Infuzomat Space enokanalno infuzijsko črpalko ter Infusomat fmS enokanalno inf. Črpalko (podobno, kot npr. Type enteral nutrition  8250857 SP)</t>
  </si>
  <si>
    <t xml:space="preserve"> Brez latexa, multikonektor za vrečke in steklenice/plastenke, plastični nosilec za obešanje steklenice/plastenke na infuzijsko stojalo, dolžina sistema 320/215cm, transparentna kapljalna komora za lažji nadzor pretoka, mehak spodnji del kapljalne komore za lažje rokovanje, obroček na sredini kapljalne komore za nastavitev kapljičnega senzorja, stišček za regulacijo pretoka z možnostjo fixacije infuzijske linije in shranitve dvokanalne igle (po uporabi), silikonski črpalni predel dolžine 8 cm, sponka za preprečevanje neželjenega prostega pretoka ob odprtju vrat infuzomata, Y razvod z luer nastavkom, nastavek luer s konektom za sonde in zaščitnim pokrovom , brez lateksa in DEHP</t>
  </si>
  <si>
    <t>sistem z UV zaščito</t>
  </si>
  <si>
    <t>Infuzijski sistem oranžne barve, ki nudi zaščito fotosenzibilnim zdravilom, do 520 nm valovne dolžine svetlobe. Sistem je popolnoma transparenten, kar omogoča dobro vidljivost morebitnih delcev ali zračnih mehurčkov. Sistem z dvokanalno iglo, predstavlja v skladu s smernicami NIOSH 2004 popolnoma zaprt infuzijski sistem, uporaben do 72 ur. vsebuje antibakterijski, zračni filter, brez lateksa, brez PVC, brez DEHP. kapljična komora je dvodelna, iz zgornjega tršegadela in  spodnjega mehkejšega dela za lažjo polnitev komore. značilen zelen obroč na sredini omogoča dober oprijem. komora ne vsebuje PVC. na dnu kapljične komore se nahaja AIRSTOP filter, hidrofilna membrana, ki preprečuje vstop zraka in drugih kontaminant v infuzijski sistem, tudi ko infuzija teče. filter za delce 15 mikronov. dolžina sistema 180 cm, nastavek LL, zaščitni zamašek na LL konektu v celoti pokrije LL konekt, vsebuje hidrofobno membrano primestop, ki ne prepušča prehoda tekočine in kontaminant, ob odzračevanju infizijskega sistema prepušča zrak, ne pa tekočin- ni izgube zdravila. infuzijski sesitem se tako samodejno odzračuje. stišček ima možnost shranitve dvokanalne igle, možnost fiksacije infuzijske linije na stišček. kat. št.: 4063121</t>
  </si>
  <si>
    <t>sistem z dvokanalno iglo</t>
  </si>
  <si>
    <t xml:space="preserve">Predstavlja v skladu s smernicami NIOSH 2004 popolnoma zaprt infuzijski sistem, uporaben do 96 ur, vsebuje antibakterijski, zračni filter. Brez lateksa, PVCja in brez DEHP. Kapljična komora je dvodelna, iz tgornjega tršega dela in spodnjega mehkejšega dela za lažjo polnitev komore. Značilen zelen obroč na sredini omogoča deber oprijem. Nad kapljično komoro je stišček in brezigleni konekt, ki omogoča spiranje sistema po aplikaciji zdravila z brizgo, ali aplikacijo zdravi preko sekundarnega sistema. Na dnu kapljične komore se nahaja AIRSTOP filter, hidrofilna membrana, ki preprečuje vstop zraka in drugih kontaminant v infizisjki sistem, tudi ko infuzija teče. Filter za delce 15 mikronov, dolžina sistema 180 cm, nastavek LL vsebuje nepovratno valvulo BCV. Zaščitni zamašek na LL konektu v celoti pokrije LL konekt, vsebuje hidrofobno membrano PRIMESTOP, ki ne dopušča prehoda tekočine in kontaminant, infuzijski sistem se samodejno odzrači. Stišček ima možnost shranitve dvokanalne igle, možnost fiksacije infizijske linije na stišček </t>
  </si>
  <si>
    <t>Zap. št. 195</t>
  </si>
  <si>
    <t>COMBI – STOPPER</t>
  </si>
  <si>
    <t>Zamašek kombiniran za i.v. kanal ali za infuzijski sistem, Luer lock nastavek (moški/ženski), Ne vsebuje lateksa, Ne vsebuje PVC-ja, Rdeče barve</t>
  </si>
  <si>
    <t>Zap. št. 196</t>
  </si>
  <si>
    <t>Podaljšek za i.v.kanilo za novorojenčke</t>
  </si>
  <si>
    <t>Priključek z malim premerom, prozoren, s stiščkom, z luer zamaškom, enakovredno REF: 011-MC3302</t>
  </si>
  <si>
    <t>Zap. št. 197</t>
  </si>
  <si>
    <t>Brezigelni konekti</t>
  </si>
  <si>
    <t xml:space="preserve">BREZIGELNI KONEKTI OZ. SPLIT SEPTUM ZAPRT PREKATNI VENTIL </t>
  </si>
  <si>
    <t>brezigelni konekt, majhen, lahek, popol.prosojen; omogoča vidljivost in spremlj.pretoka skozi pripom., enostavna zgradba (ohišje+silikon); gladka vstopna površina, ki se enostavno očisti in je brez špranj, brez notranjih mehanizmov, raven tok tekočine, komp. z lipidi in krvjo, zelo dobra pretočnost; min 525ml/min-lahko se uporabi tudi pri dializi, kot npt. BD kat. št. 385100.</t>
  </si>
  <si>
    <t>3-potni petelinček z brezigelnim  konektom</t>
  </si>
  <si>
    <t>Zap. št. 198</t>
  </si>
  <si>
    <t>Sistem za gretje krvi in infuzijske tekočine</t>
  </si>
  <si>
    <t>L-70 sistem za gretje krvi in infuzijske tekočine, mora biti kompatibilen z HOT LINE napravo. Vsebovati mora ventil za odstranjevanje mikromehurčkov.</t>
  </si>
  <si>
    <t>Zap. št. 199</t>
  </si>
  <si>
    <t>Potrošni material za izvajanje CT preiskav</t>
  </si>
  <si>
    <t>infuzijska linija 250 cm</t>
  </si>
  <si>
    <t>infuzijska linija za celodnevno uporabo</t>
  </si>
  <si>
    <t>Zap. št.  200</t>
  </si>
  <si>
    <t>EXADROP SAFESET</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</si>
  <si>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Bel okrogel regulator se nahaja na zeleni podolgovati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</si>
  <si>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Zap. št. 201</t>
  </si>
  <si>
    <t>Ekstenzijske valve - podaljšek z nepovratnim ventilom, dolžina 200mm</t>
  </si>
  <si>
    <t>Zap. št. 202</t>
  </si>
  <si>
    <t>Centralni venski katetri</t>
  </si>
  <si>
    <t>Centralni venski kateter</t>
  </si>
  <si>
    <t>dvolumenski, 7F ,  30cm, proksimalni lumen 18 GA -1370 ml/h; distalni lumen  14 GA ,pretok 3950 ml/h, iz poliuretanaimeti mora ločen Y konekt za lažje uvajanje vodilne žice in katetra, imeti mora oster dilatator</t>
  </si>
  <si>
    <t>trolumni , 7F,  30 cm, 16 GA ; 2 x 18 GA ,  iz poliuretana</t>
  </si>
  <si>
    <t>Zap. št. 203</t>
  </si>
  <si>
    <t>IV KANILE DVOVHODNE Z VARNOSTNIM MEHANIZMOM – POLIURETAN  (a 50)</t>
  </si>
  <si>
    <t>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t>
  </si>
  <si>
    <t>Kanila dvovhodna 22G modra 0,9 x 25 mm</t>
  </si>
  <si>
    <t>Kanila dvovhodna 20G roza 1,1 x 32 mm</t>
  </si>
  <si>
    <t>Kanila dvovhodna 18 G zelena 1,3 x 32 mm</t>
  </si>
  <si>
    <t>Kanila dvovhodna 18 G zelena 1,3 x 45 mm</t>
  </si>
  <si>
    <t>16G siva (1,8 x 45 mm) pretok</t>
  </si>
  <si>
    <t>Dovoljeno odstopanje: premer +0,01 mm, dolžina +5mm, pretok +/-5%</t>
  </si>
  <si>
    <t xml:space="preserve"> 14G oranžna(1,8 x 45 mm) pretok 270ml/min</t>
  </si>
  <si>
    <t>Kanila za injeciranje kontrastnega materiala z večjimi pretoki 22 G modra</t>
  </si>
  <si>
    <t>Varnostni mehanizem, ki preprečuje možnost vboda. Vsebuje sistem ki omogoča hitro potrditev uspešnega uvajanja v veno - dodatno luknjico v igli.  Kateter je iz poliuretana, ki se dokazano v žili zmehča za do 70%, zmanjša možnost nastanka flebitisa. Omogoča difuzen tok tekočine, kar je ključno za zagotavljanje večjih pretokov (max. CT pretok 6,5 ml/sec), omogoča injiciranje z injektomati (pritisk 325 psi). Kateter je radioneprepusten; brez lateksa; ima oznako CE; je sterilno pakiran.</t>
  </si>
  <si>
    <t>Zap. št. 204</t>
  </si>
  <si>
    <t>Kanile (venozne)</t>
  </si>
  <si>
    <t>Kanila venozna 26G</t>
  </si>
  <si>
    <t>Zap. št. 205</t>
  </si>
  <si>
    <t>Obliži za pričvrstitev I.V. kanile, odstopanje +/-1cm</t>
  </si>
  <si>
    <t>Sterilni obliž za pričvrstitev intravenozne kanile 8 x 6 minimalne dimenzije</t>
  </si>
  <si>
    <r>
      <rPr>
        <sz val="11"/>
        <rFont val="Arial"/>
        <charset val="238"/>
      </rPr>
      <t xml:space="preserve">iz samolepilnega </t>
    </r>
    <r>
      <rPr>
        <u/>
        <sz val="11"/>
        <rFont val="Arial"/>
        <charset val="238"/>
      </rPr>
      <t>neprozornega</t>
    </r>
    <r>
      <rPr>
        <sz val="11"/>
        <rFont val="Arial"/>
        <charset val="238"/>
      </rPr>
      <t xml:space="preserve"> materiala, ki se dobro prilega koži in ne povzroča alergij. podobno kot viva pore                                                                                   </t>
    </r>
  </si>
  <si>
    <t>Zap. št. 206</t>
  </si>
  <si>
    <t>i.v. kanila s portom (nepovratna valvula) za dodajanje zdravil material poliuretan stene kanile so tanke (hitrejši pretok), gladke plastični del kanile ima po celi dolžini 4 radiopačne linije posebna »backcut« konica igle (zmanjšuje poškodbo tkiva ob vbodu) konica igle je 3X brušena fleksibilna krilca brez robov omogočajo enostavno in varno pritrditev kanile kanila ob sestavnih delih dobro tesni kanila dobro drsi skozi kožo
plastični del mandrena popolnoma zapolni vhod v kanilo barvni indeks dimenzij po evropskih standardih(podobno kot npr. Vasofix Certo)i.v. kanila s portom (nepovratna valvula) za dodajanje zdravil material poliuretan stene kanile so tanke (hitrejši pretok), gladke plastični del kanile ima po celi dolžini 4 radiopačne linije posebna »backcut« konica igle (zmanjšuje poškodbo tkiva ob vbodu) konica igle je 3X brušena fleksibilna krilca brez robov omogočajo enostavno in varno pritrditev kanile kanila ob sestavnih delih dobro tesni kanila dobro drsi skozi kožo
plastični del mandrena popolnoma zapolni vhod v kanilo barvni indeks dimenzij po evropskih standardih(podobno kot npr. Vasofix Certo)</t>
  </si>
  <si>
    <t xml:space="preserve">16G - 1,7 X 50, pretok 196ml/h     </t>
  </si>
  <si>
    <t>18G - 1,3 X 45, pretok 96ml/h</t>
  </si>
  <si>
    <t>20G - 1,1 X 33, pretok 61ml/h</t>
  </si>
  <si>
    <t>22G-  0,9 X 25, pretok 36ml/h</t>
  </si>
  <si>
    <t>24G-  0,7 X 19, pretok 22ml/h</t>
  </si>
  <si>
    <t>Zap. št. 207</t>
  </si>
  <si>
    <t>Kanila arterialna</t>
  </si>
  <si>
    <t>Kanila arterialna 20G</t>
  </si>
  <si>
    <t>LL,z vstavljeno napravo za vklop in izklop material teflon, s Floswitch sistemom, ki preprečuje povraten tok krvi in zmanjša tveganje za zračno embolijo in potencialno kontaminacijo zdravstvenega osebja s pacientovo krvjo (enakovredno npr.Becton Dickinson )</t>
  </si>
  <si>
    <t>Zap. št. 208</t>
  </si>
  <si>
    <t>PEDIATRIČNE IV KANILE</t>
  </si>
  <si>
    <t>enovhodna IV kanila, ki se uvaja z enako tehniko kot dvovhodna, vialon, 24G (0,7 X 19 mm), rumena, minimalni pretok 19 ml/min.</t>
  </si>
  <si>
    <t>zelo ostra igla  z dodatnim držalom, ki olajša uvajanje, Instaflash tehnologija - dodatna luknjica v igli,  material vialon, dobro gibljiva krilca, sterilno pakiran, za enkratno uporabo, kompatibilen z Luer in Luer Lock nastavki, CE oznaka.</t>
  </si>
  <si>
    <t>enovhodna IV kanila, ki se uvaja z enako tehniko kot dvovhodna, vialon, 26G (0,6 X 19 mm), vijolična, minimalni pretok  14ml/min.</t>
  </si>
  <si>
    <t>zelo ostra igla, z dodatnim držalom, ki olajša uvajanje, Instaflash tehnologija - dodatna luknjica v igli za takojšnjo indikacijo povratka krvi za hitro potrditev uspešnega uvajanja takoj po vstopu v žilo. material vialon dobro gibljiva krilca, sterilno pakiran, za enkratno uporabo, kompatibilen z Luer in Luer Lock nastavki, CE oznaka.</t>
  </si>
  <si>
    <t>Enovhodna IV kanila, z integriranim varnostnim mehanizmom, ki se avtomatsko sproži, ko iglo izvlečemo do konca, hipna indikacija povratka krvi, vialon, 24G (0,7 X 19 mm), rumena, minimalni pretok 21 ml/min.</t>
  </si>
  <si>
    <t>Pasivni varnostni mehanizem na igli, ki preprečuje vbodne incidente in izpostavljenost krvi. Dodatna luknjica v igli omogoča takojšnjo indikacijo povratka krvi, takoj po vstopu v žilo. Kateter je iz posebnega biomateriala (Vialon), sterilno pakiran, za enkratno uporabo, kompatibilen z Luer in Luer Lock nastavki, CE oznaka</t>
  </si>
  <si>
    <t>Zap. št. 209</t>
  </si>
  <si>
    <t>Venozne kanile</t>
  </si>
  <si>
    <t>Venozne kanile pediatrične</t>
  </si>
  <si>
    <t xml:space="preserve"> - i.v. kanila  24 G s portom (nepovratna valvula) za dodajanje zdravil, ki  mora biti postavljen centralno glede na krilca, da onemogoča premikanje kanile med injiciranjem učinkovin
- zamašek na portu za dodajanje zdravil se ob zasuku za 180° zaklene (preprečevanje infekta)
- material poliuretan
- stene kanile so tanke, gladke (omogoča hitrejši pretok), 
- kanila dobro drsi skozi kožo
- poliuretanski del kanile ima po celi dolžini  radiopačne linije 
-  konica igle je brušena tako, da omogoča uvajanje i.v.kanile pod različnimi koti s trikuspidalno  incizijo, kar omogoča lažjo vstavitev kanile,  zmanjšuje poškodbo tkiva ob vbodu, s tem omogoča hitrejše celjenje vbodne rane in zmanjšuje nevarnost infekcije
- kanila mora imeti dvojni indikator položaja kanile med vstavljanjem
- Kanila ima mikroporozni hidrofobični filter ali hidrofobično membrano, ki omogoča hiter refluks krvi in preprečuje nevarnost kontaminacije. 
- fleksibilna krilca brez ostrih robov omogočajo enostavno in varno pritrditev kanile
- fleksibilna krilca imajo luknjice, ki omogočajo zračenje kože pod kanilo
- krilca so na kanilo pritrjena pod kotom kar omogoča lažjo  nastavitev infuzijskega sistema ali brizgalke 
- kanila ob sestavnih delih dobro tesni
- plastični del mandrena popolnoma zapolni vhod v kanilo
- barvni indeks dimenzij po evropskih standardih
</t>
  </si>
  <si>
    <t>Zap. št. 210</t>
  </si>
  <si>
    <t>I.V. kanila z metuljčkom in ekstenzijsko cevjo</t>
  </si>
  <si>
    <t>I.V. kanila z metuljčkom in ekstenzijsko cevjo, dvovhodna; 22G (0,9 x 19 mm), z varnostnim mehanizmom. Kateter je prilagojen za subkutano injiciranje (npr. kot Safety Intima).</t>
  </si>
  <si>
    <t>Kateter je iz posebnega biomateriala (Vialon), ki se dokazano v telesu zmehča za do 70% in zato zmanjša možnost zapletov ter podaljša čas vstavljenosti. Vgrajena ekstenzijska cev, na kateri je stišček, s katerim lahko reguliramo pretok. Varnostni mehanizem, ki se sproži, ko izvlečemo iglo iz kanile in popolnoma obda iglo ter preprečuje vbode.  Y nastavek na ekstenzijski cevki z Luer Lok zaključkom. Velika, mehka krilca.  0,9x19mm, 22G</t>
  </si>
  <si>
    <t>Zap. št. 211</t>
  </si>
  <si>
    <t>Pokrovček za razkuževanje brezigelnih konektov</t>
  </si>
  <si>
    <t>Pokrovček z 70% isopropyl alkoholom za razkuževanje brezigelnih konektov</t>
  </si>
  <si>
    <t>Zaradi lažjega rokovanja, mora biti celoten pokrovček posamično sterilno zapakiran v sekundarno ovojnino. Pokrovček mora imeti certifikat, da je kontinuirano učinkovit , do 7 dni, če je ta, neprekinjeno nastavljen pri pacientu.</t>
  </si>
  <si>
    <t>Zap. št. 212</t>
  </si>
  <si>
    <t xml:space="preserve">Spray za odstranjevanje medicinskih obližev </t>
  </si>
  <si>
    <t>Odstranjevalec - spray za odstranjevanje medicinskih obližev oz. lepil, deluje na vse vrste obližev in lepil. Koži prijazno in spodbuja celjenje ran. Primeren za majhne otroke in osebe s tanko in občutljivo kožo, enakovredno Limisan Pro</t>
  </si>
  <si>
    <t>Zap. št. 213</t>
  </si>
  <si>
    <t>STERILNI OBLIŽI ZA FIKSACIJO KANIL-OTROŠKI</t>
  </si>
  <si>
    <t>Enakovredno FLEBOFIX</t>
  </si>
  <si>
    <t>Zap. št. 214</t>
  </si>
  <si>
    <t>PRIPOMOČKI ZA NAZOGASTRIČNIO SONDO IN KATETROV</t>
  </si>
  <si>
    <t>1.OBLIŽ ZA FIKSACIJO NAZOGASTRIČNE SONDE, ( DIM: S )</t>
  </si>
  <si>
    <t>Obliž mora omogočati varno fiksacijo in lažje vzdrževanje higiene ter zmanjševati tveganje nastanka RZP-ja, maceracije kože. Namestitev in odstranitev obliža mora biti enostavna.</t>
  </si>
  <si>
    <t>Zap. št. 215</t>
  </si>
  <si>
    <t xml:space="preserve">OBLIŽ ANTIMIKROBEN ZA FIKSACIJO  KATETROV, PREKLAN </t>
  </si>
  <si>
    <t>1.OBLIŽ ZA FIKSACIJO KATETROV, ANTIMIKROBEN, DIM. (7,5-9,5 X 10,5-12,5) CM, I.V.</t>
  </si>
  <si>
    <t>2%CHG v hidrogelni blazinici, ki ima veliko sposobnost vpijanja izcedka, vpija počasi in zadrži tekočino, ima hiter antimikroben učinek. Obliž je prozoren, kar omogoča nadzor vbodnega mesta, menjava na 7-10 dni. Za lažje nameščanje mora imeti okvirček.</t>
  </si>
  <si>
    <t>Zap. št. 216</t>
  </si>
  <si>
    <t>Lepilo za CVK</t>
  </si>
  <si>
    <t>1.    Deklarirana (FDA) uporaba pri fiksaciji  CVC katetrov, PIC katetrov, midline, IV kanil, epiduralnih katetrov in drenažnih katetrov.                                                          2.    Dokazano preprečuje okužbe povezane z vstavitvijo katetrov (po aplikaciji uniči vse gram+ in gram- bakterije, viruse in glive).                                                                   3.    Ima dokazano hemostatsko delovanje.                                                                        4.    100% preprečuje premikanje katetrov.                                                                           5.    Dokazano preprečuje nastanek dekubitusov.                                                             6.    Dokazano ohranja vbodno mesto vlažno.                                                                     7.    Temperatura polimerizacije nižja od 30*C.                                                                    8.    Dokazano deluje hidrofobno – po vstavitvi in fiksaciji katetra lahko preko vbodnega mesta polijemo vodo in vodne raztopine brez, da bi to kakorkoli vplivalo na kateter, lepilo ali ne nazadnje na okužbo pacienta.                                                   9.    Aplikator je ergonomsko oblikovan za enostavno rokovanje in natančno doziranje fiksatorja.</t>
  </si>
  <si>
    <t>Zap. št. 217</t>
  </si>
  <si>
    <t>DVOKANALNI PRIKLJUČEK Z DVEMA STIŠČKOMA</t>
  </si>
  <si>
    <t>Sistem je brez lateksa, fleksibilna cev,  lumen od 2,8 do 4,0 mm, dva priključka s stiščki, filter, ki preprečuje kontaminacijo, zaščita nastavkov</t>
  </si>
  <si>
    <t>ŠTIRIKANALNI PRIKLJUČEK</t>
  </si>
  <si>
    <t>Sistem je brez lateksa, fleksibilna cev, lumen od 2,8 do 4,0 mm, štirje priključki s stiščki, filter, ki preprečuje kontaminacijo in zaščita nastavkov</t>
  </si>
  <si>
    <t>SISTEM ZA ODVZEM KRVI</t>
  </si>
  <si>
    <t>Sistem je brez lateksa, dolžina cca 80 cm, na enem koncu dvojno brušena igla z lumnom 1,2 mm in s ščitnikom, na drugem koncu dvojno brušena igla z lumnom 2,5 mm s ščitnikom</t>
  </si>
  <si>
    <t>Zap. Št. 218</t>
  </si>
  <si>
    <t>OBLIŽ ZA PRITRDITEV I.V. KANALA - PROZOREN</t>
  </si>
  <si>
    <t>OBLIŽ ZA PRITRDITEV I.V KANIL - PROZORNI, dim. (4-5 x 5-6)cm</t>
  </si>
  <si>
    <t>Obliž mora biti: prozoren, kar omogoča stalen nadzor nad vbodnim mestom, neprepusten za bakterije in mikroorganime. Zagotavljati mora sterilno bariero po celotni površini.  Imeti mora  trakca za dodatno fiksacijo in možnost označitve datuma nastavitve. Namestitev obliža mora biti enostavna.</t>
  </si>
  <si>
    <t>OBLIŽ ZA PRITRDITEV I.V KANIL - PROZORNI, dim. (6-8 x 7,5-9,5)cm</t>
  </si>
  <si>
    <t>Obliž mora biti: prozoren, kar omogoča stalen nadzor nad vbodnim mestom, neprepusten za bakterije in mikroorganime. Zagotavljati mora sterilno bariero po celotni površini.  Imeti mora  trakca za dodatno fiksacijo in možnost označitve datuma nastavitve. Krilca, ki objamejo kanilo morajo biti dolga najmanj 4,5cm. Namestitev obliža mora biti enostavna.</t>
  </si>
  <si>
    <t>Zap. št. 219</t>
  </si>
  <si>
    <t>EMBOLECTOMY KATETER</t>
  </si>
  <si>
    <t>2F BALON PREMERA 4.5MM, VOLUMNA 0.05ML, DOLŽINE 40 IN 60 CM</t>
  </si>
  <si>
    <t xml:space="preserve">ENOLUMNI EMBOLEKTOMSKI KATETER IZ PEBAX MATERIALA, RADIOPAČEN, ENO SVETLINSKI, OZNAČEVALCI GLOBINE NA 10 CM, Z MOČNIM REZISTENTNIM BALONOM IZ LATEXA , KONCENTRIČEN ZA PROGRESIVNO INFLACIJO.
</t>
  </si>
  <si>
    <t>3F, BALON PREMERA 8.0MM, VOLUMNA 0.20 ML, DOLŽINE 40 IN 80 CM</t>
  </si>
  <si>
    <t>4F, BALON PREMERA 10.5MM, VOLUMNA 0.75 ML, DOLŽINE 40 IN 80 CM</t>
  </si>
  <si>
    <t>5F, BALON PREMERA 13.0MM, VOLUMNA 1.50ML, DOLŽINE 40 IN 80 CM</t>
  </si>
  <si>
    <t>6F, BALON PREMERA 13.5MM, VOLUMNA 1.60, DOLŽINE 80 CM</t>
  </si>
  <si>
    <t>7F, BALON PREMERA 14.0MM, VOLUMNA 1.75ML, DOLŽINE 80CM</t>
  </si>
  <si>
    <t>Zap. št. 220</t>
  </si>
  <si>
    <t>LEPILO ZA FIKSACIJO KATETROV</t>
  </si>
  <si>
    <t>Lepilo za fikasacijo katetrov/kanile (CVC; PICC; midline, arterijski, periferni, epiduralni, dializni): kemijska sestava z kombinacijo 20% NBCA (n-butilcianoakrilat) in 80% CA(2 - oktil-cianoakrilat), ki v stiku z elektrolistsko raztopino ali biološko snovjo tvorita polimer v obliki tankega neprepustljivega elastičnega gfilma, ki predstavlja antimikrobno, antibakterijsko, antinbaktericidno in protiglivično zaščito vbodnega mesta. Lepilo mora delovati hemostatsko in hidrofobno. Aplikator mora biti ergonosmkso oblikovan, da omogoča enostavno rokovanje in natančno doziranje. Aplikator naj vsebuje do 0,15 ml lepila. Pakiranje aplikatorja naj bo v sterilnem ovoju, pakiranje 50 kom. Shranjevanje na sobni temparaturi. Omogočati mora enostavno odstranjevanje z npr. alkoholom.</t>
  </si>
  <si>
    <t>Zap. št. 221</t>
  </si>
  <si>
    <t>Katetri aspiracijski z regulacijo vleka</t>
  </si>
  <si>
    <t>Katetri aspiracijski z regulacijo vleka, minimalne dolžine 53 cm, maksimalne dolžine 58 cm:</t>
  </si>
  <si>
    <t>Kateter aspiracijski z nastavkom, ki omogoča regulacijo vleka CH 6</t>
  </si>
  <si>
    <t>Kateter aspiracijski z nastavkom, ki omogoča regulacijo vleka CH 8</t>
  </si>
  <si>
    <t>Kateter aspiracijski z nastavkom, ki omogoča regulacijo vleka CH 10</t>
  </si>
  <si>
    <t>Kateter aspiracijski z nastavkom, ki omogoča regulacijo vleka CH 12</t>
  </si>
  <si>
    <t>Kateter aspiracijski z nastavkom, ki omogoča regulacijo vleka CH 14</t>
  </si>
  <si>
    <t>Kateter aspiracijski z nastavkom, ki omogoča regulacijo vleka CH 16</t>
  </si>
  <si>
    <t>Zap. št. 222</t>
  </si>
  <si>
    <t xml:space="preserve">Katetri aspiracijski brez regulatorja vleka iz medicinskega PVC-ja </t>
  </si>
  <si>
    <t>Kateter aspiracijski z lijakastim nastavkom  CH 6</t>
  </si>
  <si>
    <t>Cilindrična, centralna odprtina. Imeti morajo 2 stranska očesca.  Sterilno pakiranje. Dolžina minimalno 53 cm, maksimalna dolžina 58 cm</t>
  </si>
  <si>
    <t>Kateter aspiracijski z lijakastim nastavkom  CH 8</t>
  </si>
  <si>
    <t>Kateter aspiracijski z lijakastim nastavkom  CH 10</t>
  </si>
  <si>
    <t>Kateter aspiracijski z lijakastim nastavkom  CH 12</t>
  </si>
  <si>
    <t>Kateter aspiracijski z lijakastim nastavkom  CH 14</t>
  </si>
  <si>
    <t>Kateter aspiracijski z lijakastim nastavkom  CH 16</t>
  </si>
  <si>
    <t>Zap. št. 223</t>
  </si>
  <si>
    <t>Set za nastavljanje umbilikalnega katetra - sterilni</t>
  </si>
  <si>
    <t>Zap. št. 224</t>
  </si>
  <si>
    <t>Centralno venski katetri</t>
  </si>
  <si>
    <t>Centralno venski kateter 1-svetlinski, 6F 14G x 20 cm</t>
  </si>
  <si>
    <t>CVC kateter, 1L, 20cm, svetlina 14G;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prozoren podaljšek s stiščkom. Pretok (14G) 5710 ml/h.</t>
  </si>
  <si>
    <t>Centralno venski kateter 1-svetlinski, 5F, 16G x 20 cm</t>
  </si>
  <si>
    <t>CVC kateter, 1L, 5F, 20cm, svetlina 16G;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prozoren podaljšek s stiščkom. Pretok (16G) 2498 ml/h.</t>
  </si>
  <si>
    <t xml:space="preserve">Centralno venski kateter 2-svetlinski, 7F, 14/18G, 20 cm </t>
  </si>
  <si>
    <t>CVC kateter, 2L, 7F, 20cm, svetline 14/18G;                                                             SET: v setu za uvajanje po Seldinger metodi, vodilna žica 0,032'', dolžine 60cm,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(14G) 5337 ml/h, proximal (18G) 1453 ml/h.</t>
  </si>
  <si>
    <t>Centralno venski kateter 2-svetlinski, 7F, 16/16G, 30 cm</t>
  </si>
  <si>
    <t>CVC kateter, 2L, 7F, 30cm, svetline 16/16G;                                                                                   SET: v setu za uvajanje po Seldinger metodi, vodilna žica 0,032'', dolžine 68cm,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1917 ml/h, proximal (16G) 2000 ml/h.</t>
  </si>
  <si>
    <t xml:space="preserve">Centralno venski kateter 3-svetlinski, 7F, 16/18/18G, 20 cm </t>
  </si>
  <si>
    <t>CVC kateter, 3L, 7F, 20cm, svetline 16/18/18G;                                                          SET: v setu za uvajanje po Seldinger metodi, vodilna žica 0,032'', dolžine 60cm,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2656 ml/h, medial (18G) 1245 ml/h, proximal (18G) 1328 ml/h.</t>
  </si>
  <si>
    <t xml:space="preserve">Centralno venski kateter 3-svetlinski, 7F, 16/18/18G, 30 cm  </t>
  </si>
  <si>
    <t>CVC kateter, 3L, 7F, 30cm, svetline 16/18/18G;                                                  SET: v setu za uvajanje po Seldinger metodi, vodilna žica 0,032'', dolžine 68cm,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2025 ml/h, medial (18G) 896 ml/h, proximal (18G) 955 ml/h.</t>
  </si>
  <si>
    <t>Centralno venski kateter 4-svetlinski, 8,5F, 14/18/18/16G, 20 cm</t>
  </si>
  <si>
    <t>CVC kateter, 4L, 8,5F, 20cm, svetline 16/14/18/18G;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2399 ml/h, medial1 (14G) 4200 ml/h, medial2 (18G) 1104 ml/h, proximal (18G) 1204 ml/h.</t>
  </si>
  <si>
    <t>Centralno venski kateter 5-svetlinski, 9,5F, 16/14/18/18/18G, 20 cm</t>
  </si>
  <si>
    <t>CVC kateter, 5L, 9,5F, 20cm, svetline 16/14/18/18/18G;                               SET: v setu za uvajanje po Seldinger metodi, nitinol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2988 ml/h, medial1 (14G) 4474 ml/h, medial2 (18G) 1038 ml/h, medial3  (18G) 963 ml/h, proximal (18G) 1204 ml/h.</t>
  </si>
  <si>
    <t xml:space="preserve">Centralno venski kateter s prekritjem 3-svetlinski, 7F, 16/18/18G, 20 cm  </t>
  </si>
  <si>
    <t xml:space="preserve">CVC kateter, 3L, 7F, 20 cm, svetline 16/18/18G;                                                            SET: v setu za uvajanje po Seldinger metodi, vodilna žica 0,032'', dolžine 60cm, raven in J vrh s sistemom za enoročno uvajanje, z ECG označbami, Raulerson brizga 5ml z votlim batom za uvajanje vodilne žice v lumen žile neposredno skozi brizgo, brez tveganja zračne embolije.                                                                                                 MATERIAL: fleksibilen poliuretan, ki se zmehča 'in situ', z oznakami za kontrolo globine vstavitev. Noben del ne vsebuje lateksa. Kateter prekrit z novo generacijo prekritja, ki dokazljivo ščiti pred po gramu-pozitivnimi bakterijami (vključno s S.epidermidis, MRSA in S.aureus),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 (18G) 913 ml/h, proximal (18G) 996 ml/h.
</t>
  </si>
  <si>
    <t>Centralno venski kateter s prekritjem 4-svetlinski, 8,5F, 16/14/18/18G, 20 cm</t>
  </si>
  <si>
    <t>CVC kateter, 4L, 8,5F, 20 cm, svetline 16/14/18/18G;                                                                   SET: v setu za uvajanje po Seldinger metodi, vodilna žica 0,032'', dolžine 60cm,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Noben del ne vsebuje lateksa. Kateter prekrit z novo generacijo prekritja, ki dokazljivo ščiti pred po gramu-pozitivnimi bakterijami (vključno s S. epidermidis, MRSA in S. 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medial1 (14G) 4316 ml/h, medial2 (18G) 1079 ml/h, proximal (18G) 1162 ml/h.</t>
  </si>
  <si>
    <t>Centralno venski kateter s prekritjem 5-svetlinski, 8,5F, 16/14/18/18/18G, 20 cm</t>
  </si>
  <si>
    <t>CVC kateter, 5L, 8,5F, 20 cm, svetline 16/14/18/18/18G;                                                                     SET: v setu za uvajanje po Seldinger metodi, vodilna žica 0,032'', dolžine 60cm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površina katetra impregnirana z baktericidno in fungicidno zaščito (klorheksidin in srebrov sulfadiazin), ki dokazljivo ščiti pred po gramu-pozitivnimi bakterijami (vključno s S. epidermidis, MRSA in S. aureus), po gramu-negativnimi bakterijami (vključno z enterokoki in sevi Pseudomonas) in fungi (vključno s C. albicans). Noben del ne vsebuje lateksa.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2689 ml/h, medial1 (14G) 4748 ml/h, medial2 (18G) 888 ml/h, medial 3 (18G) 1013 ml/h, proximal (18G) 988 ml/h.</t>
  </si>
  <si>
    <t>Zap. št. 225</t>
  </si>
  <si>
    <t>PICC KATETRI</t>
  </si>
  <si>
    <t>Kateter PICC 4F, enolumenski</t>
  </si>
  <si>
    <t>Kateter mora biti iz fleksibilnega radiopačnega poliuretana, ki se ob vstavitvi zmehča in zmanjšuje nastanek tromboz. Je enolumenski, 18G, cm graduiran, gravitacijski pretok 1024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6194118</t>
  </si>
  <si>
    <t xml:space="preserve"> Kateter PICC 5F, dvolumenski</t>
  </si>
  <si>
    <t>Kateter mora biti iz fleksibilnega radiopačnega poliuretana, ki se ob vstavitvi zmehča in zmanjšuje nastanek tromboz. Je dvolumenski, 18G, cm graduiran, gravitacijaki pretok 498/498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6295118</t>
  </si>
  <si>
    <t xml:space="preserve"> Kateter PICC 6F, trilumenski</t>
  </si>
  <si>
    <t xml:space="preserve">Kateter mora biti iz fleksibilnega radiopačnega poliuretana, ki se ob vstavitvi zmehča in zmanjšuje nastanek tromboz. Je trolumenski, 17/19/19G, cm graduiran, gravitacijski pretok 560/352/308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6396118
</t>
  </si>
  <si>
    <t>Zap. št. 226</t>
  </si>
  <si>
    <t>Katetri</t>
  </si>
  <si>
    <t>MIDLINE KATETRI</t>
  </si>
  <si>
    <t>Kateter midline, 3Fr, enolumenski</t>
  </si>
  <si>
    <t xml:space="preserve">Enokanalni 3F midline kateter vstavljen periferno, namenjen za intravenske metode zdravljenja, odvzem vzorcev krvi in avtomatsko injiciranje kontrastnega sredstva pod tlakom 325 PSI, s pretokom 3 ml/s. Prilagojen je za uporabo do 30 dni, rentgensko viden,izdelan iz poliuretana, ki se zmehča pod vplivom telesne temperature. Kateter v obliki obrnjenega stožca zagotavlja odpornost proti torziji, 20G, vključuje stišček, jasne oznake na katetru, vključno z navedbo MIDLINE in max pretoka pri pritisku 325 psi, gravitacijski pretok 729 ml/h, polnilni volumen 0,31 ml. Sterilizirano z etilen oksidom. Rok uporabnosti 2 leti. Sterilni komplet je sestavljen iz: 1. Enokanalni 3F kateter zunanjega premera 0,94mmx20cm,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3,5 F mikrouvajalo (1,3 mm notranji premer x 1,8 mm zunanji premer x 5 cm dolžine) z vaskularnim dilatatorjem (0,5 mm notranji premer) 1 kos, 8. Igla: uvajalo; 21G (0,9 mm zunanji premer x 0,45 mm notranji premer x 70 mm dolžina), zamašek, pakiranje 5/1, enakovredno kot BARD P6153118
</t>
  </si>
  <si>
    <t>Kateter midline, 4Fr, enolumenski</t>
  </si>
  <si>
    <t>Enokanalni 4F midline kateter vstavljen periferno, namenjen za intravenske metode zdravljenja, odvzem vzorcev krvi in avtomatsko injiciranje kontrastnega sredstva pod tlakom 325 PSI, s pretokom 7 ml/s. Prilagojen je za uporabo do 30 dni, rentgensko viden, izdelan iz poliuretana, ki se zmehča pod vplivom telesne temperature. Kateter v obliki obrnjenega stožca zagotavlja odpornost proti torziji, 18G, vključuje stišček, jasne oznake na katetru, vključno z navedbo MIDLINE in max pretoka pri pritisku 325 psi, gravitacijski pretok 2116 ml/h, polnilni volumen 0,37 ml. Sterilizirano z etilen oksidom. Rok uporabnosti 2 leti. Sterilni komplet je sestavljen iz: 1. Enokanalni 4F kateter zunanjega premera 1,32mmx20cm,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4,5 F mikrouvajalo (1,6 mm notranji premer x 2,3 mm zunanji premer x 7 cm dolžine) z vaskularnim dilatatorjem (0,5 mm notranji premer) 1 kos, 8. Igla: uvajalo; 21G (0,9 mm zunanji premer x 0,45 mm notranji premer x 70 mm dolžina), zamašek, pakiranje 5/1. Enakovredno kot BARD P6154118</t>
  </si>
  <si>
    <t>Kateter midline, 4Fr, dvolumenski</t>
  </si>
  <si>
    <t>Dvokanalni 4F midline kateter s kanali 21G in 19G, vstavljen periferno, namenjen za intravenske metode zdravljenja, odvzem vzorcev krvi in avtomatsko injiciranje kontrastnega sredstva pod tlakom 325 PSI, s pretokom 4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220/1523 ml/h, polnilni volumen 0,30/0,38 ml. Sterilizirano z etilen oksidom. Rok uporabnosti 2 leti. Sterilni komplet je sestavljen iz: 1. Dvokanalni 4F kateter zunanjega premera 1,40mmx20cm,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4,5 F mikrouvajalo (1,6 mm notranji premer x 2,3 mm zunanji premer x 7 cm dolžine) z vaskularnim dilatatorjem (0,5 mm notranji premer) 1 kos, 8. Igla: uvajalo; 21G (0,9 mm zunanji premer x 0,45 mm notranji premer x 70 mm dolžina), zamašek, pakiranje 5/1. Enakovredno kot BARD P6254118</t>
  </si>
  <si>
    <t>Kateter midline, 5Fr, dvolumenski</t>
  </si>
  <si>
    <t>Dvokanalni 5F midline kateter s kanali 18G in 18G, vstavljen periferno, namenjen za intravenske metode zdravljenja, odvzem vzorcev krvi in avtomatsko injiciranje kontrastnega sredstva pod tlakom 325 PSI, s pretokom 7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1439 ml/h, polnilni volumen 0,37 ml. Sterilizirano z etilen oksidom. Rok uporabnosti 2 leti. Sterilni komplet je sestavljen iz: 1. Dvokanalni 5F kateter zunanjega premera 1,80mmx20cm,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5F mikrouvajalo (1,8 mm notranji premer x 2,5 mm zunanji premer x 7 cm dolžine) z vaskularnim dilatatorjem (0,5 mm notranji premer) 1 kos, 8. Igla: uvajalo; 21G (0,9 mm zunanji premer x 0,45 mm notranji premer x 70 mm dolžina), zamašek, pakiranje 5/1. Enakovredno kot BARD P6255118</t>
  </si>
  <si>
    <t>Zap. št. 227</t>
  </si>
  <si>
    <t>Umbilikalni kateter</t>
  </si>
  <si>
    <t>Umbilikalni kateter CH.5</t>
  </si>
  <si>
    <t>Sterilno pakiranje, poliuretanski</t>
  </si>
  <si>
    <t>Umbilikalni kateter CH.3,5</t>
  </si>
  <si>
    <t>Zap. št. 228</t>
  </si>
  <si>
    <t>CVK katetri</t>
  </si>
  <si>
    <t>1-lumenski CVK, 6 Fr x 15 cm</t>
  </si>
  <si>
    <t>Kateter iz radiopačnega, biokompatibilnega poliuretana; mehkejša atravmatska konica; dimenzija lumna: 14 G, pretok 110 mL/min; centimetrske oznake katetra od 5 cm od distalnega konca; set poleg katetra vsebuje tudi: uvajalno iglo 16 G x 68 mm, graduirano J-uvajalno žico 1,1 mm x 53 cm z  uvajalnikom, dilatator 10 cm, stišček in brizgo 5 mL</t>
  </si>
  <si>
    <t>1-lumenski CVK, 6 Fr x 20 cm</t>
  </si>
  <si>
    <t>Kateter iz radiopačnega, biokompatibilnega poliuretana; mehkejša atravmatska konica; dimenzija lumna: 14 G, pretok 80 mL/min; centimetrske oznake katetra od 5 cm od distalnega konca; set poleg katetra vsebuje tudi: uvajalno iglo 16 G x 68 mm, graduirano J-uvajalno žico 1,1 mm x 53 cm z  uvajalnikom, dilatator 10 cm, stišček in brizgo 5 mL</t>
  </si>
  <si>
    <t>2-lumenski CVK, 7,5 Fr x 20 cm</t>
  </si>
  <si>
    <t>Kateter iz radiopačnega, biokompatibilnega poliuretana; mehkejša atravmatska konica; barvno kodirani, označeni in po celi dolžini katetra ločeni lumni z različnimo nameščenimi izvodili, ki preprečujejo mešanje nekompatibilnih tekočin; dimenzije lumnov: 16/18 G, pretoki skozi lumne  45/43 mL/min; centimetrske oznake katetra od 9 cm od distalnega konca; set poleg katetra vsebuje tudi: uvajalno iglo 18 G x 70 mm, graduirano J-uvajalno žico 0,88 mm x 60 cm z enoročnim uvajalnikom, dilatator 8,5 Fr x 10 cm, 2 stiščka, 2 injekcijski kapici, dodatna fiksacijska krilca, skalpel in brizgo 5 mL</t>
  </si>
  <si>
    <t>2-lumenski CVK, 7,5 Fr x 30 cm</t>
  </si>
  <si>
    <t>Kateter iz radiopačnega, biokompatibilnega poliuretana; mehkejša atravmatska konica; barvno kodirani, označeni in po celi dolžini katetra ločeni lumni z različnimo nameščenimi izvodili, ki preprečujejo mešanje nekompatibilnih tekočin; dimenzije lumnov: 16/18 G, pretoki skozi lumne  37/35 mL/min; centimetrske oznake katetra od 9 cm od distalnega konca; set poleg katetra vsebuje tudi: uvajalno iglo 18 G x 70 mm, graduirano J-uvajalno žico 0,88 mm x 70 cm z enoročnim uvajalnikom, dilatator 8,5 Fr x 10 cm, 2 stiščka, 2 injekcijski kapici, dodatna fiksacijska krilca, skalpel in brizgo 5 mL</t>
  </si>
  <si>
    <t>3-lumenski CVK, 7,5 Fr x 20 cm</t>
  </si>
  <si>
    <t>Kateter iz radiopačnega, biokompatibilnega poliuretana; mehkejša atravmatska konica; barvno kodirani, označeni in po celi dolžini katetra ločeni lumni z različnimo nameščenimi izvodili, ki preprečujejo mešanje nekompatibilnih tekočin; dimenzije lumnov: 14/18/18 G, pretoki skozi lumne 60/30/30 mL/min; centimetrske oznake katetra od 9 cm od distalnega konca; set poleg katetra vsebuje tudi: uvajalno iglo 18 G x 70 mm, uvajalno kanilo 18 G x 70 mm, graduirano J-uvajalno žico 60 cm z enoročnim uvajalnikom, dilatator 8,5 Fr x 10 cm, 3 stiščki, 3 injekcijske kapice, dodatna fiksacijska krilca, skalpel in brizgo 5 mL</t>
  </si>
  <si>
    <t>3-lumenski CVK, 7,5 Fr x 30 cm</t>
  </si>
  <si>
    <t>Kateter iz radiopačnega, biokompatibilnega poliuretana; mehkejša atravmatska konica; barvno kodirani, označeni in po celi dolžini katetra ločeni lumni z različnimo nameščenimi izvodili, ki preprečujejo mešanje nekompatibilnih tekočin; dimenzije lumnov: 14/18/18 G, pretoki skozi lumne 50/18/18 mL/min; centimetrske oznake katetra od 9 cm od distalnega konca; set poleg katetra vsebuje tudi: uvajalno iglo 18 G x 70 mm, uvajalno kanilo 18 G x 70 mm, graduirano J-uvajalno žico 0,88 mm x 70 cm z enoročnim uvajalnikom, dilatator dolžine 10 cm, 3 stiščki, 3 injekcijske kapice, dodatna fiksacijska krilca, skalpel in brizgo 5 mL</t>
  </si>
  <si>
    <t>4-lumenski CVK, 8,5 Fr x 20 cm</t>
  </si>
  <si>
    <t>Kateter iz radiopačnega, biokompatibilnega poliuretana; mehkejša atravmatska konica; barvno kodirani, označeni in po celi dolžini katetra ločeni lumni z različnimo nameščenimi izvodili, ki preprečujejo mešanje nekompatibilnih tekočin; dimenzije lumnov: 16/14/18/18 G, pretoki skozi lumne  47/69/11/14 mL/min; centimetrske oznake katetra od 9 cm od distalnega konca; set poleg katetra vsebuje tudi: uvajalno iglo 18 G x 70 mm, uvajalno kanilo 18 G x 70 mm, graduirano J-uvajalno žico 60 cm z enoročnim uvajalnikom, dilatator 9 Fr x 10 cm, 4 stiščki, 4 injekcijske kapice, dodatna fiksacijska krilca, skalpel in brizgo 5 mL</t>
  </si>
  <si>
    <t>4-lumenski CVK, 8,5 Fr x 30 cm</t>
  </si>
  <si>
    <t>Kateter iz radiopačnega, biokompatibilnega poliuretana; mehkejša atravmatska konica; barvno kodirani, označeni in po celi dolžini katetra ločeni lumni z različnimo nameščenimi izvodili, ki preprečujejo mešanje nekompatibilnih tekočin; dimenzije lumnov: 16/14/18/18 G, pretoki skozi lumne 34/64/9/8  mL/min; centimetrske oznake katetra od 9 cm od distalnega konca; set poleg katetra vsebuje tudi: uvajalno iglo 18 G x 70 mm, uvajalno kanilo 18 G x 70 mm, graduirano J-uvajalno žico 0,88 mm x 70 cm z enoročnim uvajalnikom, dilatator 9 Fr x 10 cm, 4 stiščki, 4 injekcijske kapice, dodatna fiksacijska krilca, skalpel in brizgo 5 mL</t>
  </si>
  <si>
    <t>5-lumenski CVK, 9,5 FR x 20 cm</t>
  </si>
  <si>
    <t>Kateter iz radiopačnega, biokompatibilnega poliuretana; mehkejša atravmatska konica; barvno kodirani, označeni in po celi dolžini katetra ločeni lumni z različnimo nameščenimi izvodili, ki preprečujejo mešanje nekompatibilnih tekočin; dimenzije lumnov: 16/14/18/18/18 G, pretoki skozi lumne 55/80/15/17/12 mL/min; centimetrske oznake katetra od 9 cm od distalnega konca; set poleg katetra vsebuje tudi: uvajalno iglo 18 G x 70 mm, uvajalno kanilo 18 G x 70 mm, graduirano J-uvajalno žico 0,88 mm x 60 cm z enoročnim uvajalnikom, dilatator 10 Fr x 10 cm, 5 stiščkov, 5 injekcijskih kapic, dodatna fiksacijska krilca, skalpel in brizgo 5 mL</t>
  </si>
  <si>
    <t>5-lumenski CVK, 9,5 Fr x 30 cm</t>
  </si>
  <si>
    <t>Kateter iz radiopačnega, biokompatibilnega poliuretana; mehkejša atravmatska konica; barvno kodirani, označeni in po celi dolžini katetra ločeni lumni z različnimo nameščenimi izvodili, ki preprečujejo mešanje nekompatibilnih tekočin; dimenzije lumnov: 16/14/18/18/18 G, pretoki skozi lumne 38/68/7,8/9,4/8,4 mL/min; centimetrske oznake katetra od 9 cm od distalnega konca; set poleg katetra vsebuje tudi: uvajalno iglo 18 G x 70 mm, graduirano J-uvajalno žico 0,88 mm x 70 cm z enoročnim uvajalnikom, dilatator 10 Fr x 10 cm, 5 stiščkov, 5 injekcijskih kapic, dodatna fiksacijska krilca, skalpel in brizgo 5 mL</t>
  </si>
  <si>
    <t>Zap. št. 229</t>
  </si>
  <si>
    <t>Fiksater za katetre</t>
  </si>
  <si>
    <t xml:space="preserve">Subkutani fiksater za periferne in osrednje venske katetre - velikost Ch10. Fiksater mora omogočati subkutano fiksacijo perifernih in osrednjih venskih katetrov brez lepljenja in šivanja. Omogočati mora celotno čiščenje 360° okrog katetra. Možno ga je uporabljati tako dolgo kot sam kateter. </t>
  </si>
  <si>
    <t>SC</t>
  </si>
  <si>
    <t xml:space="preserve">Subkutani fiksater za periferne in osrednje venske katetre - velikost Ch12. Fiksater mora omogočati subkutano fiksacijo perifernih in osrednjih venskih katetrov brez lepljenja in šivanja. Omogočati mora celotno čiščenje 360° okrog katetra. Možno ga je uporabljati tako dolgo kot sam kateter. </t>
  </si>
  <si>
    <t>Zap. št. 230</t>
  </si>
  <si>
    <t>Set namenjen kateterizaciji pacientov</t>
  </si>
  <si>
    <t>Vsebina seta: 2 kos kompresa 7,5x7,5 cm/12sl; 4 kos tampon iz gaze št.3; 1 kos operacijska podloga 45x45cm; 1 kos vodotesna ledvička, 1 kos papirnati podstavek; 1 kos prijemalka</t>
  </si>
  <si>
    <t>Zap. št. 231</t>
  </si>
  <si>
    <t>Set s suprapubičnim katetrom 100% silikon, radiopačen, z vodilno žico,z balonom,  z zbiralno vrečko, sterilen enakovreno kor Torniquet</t>
  </si>
  <si>
    <t>CH10</t>
  </si>
  <si>
    <t>CH12</t>
  </si>
  <si>
    <t>CH14</t>
  </si>
  <si>
    <t>CH16</t>
  </si>
  <si>
    <t>Zap. št. 232</t>
  </si>
  <si>
    <t>katetri aspiracijski z regulacijo vleka, usmerjeni</t>
  </si>
  <si>
    <t>Kateter aspiracijski za levi bronhij-usmerjen z lijakastim nastavkom  CH 14</t>
  </si>
  <si>
    <t>Kateter aspiracijski za levi bronhij-usmerjen z lijakastim nastavkom  CH 16</t>
  </si>
  <si>
    <t>Zap. št. 233</t>
  </si>
  <si>
    <t>SAMOLEPILNI STATLOCK ZA  CENTRALNI VENSKI KATETER, enakovredno kot CV0220CE, Bard</t>
  </si>
  <si>
    <t>sterilen  obliž z zatiči za brezšivno pričvrstitev centralnega venskega katetra (CVK), na osnovi zračne trikotkanine, v obliki polmeseca, z dodatnimi obliži za fiksacijo kateterskih podaljškov in z dodano blazinico, prepojeno s tekočino za pripravo kože.</t>
  </si>
  <si>
    <t>SAMOLEPILNI STATLOCK ZA  ARTERIJSKI KATETER, enakovredno kot ART0320, Bard</t>
  </si>
  <si>
    <t>Sterilen samolepilen obliž za brezšivno pritrjevanje radialnih in femoralnih arterijskih katetrov, standardna oblika sidrne blazinice in iz materiala na osnovi pene, zaklop preko kanile.</t>
  </si>
  <si>
    <t>SAMOLEPILNI STATLOCK ZA EPIDURALNE KATETRE, enakovredno kot VEDCML6CE, Bard</t>
  </si>
  <si>
    <t>sterilen obliž z zatiči za brezšivno pričvrstitev kratkoročnih in dolgoročnih epiduralnih katetrov za lokalno in splošno anestezijo, material na osnovi zračne trikotkanine, v obliki polmeseca, dodan 15 cm mikro podaljšek in Luer Lock nosilec.</t>
  </si>
  <si>
    <t>Zap. št. 234</t>
  </si>
  <si>
    <t>Kateter za laparoskopsko holangiografijo</t>
  </si>
  <si>
    <t>velikosti 3.0 FR, dolžina 43 cm, velikost trocar igle je16G, dolžina 12cm, podobno, kot npr.komplet C-OECS-300velikosti 3.0 FR, dolžina 43 cm, velikost trocar igle je 16G, dolžina 12cm, podobno, kot npr.komplet C-OECS-300</t>
  </si>
  <si>
    <t>set se uporablja za diagnostični pregled biliarnega kanala med perkutano kolecistektomijo</t>
  </si>
  <si>
    <t>Zap. št. 235</t>
  </si>
  <si>
    <t>SANITETNI MATERIAL - gaza nesterilna - tkani material, 17 - 20 nitna, gaza nesterilna - tkani material, 17 - 20 nitna</t>
  </si>
  <si>
    <t>10 m</t>
  </si>
  <si>
    <t>Zap. št. 236</t>
  </si>
  <si>
    <t>TAMPONI BREZ KONTRASTNE NITKE: tamponi iz gaze, 17 - 20 nitni, brez kontrastne nitke, okrogli, visokovpojni,brez gumice, nesterilni in sterilni, posamični in v setu:</t>
  </si>
  <si>
    <t>št. 0 ali polžki  (velikost gaze 20)</t>
  </si>
  <si>
    <t>št. 3 (velikost gaze20x20 +- 1 cm )</t>
  </si>
  <si>
    <t>št. 4 (velikost gaze25 x 25 +- 1cm )</t>
  </si>
  <si>
    <t>št. 6 (velikost gaze 40 - 45cm x 45-50 cm )</t>
  </si>
  <si>
    <t>št.6 (velikost gaze 40 - 45cm x 45-50 cm )</t>
  </si>
  <si>
    <t>sterilni, pakirani po 10 kom</t>
  </si>
  <si>
    <t>Zap. št. 237</t>
  </si>
  <si>
    <t>TAMPONI S KONTRASTNO NITKO: tamponi iz gaze,visokovpojni,brez gumice, nesterilni in sterilni, s kontrastno nitko :</t>
  </si>
  <si>
    <t>št. 3 (velikost gaze20x20 )</t>
  </si>
  <si>
    <t>nesterilni, ne v setu</t>
  </si>
  <si>
    <t>št. 4 (velikost gaze24x24 )</t>
  </si>
  <si>
    <t>št. 6 (velikost gaze 40 x 47 )</t>
  </si>
  <si>
    <t>sterilni , pakirani a 10</t>
  </si>
  <si>
    <t>Zap. št. 238</t>
  </si>
  <si>
    <t>Komprese iz gaze</t>
  </si>
  <si>
    <t>Komprese operacijske iz gaze, 10 x 20cm, 16 slojne, sterilne,mehka, vpojna, robovi upognjeni navznoter, s kontrastno nitko po 10 kom spetih s papirnatim trakcem 10 x 75 cm, 16 slojne</t>
  </si>
  <si>
    <t>Komprese operacijske iz gaze, 17 - 20 nitne, nesterilne,mehka, vpojna, robovi upognjeni navznoter, po 10 kom spetih s papirnatim trakcem</t>
  </si>
  <si>
    <t>Komprese iz gaze 16 slojne,  s kontrastno nitko, nesterilne 20x10 cm</t>
  </si>
  <si>
    <t>Zap. št. 239</t>
  </si>
  <si>
    <t>Komprese trebušne - sterilne, odstopanje do + 5cm, s kontrastno nitko</t>
  </si>
  <si>
    <t>45 cm x 45 cm</t>
  </si>
  <si>
    <t>Pakiranje v paru ali po 4 kosi, podobno, kot npr. Telasorb (P.Hartmann) 453243</t>
  </si>
  <si>
    <t>par</t>
  </si>
  <si>
    <t>Zap. št. 240</t>
  </si>
  <si>
    <t>TAMPONADE ( nesterilne)</t>
  </si>
  <si>
    <t>tamponada gin.  2000mm x cca.2m</t>
  </si>
  <si>
    <t>nesterilna,bombažna,vpojna, 17 - 20 nitna</t>
  </si>
  <si>
    <t>tamponada gin.  80mm x 2m</t>
  </si>
  <si>
    <t>tamponada nosna.  1cm  x 10m</t>
  </si>
  <si>
    <t>tamponada nosna.  2cm x 10m</t>
  </si>
  <si>
    <t>Zap. št. 241</t>
  </si>
  <si>
    <t>TAMPONADE  - ginekologija</t>
  </si>
  <si>
    <t>tamponada gin.  150mm x cca.2m</t>
  </si>
  <si>
    <t>Pakirane v dva sloja, za uporabo v ginekologiji</t>
  </si>
  <si>
    <t>Zap. št. 242</t>
  </si>
  <si>
    <t>Sanitetna vata, bombaž</t>
  </si>
  <si>
    <t xml:space="preserve">             12 cm x  2,7 - 5 m                </t>
  </si>
  <si>
    <t>vata v traku</t>
  </si>
  <si>
    <t xml:space="preserve">5-6 cm x 2,7 - 5 m                     </t>
  </si>
  <si>
    <t xml:space="preserve">         10 cm x 2,7-5  m</t>
  </si>
  <si>
    <t xml:space="preserve">               15cm x 2,7-5  m </t>
  </si>
  <si>
    <t>Zap. št. 243</t>
  </si>
  <si>
    <t>Vata podložna, narezana v povoj,  iz naravnih vlaken (enakovredno npr Soffban natural), širine:</t>
  </si>
  <si>
    <t>5-6 cm x 2,7 - 3 m</t>
  </si>
  <si>
    <t>Vata podložna iz naravnih vlaken, kompaktna, narezana v povoj, lahko se trga, ne sme puščati nitk, možnost sterilizacije, dolžina 2,7 m</t>
  </si>
  <si>
    <t>7,5 cm  x 2,7 - 3 m</t>
  </si>
  <si>
    <t>10 cm  x 2,7 - 3 m</t>
  </si>
  <si>
    <t>15 cm   x 2,7 - 3 m</t>
  </si>
  <si>
    <t>Zap. št. 244</t>
  </si>
  <si>
    <t>Set preveze:</t>
  </si>
  <si>
    <t>Set preveza št 2 - Tkana</t>
  </si>
  <si>
    <t>sterilen, pakiranje papir/folija, vsebuje: tkana kompresa 10 x 10cm, 30gr, 6-slojna, 3 kosi; tkani tampon št. 3, 30gr,  6 kosov ; podloga zelena, 1 kos</t>
  </si>
  <si>
    <t>Set preveza št 3 - Tkana</t>
  </si>
  <si>
    <t>tkani, sterilen, pakiranje papir/folija , vsebuje: tkana kompresa 10 x 10cm, 30gr, 6-slojna, 3 kosi; tkani tampon št. 3, 30gr,  6 kosov; tkana visoko vpojna obloga 15 x 25cm 1kos; podloga zelena, 1kos</t>
  </si>
  <si>
    <t>Zap. št. 245</t>
  </si>
  <si>
    <t>TAMPONI IZ VATE</t>
  </si>
  <si>
    <t>Tamponi-kroglice vate , pakirano po 1000 kom, enakovredno Tosama</t>
  </si>
  <si>
    <t>Zap. št. 246</t>
  </si>
  <si>
    <t xml:space="preserve">SETI IZ TKANEGA OBVEZILNEGA MATERIALA, sterilni </t>
  </si>
  <si>
    <t xml:space="preserve">1. TAMPON IZ VATE v setu (A6), </t>
  </si>
  <si>
    <t>Tampon iz 100% bombažne vate. Sterilno. Vsebina seta: 6 vatnih tamponov. Ovojnina na eni strani prozorna in nepremočljiva, pakirano v treh ovojninah – transportna, delovna in primarna,  na izdelku črtna koda. Set namenjen pripravi novorojenčkov, dojenčkov in otrok na odvzem urina za mikrobiološke preiskave.</t>
  </si>
  <si>
    <t>2. SET ZA LIGATURO POPKA</t>
  </si>
  <si>
    <t>Ligatura za podvezovanje popka iz pletiva iz dveh prepletenih niti 100 % česane bombažne preje, ki je na obeh koncih zavozlana. Dolžina 20 – 22 cm. Sterilno, pakirano po ena ligatura v setu. Ovojnina na eni strani prozorna in nepremočljiva, pakirano v treh ovojninah – transportna, delovna in primarna,  na izdelku črtna koda. Set namenjen oskrbi popka novorojenčka po porodu.</t>
  </si>
  <si>
    <t>3. SET ZA KATETERIZACIJO</t>
  </si>
  <si>
    <t>Vsebina seta: 2 kos kompresa 7,5x7,5 cm/12sl; 4 kos tampon iz gaze št.3; 1 kos operacijska podloga 45x45cm; 1 kos vodotesna ledvička, 1 kos papirnati podstavek; 1 kos prijemalka Sterilno. Ovojnina nepremočljiva. Pakirano v treh ovojninah – transportna, delovna in primarna. Na izdelku črtna koda. Set namenjen kateterizaciji pacientov.</t>
  </si>
  <si>
    <t>Zap. št. 247</t>
  </si>
  <si>
    <t xml:space="preserve">SETI IZ NETKANEGA  OBVEZILNEGA MATERIALA MATERIALA I, sterilni </t>
  </si>
  <si>
    <t>1. KOMPRESA 10x10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</si>
  <si>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Namenjena kot primarna ali kot sekundarna obloga pri pokrivanju ran.</t>
  </si>
  <si>
    <t>2. KOMPRESA 5x5 NETKANA, 6 SL, v  setu (A2)</t>
  </si>
  <si>
    <t>3.KOMPRESA 7,5x7,5  NETKANA, 6 SL, v  setu (A2)</t>
  </si>
  <si>
    <t>4.KOMPRESA 7,5 X 7,5  Y ,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</si>
  <si>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 primarni in sekundarni ovojnini piktogram, da gre za Y komprese. Namenjena kot primarna ali kot sekundarna obloga pri pokrivanju ran.</t>
  </si>
  <si>
    <t>5. KOMPRESA  10 X 10 Y NETKANA, 6 SL, v  setu (A2)</t>
  </si>
  <si>
    <t>6. KOMPRESA 10 X 20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</si>
  <si>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Namenjena kot primarna ali kot sekundarna obloga pri pokrivanju ran.</t>
  </si>
  <si>
    <t>Zap. št. 248</t>
  </si>
  <si>
    <t xml:space="preserve">SETI TAMPON OP IZ GAZE S KONTRASTNO NITKO, sterilni </t>
  </si>
  <si>
    <t>1. TAMPON OP IZ GAZE  S KONTRASTNO NITKO ŠT.4, v setu (A20)</t>
  </si>
  <si>
    <t>Iz 100% beljene bombažne gaze, gostote 12/8, osnovna dim. (25x25)cm, premer tampona 45 mm. Kvaliteta gaze mora ustrezati EN 14079. STERILNO. Vsebina seta: 20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</si>
  <si>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2. TAMPON OP IZ GAZE S KONTRASTNO NITKO ŠT.5, v setu (A10)</t>
  </si>
  <si>
    <t>Iz 100% beljene bombažne gaze, gostote 12/8, osnovna dim. (40 x 36)cm, premer tampona 60 mm. Kvaliteta gaze mora ustrezati EN 14079. STERILNO. Vsebina seta: 10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</si>
  <si>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3. TAMPON OP IZ GAZE  S KONTRASTNO NITKO ŠT.5, v setu (A20)</t>
  </si>
  <si>
    <t>Iz 100% beljene bombažne gaze, gostote 12/8, osnovna dim. (40 x 36)cm, premer tampona 60 mm. Kvaliteta gaze mora ustrezati EN 14079. STERILNO. Vsebina seta: 20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</si>
  <si>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4. TAMPON OP IZ GAZE  S KONTRASTNO NITKO ŠT.6, v setu (A10)</t>
  </si>
  <si>
    <t>Iz 100% beljene bombažne gaze, gostote 12/8, osnovna dim. (45 x 45)cm, premer tampona 60 mm. Kvaliteta gaze mora ustrezati EN 14079. STERILNO. Vsebina seta: 10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</si>
  <si>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Zap. št. 249</t>
  </si>
  <si>
    <t xml:space="preserve">TAMPONI MEDZOBNI, nesterilni </t>
  </si>
  <si>
    <t>1. TAMPON MEDZOBNI, dim.: 7cm</t>
  </si>
  <si>
    <t>Medzobni tampon iz staničevine.</t>
  </si>
  <si>
    <t>2. TAMPON MEDZOBNI, dim.: 9cm</t>
  </si>
  <si>
    <t>Zap. št. 250</t>
  </si>
  <si>
    <t xml:space="preserve">TAMPONADE GINEKOLOŠKE IN KOMPRESE TREBUŠNE, nesterilne </t>
  </si>
  <si>
    <t xml:space="preserve">1. TAMPONADA -TREBUŠNA KOMPRESA, 10cmx 2M </t>
  </si>
  <si>
    <t>Večplastna, beljena, 100% gaza, gostote 12/8, dimenzije 40cm X 2m; zvita, rtg nitka. 4 slojna. Gaza mora biti zvita v rolo, vsi robovi zapognjeni, proste niti niso dovoljene. Namenjena tamponiranju pri operacijskih posegih.</t>
  </si>
  <si>
    <t>2. TAMPONADA -TREBUŠNA KOMPRESA, 20cmx3m</t>
  </si>
  <si>
    <t>Večplastna, beljena, 100% gaza, gostote 12/8, dimenzije 40cm X 2m; zvita, rtg nitka. 4 slojna .Gaza mora biti zvita v rolo, vsi robovi zapognjeni, proste niti niso dovoljene. Namenjena tamponiranju pri operacijskih posegih.</t>
  </si>
  <si>
    <t>3. TAMPONADA -TREBUŠNA KOMPRESA, 5cmx1,5m</t>
  </si>
  <si>
    <t>Večplastna, beljena, 100% gaza, gostote 12/8, dimenzije 40cm X 2m; zvita, rtg nitka. 4 slojna. Gaza mora biti zvita v rolo, vsi robovi zapognjeni, proste niti niso dovoljene. Namenjena tamponiranju pri operacijskih posegih.Namenjena tamponiranju pri operacijskih posegih.</t>
  </si>
  <si>
    <t>Zap. št. 251</t>
  </si>
  <si>
    <t xml:space="preserve">TAMPONADE NOSNE, sterilne </t>
  </si>
  <si>
    <t>1. TAMPON EPISTAXIS, dolžina 10 cm, širina 1 cm, debelina 1mm</t>
  </si>
  <si>
    <t>Velika absorbcija, zaobljeni konec. Sterilno, na izdelku črtna koda. Sterilno, na izdelku črtna koda. Namenjen tamponiranju pri operacijskih posegih na ORL področju.</t>
  </si>
  <si>
    <t>2.TAMPON NOSNI 8CM – BREZ VRVICE, dolžina 8 cm, širina 1cm, višina 2 cm</t>
  </si>
  <si>
    <t>Iz hidroksilnega polivinil – acetata, visoko vpojen, mehak in netravmatičen, ko je prepojen s tekočino. Biti mora dvojno stisnjen zaradi lažje vstavitve, močan in nedrobljiv, biokompatibilen in hkrati hemostatski, lahko ga režemo na želeno velikost. Po vstavitvi se mora razširiti po celi nosni votlini ter tako omogočati enakomerno in nežno kompresijo v nosu. Po odstranitvi ne sme povzročati krvavitev zaradi poškodbe. Sterilno, na izdelku črtna koda. Namenjen tamponiranju pri operacijskih posegih na ORL področju.</t>
  </si>
  <si>
    <t>Zap. št. 252</t>
  </si>
  <si>
    <t xml:space="preserve">TAMPON RIBICE, nesterilne </t>
  </si>
  <si>
    <t>TAMPON RIBICE 15X15CM, s kontrastno nitko</t>
  </si>
  <si>
    <t>iz 100% bombaža; zvita gaza na enem koncu zožena v konico, nesterilen, Namenjen uporabi pri operacijskih posegih na ORL področju.</t>
  </si>
  <si>
    <t>Zap. št. 253</t>
  </si>
  <si>
    <t xml:space="preserve">TAMPON OČESNI, sterilen </t>
  </si>
  <si>
    <t>TAMPON OČESNI, sterilen</t>
  </si>
  <si>
    <t>Večslojne okrogle komprese iz aluminizirane vlaknovine, beljene vate in beljene gaze, brez lepljivega roba. Aluminizirana folija se ne sme sprijeti z rano.Tampon mora biti mehek in vpojen. Pakiranje: en sterilen tampon. Na izdelku črtna koda.Namenjena kot primarna obloga pri pokrivanju očesa po posegu.</t>
  </si>
  <si>
    <t>Zap. št. 254</t>
  </si>
  <si>
    <t>IZDELKI IZ VATE</t>
  </si>
  <si>
    <t xml:space="preserve">VATA BOMBAŽNA, 1 KG </t>
  </si>
  <si>
    <t>Vata iz 100% bombaža 1kg. Vata zvita v roli z vmesno plastjo celulozne vate. Nesterilna.Namenjena pripravi vatnih tamponov in kosmov vate.</t>
  </si>
  <si>
    <t>Zap. št.  255</t>
  </si>
  <si>
    <t xml:space="preserve">GAZA ZA TAMPONE, nesterilna </t>
  </si>
  <si>
    <t>GAZA ZA TAMPONE 40 X 36-40CM</t>
  </si>
  <si>
    <t>100% beljena bombažna gaza. Gostota niti 12/8. Kvaliteta gaze mora ustrezati EN 14079. Namenjena pripravi večjih zložencev za potrebe operacijskih sob.</t>
  </si>
  <si>
    <t>Zap. št. 256</t>
  </si>
  <si>
    <t>VPOJNE BLAZINE:</t>
  </si>
  <si>
    <t>91,4 x 101,6 cm ; debeline 5 mm</t>
  </si>
  <si>
    <t>Debela vpojna blazina s suho površinsko plastjo, bela; nepleten sintetičen polipropilen, CE oznaka; podobno, kot npr. Surgisafe</t>
  </si>
  <si>
    <t>91,4 x 101,6 cm ; debeline 3 mm</t>
  </si>
  <si>
    <t>Gosta vpojna blazina s suho površinsko plastjo, rumena ; nepleten sintetičen polipropilen, CE oznaka; podobno, kot npr. Surgisafe</t>
  </si>
  <si>
    <t>Zap. št. 257</t>
  </si>
  <si>
    <t>Komprese</t>
  </si>
  <si>
    <t>Komprese, nesterilne, tkani material,16 slojne, brez kontrastne nitke, dimenzije:       40x25cm (10x6cm)  (enakovredno npr. Tosama), pakiranje po 1000 kos</t>
  </si>
  <si>
    <t>40x33cm (10x8cm) (enakovredno npr. Tosama), pakirranje po 2000 kos</t>
  </si>
  <si>
    <t>20x20cm  (5x5cm)  pakiranje 1500 kom  (enakovredno npr.  Tosama)</t>
  </si>
  <si>
    <t>Zap. št. 258</t>
  </si>
  <si>
    <t>KOMPRESE IZ GAZE, nesterilne</t>
  </si>
  <si>
    <t xml:space="preserve">1.KOMPRESA  (5 X 5) cm, iz gaze, 12 slojna. </t>
  </si>
  <si>
    <t>Iz 100%bombaža; dim: (19-20 X 20)cm, kontrastna nitka. V osnovnem pakiranju največ 200 kosov. Kvaliteta gaze mora ustrezati EN 14079. Nemenjena za uporabo pri operacijskih posegih.</t>
  </si>
  <si>
    <t>2. KOMPRESA  (10 X 10) cm, iz gaze, 12 slojna.</t>
  </si>
  <si>
    <t>Iz 100% bombaža; dim: (40 X 33-34)cm, kontrastna nitka. V osnovnem pakiranju največ 200 kosov. Kvaliteta gaze mora ustrezati EN 14079. Nemenjena za uporabo pri operacijskih posegih.</t>
  </si>
  <si>
    <t>3. KOMPRESA OP.  (15 X 8) cm, iz gaze, 12 slojna.</t>
  </si>
  <si>
    <t>Iz 100% bombaža; dim: (45 X 30)cm; kontrastna nitka. V osnovnem pakiranju največ 500 kosov. Komprese spete po 10 kosov skupaj. Kvaliteta gaze mora ustrezati EN 14079. Nemenjena za uporabo pri operacijskih posegih.</t>
  </si>
  <si>
    <t>4. KOMPRESA OP. (20 X 10) cm, iz gaze, 16 slojna.</t>
  </si>
  <si>
    <t>Iz 100% bombaža; dim: (75 X 40)cm; kontrastna nitka. V osnovnem pakiranju največ 500 kosov. Komprese spete po 10 kosov skupaj. Kvaliteta gaze mora ustrezati EN 14079. Nemenjena za uporabo pri operacijskih posegih.</t>
  </si>
  <si>
    <t>Zap. št. 259</t>
  </si>
  <si>
    <t>OPERACIJSKI PLAŠČI ZA ENKRATNO UPORABO</t>
  </si>
  <si>
    <t>plašč za enkratno uporabo;ustrezati mora standardu EN 13795-1,2,3; nevtralnega vonja in barve; iz netkanega materiala; dodani dve vpojni brisački; sterilen; zapenjanje v vratnem predelu z ježkom; zavezovanje v pasu s trakoma, ki sta varjena; sterilno oblačenje je dodatno omogočeno s kartončkom, na katerem je razvidno sterilna/nesterilna stran; sterilni hrbet; oprijemljive manšete na rokavih; nima »spomina«; nepropusten za mikroorganizme; minimalni odpad delcev iz plašča; vodoodbojen in antistatični SMS material minimalno 45g m2;pakiran v sterilne ovoje, ki omogočajo aseptično odpiranje; notranja plast v SMS materialu, zunanja plast v foliji in papir; dvojna transportna embalaža; na ovoju mora biti samolepilna nalepka z imenom izdelka, datumom sterilnosti, kataloško številko, serijo,… zaradi sledljivosti; prav tako morajo biti na embalaži vidni podatki (CE, kataloška številka, serijska številka, rok trajanja, način odpiranja); na samem op. plašču mora biti oznaka velikosti; izdelki morajo biti sterilizirani s skladu z EN normami; izdelki ne vsebujejo latex-a;naročnik  od ponudnika zahteva testiranje plaščev v roku, ki ga navede naročnik in na osnovi katerega se pozneje odloči o ustreznosti.A160</t>
  </si>
  <si>
    <t>Plašč OP sterilen velikost XXL, minimalna dolžina 170 cm, širina 175 cm</t>
  </si>
  <si>
    <t>Plašč OP sterilen velikost XL, minimalna dolžina 150 cm, širina 165 cm</t>
  </si>
  <si>
    <t>Plašč OP sterilen velikost L, minimalna dolžina 150 cm, širina 160 cm</t>
  </si>
  <si>
    <t>Plašč OP sterilen velikost M, minimalna dolžina 130 cm, širina 150 cm</t>
  </si>
  <si>
    <t>Zap št.  260</t>
  </si>
  <si>
    <t>OPERACIJSKI PLAŠČI ZA ENKRATNO UPORABO(OJAČAN)</t>
  </si>
  <si>
    <t xml:space="preserve">Plašč OP sterilen velikost XXL, minimalna dolžina 170 cm, širina 175 cm </t>
  </si>
  <si>
    <r>
      <rPr>
        <sz val="11"/>
        <color rgb="FF000000"/>
        <rFont val="Arial"/>
        <charset val="238"/>
      </rPr>
      <t xml:space="preserve">plašč za enkratno uporabo;ustrezati mora standardu EN 13795-1,2,3; nevtralnega vonja in barve; iz netkanega materiala; dodani dve vpojni brisački; sterilen; </t>
    </r>
    <r>
      <rPr>
        <b/>
        <sz val="11"/>
        <color rgb="FF000000"/>
        <rFont val="Arial"/>
        <charset val="238"/>
      </rPr>
      <t>ojačan z nepremočljivo zaščito na kritičnih predelih in sicer v prsnem delu v velikosti vsaj 50x80 cm, nepremočljiva zaščita se začne 10 cm od vratnega izreza in rokavih do nadlahti 40 cm od elatične manšete navzgor;</t>
    </r>
    <r>
      <rPr>
        <sz val="11"/>
        <color rgb="FF000000"/>
        <rFont val="Arial"/>
        <charset val="238"/>
      </rPr>
      <t xml:space="preserve">zapenjanje v vratnem predelu z ježkom; zavezovanje v pasu s trakoma, ki sta varjena; sterilno oblačenje je dodatno omogočeno s kartončkom, na katerem je razvidno sterilna/nesterilna stran; sterilni hrbet; oprijemljive manšete na rokavih; nima »spomina«; nepropusten za mikroorganizme; minimalni odpad delcev iz plašča; vodoodbojen in antistatični SMS material minimalno 45g m2 </t>
    </r>
    <r>
      <rPr>
        <b/>
        <sz val="11"/>
        <color rgb="FF000000"/>
        <rFont val="Arial"/>
        <charset val="238"/>
      </rPr>
      <t>z dodatno visoko zaščito, za operacije kjer se zahteva visoka stopnja zaščite</t>
    </r>
    <r>
      <rPr>
        <sz val="11"/>
        <color rgb="FF000000"/>
        <rFont val="Arial"/>
        <charset val="238"/>
      </rPr>
      <t xml:space="preserve">;pakiran v sterilne ovoje, ki omogočajo aseptično odpiranje; notranja plast v SMS materialu, zunanja plast v foliji in papir; dvojna transportna embalaža; na ovoju mora biti samolepilna nalepka z imenom izdelka, datumom sterilnosti, kataloško številko, serijo zaradi sledljivosti; prav tako morajo biti na embalaži vidni podatki (CE, kataloška številka, serijska številka, rok trajanja, način odpiranja); na samem op. plašču mora biti oznaka velikosti; izdelki morajo biti sterilizirani s skladu z EN normami; izdelki ne vsebujejo latex-a;naročnik  od ponudnika zahteva testiranje plaščev v roku, ki ga navede naročnik in na osnovi katerega se pozneje odloči o ustreznosti.A160
</t>
    </r>
  </si>
  <si>
    <t xml:space="preserve">Plašč OP sterilen velikost XL, minimalna dolžina 150 cm, širina 165 cm </t>
  </si>
  <si>
    <t xml:space="preserve">Plašč OP sterilen velikost L, minimalna dolžina 150 cm, širina 160 cm </t>
  </si>
  <si>
    <t xml:space="preserve">Plašč OP sterilen velikost M, minimalna dolžina 130 cm, širina 150 cm  </t>
  </si>
  <si>
    <t>Zap. št. 261</t>
  </si>
  <si>
    <t>PVC PREDPASNIKI, ŠKORNJI, LATEX NAPRSTNIKI</t>
  </si>
  <si>
    <t>predpasniki PVC  dolgi  (dolžina 120-150cm)</t>
  </si>
  <si>
    <t>predpasniki PVC  kratki (dolžina 100 - 125 cm)</t>
  </si>
  <si>
    <t>škornji PVC ali prevleke PVC za 1 x uporabo</t>
  </si>
  <si>
    <t>naprstniki latex</t>
  </si>
  <si>
    <t>barva: naravna barva kože</t>
  </si>
  <si>
    <t>Zap. št. 262</t>
  </si>
  <si>
    <t>Zaščitna sredstva:</t>
  </si>
  <si>
    <t>prevleka za obutev iz netkanega materiala (podob kot npr.Tosama)</t>
  </si>
  <si>
    <t>krilo zaščitno za 1x  (enakovredno  npr. Tosama)</t>
  </si>
  <si>
    <t>hlačke za endoskopijo  (enakovredno  npr. Tosama)</t>
  </si>
  <si>
    <t>predpasniki plastificirani, dvoslojni</t>
  </si>
  <si>
    <t>120x80cm (enakovredno  npr. Tosama) 120x80cm (enakovredno  npr. Tosama)</t>
  </si>
  <si>
    <t>Prevleka za stol, sterilna</t>
  </si>
  <si>
    <t>velikost 75 cm x 75 cm, narejena iz 3-slojnega mehkega materiala, nepropustna za mikroorganizme, z elastiko, primerno za stol 40cm</t>
  </si>
  <si>
    <t>Zap. št. 263</t>
  </si>
  <si>
    <t>MASKE KIRURŠKE ZAŠČITNE ZA ENKRATNO UPORABO</t>
  </si>
  <si>
    <t>maska zaščitna kirurška s trakom z anti-fog zaščitnim plastičnim vizirjem</t>
  </si>
  <si>
    <t>štirislojna maska, tip IIR, učinkovita glede anti fog izolacije, koži prijazna, brez lateksa, netkana, zaščita 98 %</t>
  </si>
  <si>
    <t>Zap. št. 264</t>
  </si>
  <si>
    <t>maska zaščitna kirurška z gumico z antifog zaščitnim trakom</t>
  </si>
  <si>
    <t xml:space="preserve">maska zaščitna kirurška s trakom z antifog zaščitnim trakom
</t>
  </si>
  <si>
    <t>Zap. št. 265</t>
  </si>
  <si>
    <t>ROKAVICE KIRURŠKE STERILNE, BREZ PUDRA  (enakovredno npr. Medigrip PF), velikosti:</t>
  </si>
  <si>
    <t>številka 6</t>
  </si>
  <si>
    <t>Rokavice, kirurške, iz lateksa, nepudrane, sterilne. Debelina: prst 0,22 +- 0,02 mm, dlan 0,21 +- 0,02 mm, zapestje 0,17 +- 0,02 mm. Dolžina min. 280 mm. AQL 1,5. Registrirane kot medicinski pripomoček razreda IIa v skladu z Direktivo o medicinskih pripomočkih MDD 93/42/EEC EN 455-1, 2, 3, 4, ASTM  D3577, ISO 10282, EN374.</t>
  </si>
  <si>
    <t>številka 6,5</t>
  </si>
  <si>
    <t>številka 7</t>
  </si>
  <si>
    <t>številka 7,5</t>
  </si>
  <si>
    <t>številka 8</t>
  </si>
  <si>
    <t>številka 8,5</t>
  </si>
  <si>
    <t>Zap. št. 266</t>
  </si>
  <si>
    <t>ROKAVICE KIRURŠKE STERILNE, BREZ PUDRA  (enakovredno npr. Gammex  PF ) , velikosti:</t>
  </si>
  <si>
    <t>Rokavice, kirurške, iz lateksa, nepudrane, sterilne.  Močan in nedrsljiv, raven (ni rolan) manšetni del rokavice. Enojna debelina: prst 0,22 mm, dlan 0,2 mm, zapestje 0,2 mm. Minimalna dolžina 290 mm.  Registrirane kot medicinski pripomoček razreda IIa v skladu z Direktivo o medicinskih pripomočkih MDD 93/42/EEC, standardi EN455 1, 2, 3 in 4. Test neprepustnosti za viruse ASTM F1671 (Phi X174). Izdelane skladno z standardi EN556, ISO 11137-1, ISO 13485, ISO 9001</t>
  </si>
  <si>
    <t>Zap. št. 267</t>
  </si>
  <si>
    <t>ROKAVICE, LATEX, KIRURŠKE ORTOPEDSKE, STERILNE, BREZ PUDRA ZA 1X UPORABO</t>
  </si>
  <si>
    <t>številka  6</t>
  </si>
  <si>
    <t>Rokavice, kirurške, iz lateksa, nepudrane, za ortopedske operacije, sterilne, za enkratno uporabo. Sintetična notranja prevleka na osnovi poliuretana omogoča enostavno oblačenje v mokrem in suhem, ter zmanjša kontakt z alergenimi komponentami lateksa in ostanki kemične obdelave le tega. Anatomska oblika rokavice in mikrostrukturirana zunanja površina omogočata dober in natančen oprijem. Rjave barve. Enojna debelina prsta 0,330 mm. Minimalna dolžina 295 mm. Mehanske lastnosti: pred staranjem: raztezek 922 %, natezna sila pri pretrganju 28 N, po staranju: raztezek 901 %, natezna sila pri pretrganju 27 N. Registrirane kot medicinski pripomoček razreda IIa v skladu z Direktivo o medicinskih pripomočkih MDD 93/42/EEC, standardi EN455 1, 2, 3 in 4. Test neprepustnosti za viruse ASTM F1671. Izdelane skladno z standardi EN556, ISO 11137-1, ISO 13485, ISO 14001, ISO 9001.</t>
  </si>
  <si>
    <t xml:space="preserve">številka  7 </t>
  </si>
  <si>
    <t>številka  7,5</t>
  </si>
  <si>
    <t>številka  8</t>
  </si>
  <si>
    <t>številka  8,5</t>
  </si>
  <si>
    <t>številka  9</t>
  </si>
  <si>
    <t>Zap. št. 268</t>
  </si>
  <si>
    <t>ROKAVICE KIRURŠKE STERILNE, BREZ PUDRA, BREZ LATEXA (enakovredno npr. Dermaprene ultra), velikosti:</t>
  </si>
  <si>
    <t>Rokavice, kirurške, sintetične, nepudrane, sterilne.  Močan in nedrsljiv, raven (ni rolan) manšetni del rokavice. Enojna debelina: prst 0,185mm, dlan 0,175 mm, zapestje 0,16 mm. Minimalna dolžina 305 mm.  Registrirane kot medicinski pripomoček razreda IIa v skladu z Direktivo o medicinskih pripomočkih MDD 93/42/EEC, standardi EN455 1, 2, 3, 4. Test neprepustnosti za viruse ASTM F1671 (Phi X174). Izdelane skladno z standardi EN556, ISO 11137-1, ISO 13485, ISO 9001.</t>
  </si>
  <si>
    <t>Zap. št. 269</t>
  </si>
  <si>
    <t>ROKAVICE LATEKS, PREGLEDNE,  NESTERILNE, BREZ PUDRA</t>
  </si>
  <si>
    <t>velikost S</t>
  </si>
  <si>
    <t xml:space="preserve">Rokavice latex, ne pudrane , izredno elastične, hrapave konice prstov, ne sterilne.
Dolžina minimalno 240mm; debelina  prsti 0,12mm, dlan 0,11mm, zapestje 0,10 mm. 
Mehanske lastnosti  ASTM D412 natezna sila pred uporabo 6N; vsebnost latexa min 80% ;AQL 1,5  
 Registrirane kot medicinski pripomoček   v skladu z uredbo EU2017/745 , razreda I in OVO uredba
EN 2016/425, kategorija III-Tip B.  Standardi EN455-1,2,3,4 ; EN ISO 374-1-tip B , 374-2,374-3,374-4,374-5;
EN 420:2003+A1:2009 ; ISO 16604:2004 ; EN 10993-10:2010 ; EN ISO 13485:2016 ; EN 16523-1:2015;
ISO9001:2015
Na embalaži morajo biti vidne oznake: CE, EN455-1,2,3,4 , ime proizvajalca, tip rokavice, material iz katerega
je narejena, črtna koda, LOT številka, datum proizvodnje, rok uporabe, velikost  
</t>
  </si>
  <si>
    <t>velikost M</t>
  </si>
  <si>
    <t>velikost L</t>
  </si>
  <si>
    <t>velikost XL</t>
  </si>
  <si>
    <t>Zap. št. 270</t>
  </si>
  <si>
    <t>ROKAVICE LATEKS, PREGLEDNE, STERILNE, BREZ PUDRA</t>
  </si>
  <si>
    <t>Rokavice, pregledne iz lateksa, sterilne, brez pudra, registrirane kot medicinski pripomoček razreda I. v skladu z Direktivo o medicinskih pripomočkih MDD 93/42/EEC, pakiranje po 1 kos</t>
  </si>
  <si>
    <t>Zap. št. 271</t>
  </si>
  <si>
    <t>ROKAVICE IZ PE ALI KOPOLIMERJA  STERILNE</t>
  </si>
  <si>
    <t>ROKAVICA PRILEPLJENA NA PAPIR,STERILNA ,S</t>
  </si>
  <si>
    <t>Rokavice, pregledne, iz kopolimera ali PE, nesterilne, registrirane kot medicinski pripomoček razreda I v skladu z Direktivo o medicinskih pripomočkih MDD 93/42/EEC, pakirane po 100 kosov</t>
  </si>
  <si>
    <t>ROKAVICA PRILEPLJENA NA PAPIR,STERILNA ,M</t>
  </si>
  <si>
    <t>Rokavice, pregledne, iz kopolimera ali PE, posamezno sterilno pakirane, registrirane kot medicinski pripomoček razreda Is v skladu z Direktivo o medicinskih pripomočkih MDD 93/42/EEC EN 455-1, 2, 3, 4, pakiranje 100 kosov, velikost M</t>
  </si>
  <si>
    <t>Zap. št. 272</t>
  </si>
  <si>
    <t>ROKAVICE NITRILNE, PREGLEDNE,  NESTERILNE, BREZ PUDRA</t>
  </si>
  <si>
    <t xml:space="preserve">Rokavice, pregledne, nitrilne, tanjše, hrapave konice prstov.
Enojna debelina sredinec: 0,11 mm, dlan: 0,09mm, zapestje: 0,07mm, dovoljeno odstopanje v debelini
+/-0,02mm, dolžina najmanj 240mm.
 Registrirane kot medicinski pripomoček razreda I v skladu z Uredbo 2017/745 razred I,  PPE (EU) 
Uredba 2016/425 kategorija III.  Ustrezajo standardom EN 455-1,2,3,4.   EN 374-1-2-4-5,   ISO 16604 ali 
ASTM F1671-97b,  EN 420 ali EN 21420,  EN 16523-1,  AQL 1.0 ali manj. Test EN ISO 10993-10 in EN ISO 
10993-11
 Imeti morajo certifikat, da se jih lahko uporablja pri delu s hrano.  
 Embalaža mora omogočati enostavno odpiranje in izvlačenje posamezne rokavice.
Priložiti certifikate in tehnično dokumentacijo proizvajalca. Na certifikatu »Izjava o skladnosti izdelka« izdanega
s strani proizvajalca s sedežem v EU, če pa proizvajalec nima sedeža v EU, pa njegovega pooblaščenega
predstavnika s sedežem v EU, mora biti navedena kataloška številka izdelka in blagovna znamka izdelka.
</t>
  </si>
  <si>
    <t>Zap. št. 273</t>
  </si>
  <si>
    <t>ROKAVICE BOMBAŽNE</t>
  </si>
  <si>
    <t>ROKAVICA, BOMBAŽNA, PLETENA, BELA, PRALNA, LAHKO SE STERILIZIRA, NESTERILNA, ŠT.L</t>
  </si>
  <si>
    <t>ROKAVICA, BOMBAŽNA, PLETENA, BELA, PRALNA, LAHKO SE STERILIZIRA, NESTERILNA, ŠT.XL</t>
  </si>
  <si>
    <t>Zap. št. 274</t>
  </si>
  <si>
    <t>ROKAVICE ZAŠČITNE, NESTERILNE, IZ NITRILA IN NEOPRENA, BREZ PUDRA</t>
  </si>
  <si>
    <t>Rokavice, zaščitne, dvoplastna sestava - zunanja obarvana plast iz mešanice neoprena in nitrila, notranja bela plast iz nitrila; brez pudra, hrapave konice prstov. Dolžina 300 mm. Enojna debelina sredinec: 0,17 mm, dlan: 0,14 mm, zapestje: 0,10mm. AQL 0.65 (EN374:2003). Registrirane PPE kategorija III, test za penetracijo virusov ISO 16604:2004 Procedure B &amp; ASTM F1671-97b. Test za neprepustnost citostatikov ASTM D6978-05. Odsotnost pudra skladno z ISO 21171. Izdelane skladno z ISO 9001:2015 in ISO 13485:2016. Test neprepustnosti za viruse ASTM F1671.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</si>
  <si>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Zap. št. 275</t>
  </si>
  <si>
    <t>ROKAVICE ZAŠČITNE, NESTERILNE, IZ NITRILA IN NEOPRENA, BREZ PUDRA,MOČNEJŠE</t>
  </si>
  <si>
    <t>Rokavice, zaščitne, zunanja nedrseča plast je iz mešanice neoprena in nitrila, notranja gladka in mehka plast pa iz čistega nitrila in omogoča lažje nadevanje rokavice. Hrapave konice prstov. Dolžina 300 mm. Enojna debelina sredinec: 0,35mm, dlan: 0,25 mm, zapestje: 0,18 mm. Poleg kemijske zaščite nudi tudi popolno mikrobiološko (EN374-2:2014) in (ISO16604: 2004 Procedure B &amp; ASTM F1671-97b). AQL 0.65 (EN374-2:2014).  Registrirane kot PPE kategorija III (89/686/EEC) in harmonizirani standardi EN420:2003 + A1:2009, EN388:2003, EN374-1:2003, EN374-2:2003, EN16523-1:2015 (EN374-3:2003). Ustrezajo normam EN455-1,2,3,4 skladnoz direktivo 93/42/EEC za medicinske pripomočke. Odsotnost pudra skladno z ISO 21171:2006. Biokompatibilnost skladno z "Buehler and Primary skin Irritation Tests". Brez tiuramov. Izdelane skladno z ISO 9001:2015 in ISO 13485:2016.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</si>
  <si>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vellikost L</t>
  </si>
  <si>
    <t>Zap. št. 276</t>
  </si>
  <si>
    <t>ROKAVICE NITRIL, PREGLEDNE,  NESTERILNE, BREZ PUDRA</t>
  </si>
  <si>
    <t>Rokavice, pregledne, nitrilne, tanjše, hrapave konice prstov, sivo obarvane. Enojna debelina sredinec: 0,09 mm, dlan: 0,08mm, zapestje: 0,06-0,07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 4.  Izdelane skladno s standardi: EN 374-1, 2 in 3., EN420. AQL  1.0. Test neprepustnosti za viruse ASTM F1671-97b. Imajo certifikat kompatibilnosti s hrano. Test skladno z ASTM F739 za nepropustnost na Formalin -10% &gt; 480 min. Test skladno z ASTM F739 na neprepustnosti za Glutaraldehide - 4%  &gt; 480min. Testi skladno z EN374-3 Sodium Hydroxide (NaOH) - 40% Class 4 &gt;120 min, Ethidium Bromid -0,4% Class 6 &gt; 240 min, Sulfuric acid - 50% Class 6 &gt;340min. Test na sistemsko toksičnost skladno z ISO 10993-11. Test na HPLC (high pressure Liquid Chromatography – meri tipe in ostanke kemikalij, ki ostanejo na rokavici). Iritacija in senzitizacija skladno z ISO 10993-10.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</si>
  <si>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Zap. št. 277</t>
  </si>
  <si>
    <t>ROKAVICE KIRURŠKE</t>
  </si>
  <si>
    <t>velikost 6,5</t>
  </si>
  <si>
    <t> Rokavice iz naravnega lateksa v paru,nepudrane, anatomsko oblikovane,dober oprijem, tudi med dalj?imi operativnimi posegi ohranjajo vse svoje lastnosti, manšeta z odebeljenim robom, Rokavice morajo biti primerno pakirane v posamezen sterilni zavitek, osnovna embalaža do 50 zavitkov skupaj. Zagotavljajo neizmerljive vrednosti alergenov po FiTKiT testu, nezaznavljive vrednosti proteinov ( &lt; 10 µg/gr) po Mod.Lowry metodi, nezaznavljive vrednosti ostankov kemikalij(&lt; 10 µg/ml),  citoksičnost stopnje 1 (mild), nizko vrednost endotoxina ( &lt; 20 µg/g)</t>
  </si>
  <si>
    <t>velikost 7</t>
  </si>
  <si>
    <t>velikost 7,5</t>
  </si>
  <si>
    <t>velikost 8</t>
  </si>
  <si>
    <t>velikost 8,5</t>
  </si>
  <si>
    <t>Zap. št. 278</t>
  </si>
  <si>
    <t>ROKAVICE PREGLEDNE</t>
  </si>
  <si>
    <t>velikost XS</t>
  </si>
  <si>
    <t xml:space="preserve">Rokavice iz naravnega lateksa ,nesterilne,nepudrane, Omogočati morajo dober otip in oprijem v suhem in mokrem okolju, Dobra prilagodljivost roki. Oblikovane so kot obojeročne, Navlečenje rokavic mora biti hitro in enostavno. Notranja stran mora omogočati gladko oblačenje,rokavice so razvrščene v PPE razred 3 po direktivi 89/686/EC.
Rokavice zagotavljajo neizmerljive vrednosti alergenov po FiTKiT testu, nezaznavljive vrednosti proteinov ( &lt; 10 µg/gr) po MODLOWRY metodi, nezaznavljive vrednosti ostankov kemikalij(&lt; 10 µg/ml)
</t>
  </si>
  <si>
    <t>Zap. št. 279</t>
  </si>
  <si>
    <t>MASKE KIRURŠKE ZA ENKRATNO UPORABO</t>
  </si>
  <si>
    <t xml:space="preserve">maska zaščitna kirurška z gumico </t>
  </si>
  <si>
    <t xml:space="preserve">maska zaščitna kirurška s trakom </t>
  </si>
  <si>
    <t>Zap. št. 280</t>
  </si>
  <si>
    <t>PVC rokavice</t>
  </si>
  <si>
    <t>za enkratno uporabo</t>
  </si>
  <si>
    <t>Zap. št. 281</t>
  </si>
  <si>
    <t>ZAŠČITNA POKRIVALA</t>
  </si>
  <si>
    <t>KAPA BARETKA - bolniška</t>
  </si>
  <si>
    <t>Material: netkani material iz 100% polipropilenskih vlaken, gramatura minimalno 10 g/m2, bela, bolniška, MD razred I. Skladno z direktivo 93/42 EEC.</t>
  </si>
  <si>
    <t>KAPA BARETKA, obseg  50-55 cm</t>
  </si>
  <si>
    <t>Material: netkan material iz 100% polipropilenskih vlaken, gramatura minimalno 14 g/ m2.  Material se ne sme kosmatiti, odpuščati delcev in dražiti kože. Biti mora negorljiv, zračen,  brez vonja in brez lateksa. Barva: zelena ali modra.  MD razred I. Skladno z direktivo 93/42 EEC.</t>
  </si>
  <si>
    <t>KAPA ZDRAVNIŠKA, z elastiko ali trakci za zavezovanje</t>
  </si>
  <si>
    <t>Material: netkan material iz 100% polipropilenskih vlaken, gramatura minimalno 17 g/ m2. Material se ne sme kosmatiti, odpuščati delcev in dražiti kože. Biti mora negorljiv, zračen,  brez vonja in brez lateksa. Barva: zelena ali modra. Kapa naj ima na zatilju elastiko ali trakce za zavezovanje.  MD razred I. Skladno z direktivo 93/42 EEC.</t>
  </si>
  <si>
    <t>KAPA ZDRAVNIŠKA ORTOPEDSKA s pivnikom spredaj</t>
  </si>
  <si>
    <t>Material: netkan material iz 100% polipropilenskih vlaken; gramatura minimalno 17 g/ m2. Material se ne sme kosmatiti, odpuščati delcev in dražiti kože. Biti mora negorljiv, zračen,  brez vonja in brez lateksa. Barva: zelena ali modra. Zaveže se okoli vratu. MD razred I. Skladno z direktivo 93/42 EEC.</t>
  </si>
  <si>
    <t>KAPA ŽENSKA s traki za zavezovanje</t>
  </si>
  <si>
    <t>Material: netkan material, vrh pokrivala gramature: najmanj 17 g/ m2, stranski del in trakovi gramature najmanj 25 g/ m2. Material se ne sme kosmatiti, odpuščati delcev in dražiti kože. Biti mora negorljiv, zračen,  brez vonja in brez lateksa. Velikost: univerzalna. Dolžina trakov najmanj 18 cm, višina kape v predelu čela 20,5 - 23,5 cm. Barva: zelena, modra.  MD razred I. Skladno z direktivo 93/42 EEC.</t>
  </si>
  <si>
    <t>KAPA ŽENSKA z elastiko</t>
  </si>
  <si>
    <t>Material: netkan material, vrh pokrivala gramature: najmanj 17 g/ m2. Material se ne sme kosmatiti, odpuščati delcev in dražiti kože. Biti mora negorljiv, zračen,  brez vonja in brez lateksa.  Velikost: univerzalna, zelena, modra ali vijolična, v zatilnem delu z elastiko.  MD razred I. Skladno z direktivo 93/42 EEC.</t>
  </si>
  <si>
    <t xml:space="preserve">KAPA MOŠKA s šiltom </t>
  </si>
  <si>
    <t>z gumico na zadnji strani, modre ali zelene barve. Izdelana od materiala VLIES 30g/m², s šiltom iz tršega materiala VLIES 70 g/m².</t>
  </si>
  <si>
    <t>Zap. št. 282</t>
  </si>
  <si>
    <t>OČALA</t>
  </si>
  <si>
    <t>OČALA VAROVALNA</t>
  </si>
  <si>
    <t>Zahteva Leče:
Clasa 1 optični razred
UV  zaščita 2C-1.2 EN 170:2002
B     zaščita pred delci s srednjo močjo 120m/s
T     testirana pod ekstremnimi pogoji -5 °C do 55 °C
K premaz proti rešenju
N premaz proti praskam  Zahteve Okvirja:
EN 166
BT    mehanska zaščita
3 odpornost proti brizgom
4 zaščita proti velikim prašnim delcem 
Trak očal: material Neoprem</t>
  </si>
  <si>
    <t>Zap. št. 283</t>
  </si>
  <si>
    <t>ZAŠČITA OSEBJA</t>
  </si>
  <si>
    <t>ZAŠČITA ZA VRAT</t>
  </si>
  <si>
    <t>Zaščita za vrat, izdelana iz materijala VLIES 30 g/m². Uporablja se kot podlaga za radiološki ovratnik.</t>
  </si>
  <si>
    <t>Zap. št. 284</t>
  </si>
  <si>
    <t>MASKA FFP3</t>
  </si>
  <si>
    <t xml:space="preserve">Maska zaščitna maska FFP3 - iz netkanega materiala, 4 slojna, bele barve, dim. 15,7 x 11,8 cm, hipoalergena,  fiksne oblike s stranskim ventilom za izdihavanje, nosnim lokom - nosna zaponka iz aluminija dim. 8x0,5cm , prilagodljiva in z elastičnimi trakovi za pritrditev. Maska mora biti ustrezno oblikovana in dovolj velika, da zajame relevanten obrazni del in nudi optimalno zaščito. Pakiranje max. 10 kosov v envelopi.    </t>
  </si>
  <si>
    <t>Zap. št. 285</t>
  </si>
  <si>
    <t xml:space="preserve">Različne velikosti
</t>
  </si>
  <si>
    <t>Zap. št. 286</t>
  </si>
  <si>
    <t xml:space="preserve"> PLAŠČI ZA ENKRATNO UPORABO</t>
  </si>
  <si>
    <t>plašč za obiske   za 1X uporabo,  nesterilen</t>
  </si>
  <si>
    <t>Zap. št. 287</t>
  </si>
  <si>
    <t>ZAŠČITNE MASKE FFP2</t>
  </si>
  <si>
    <t>Obrazne maske za zaščito pred delci ter trdnimi in tekočimi aerosoli</t>
  </si>
  <si>
    <t>V skladu z Uredbo (EU) 2016/425 in standardom EN 149:2001+A1:2009.</t>
  </si>
  <si>
    <t>Razred zaščite FFP2</t>
  </si>
  <si>
    <t>Za enkratno uporabo (NR)</t>
  </si>
  <si>
    <t>Brez izdišnega ventila</t>
  </si>
  <si>
    <t>Univerzalna velikost</t>
  </si>
  <si>
    <t>Prilagodljivo tesnenje nosnega predela</t>
  </si>
  <si>
    <t>Pritrditev z elastičnimi zaglavnimi trakovi (opcijsko: pritrditev z zaušesno zanko=&gt; s to opcijo boste dobili več ponudb, ker je trenutno pomanjkanje respiratorjev brez izdišnega ventila)</t>
  </si>
  <si>
    <t>Ponudbi priložiti dokumentacijo, kot se zahteva z Uredbo (EU) 2016/425. Na zahtevo bo potrebno predložiti tudi veljavne EU certifikate.   </t>
  </si>
  <si>
    <t>Zap. št. 288</t>
  </si>
  <si>
    <t>ZAŠČITNI KOMBINEZONI..RAZLIČNE VELIKOSTI</t>
  </si>
  <si>
    <t>Zaščitni kombinezoni za zaščito pred povzročiteljem infekcije</t>
  </si>
  <si>
    <t>V skladu z Uredbo (EU) 2016/425. Osebna varovalna oprema kategorije III.</t>
  </si>
  <si>
    <t>Izpolnjuje minimalne zahteve, ki jih določajo harmonizirani standardi:  EN ISO 13982-1:2004 + A1:2010 (Tip 5),  EN 13034:2005 + A1:2009 (Tip 6),  EN 14126:2003 (Tip 5-B, 6-B), EN 1073-2:2002,  EN 1149-5:2008</t>
  </si>
  <si>
    <t>Za enkratno uporabo</t>
  </si>
  <si>
    <t>Zapenjanje z zadrgo s prekrivno letvijo</t>
  </si>
  <si>
    <t>Fiksna kapuca z elastičnim oprijemom okoli obraza</t>
  </si>
  <si>
    <t>Elastični oprijem okoli zapestja in gležnjev</t>
  </si>
  <si>
    <t>Elastika v pasu</t>
  </si>
  <si>
    <t>Zaželeno z zankami za palce za boljšo namestitev</t>
  </si>
  <si>
    <t>Zaželeno v prevladujoči barvi bela ali siva</t>
  </si>
  <si>
    <t>Posamično pakiranje v vrečki.</t>
  </si>
  <si>
    <t xml:space="preserve"> M</t>
  </si>
  <si>
    <t xml:space="preserve"> L</t>
  </si>
  <si>
    <t xml:space="preserve"> XL</t>
  </si>
  <si>
    <t xml:space="preserve"> XXL</t>
  </si>
  <si>
    <t>Zap. št. 289</t>
  </si>
  <si>
    <r>
      <rPr>
        <b/>
        <sz val="11"/>
        <rFont val="Arial"/>
        <charset val="238"/>
      </rPr>
      <t xml:space="preserve">PREDPASNIK Z ROKAVI </t>
    </r>
    <r>
      <rPr>
        <sz val="11"/>
        <rFont val="Arial"/>
        <charset val="238"/>
      </rPr>
      <t> </t>
    </r>
  </si>
  <si>
    <t>Iz polietilenske folije, vodo – nepropusten, neprosojen, nevpojen</t>
  </si>
  <si>
    <t xml:space="preserve">Trakovi za zavezovanje okoli vratu in pasu, na rokavu je uzanka za palec </t>
  </si>
  <si>
    <t xml:space="preserve"> Velikost 120x170 cm (dovoljena odstopanja +/- 5 cm)</t>
  </si>
  <si>
    <t>V skladu s standardi EN ISO 9001:2008, EN ISO 13485:2012</t>
  </si>
  <si>
    <t>Zap. št. 290</t>
  </si>
  <si>
    <t>PLAŠČ ZA COVID</t>
  </si>
  <si>
    <t xml:space="preserve">Plašč zaščitni iz polipropilena SMS, gramatura 45 g/m2, hidrostatičen pritisk  &gt; 50 cm H20, varjeni šivi, </t>
  </si>
  <si>
    <t xml:space="preserve">dolžina 140 cm, MD Uredba (EU) 2017/745 razred I, OVO Uredba (EU) 2016/425 kat. I, EN 13795-1:2019. </t>
  </si>
  <si>
    <r>
      <rPr>
        <b/>
        <sz val="11"/>
        <rFont val="Arial"/>
        <charset val="238"/>
      </rPr>
      <t> </t>
    </r>
    <r>
      <rPr>
        <sz val="11"/>
        <rFont val="Arial"/>
        <charset val="238"/>
      </rPr>
      <t>Dodatne zahteve:</t>
    </r>
  </si>
  <si>
    <t>Embalaža mora biti ustrezno označena skladno z relevantnimi uredbami.</t>
  </si>
  <si>
    <t xml:space="preserve">Priložiti dokumentacijo, ki dokazuje ustreznost z zahtevami: Izjave EU o skladnosti ( EU Declaration of Conformity) </t>
  </si>
  <si>
    <t>in tehnično dokumentacijo v angleškem ali slovenskem jeziku.</t>
  </si>
  <si>
    <t>Zap.št. 291</t>
  </si>
  <si>
    <t>Grelna jakna za operacijsko</t>
  </si>
  <si>
    <t>Grelna jakna za operacijsko, patent na rokavih, zapenjanje na gumbe</t>
  </si>
  <si>
    <t>velikost  S</t>
  </si>
  <si>
    <t>velikost  M</t>
  </si>
  <si>
    <t>velikost  L</t>
  </si>
  <si>
    <t>velikost  XL</t>
  </si>
  <si>
    <t>Zap. št. 292</t>
  </si>
  <si>
    <t>Set, igle za punkcijo toraxa</t>
  </si>
  <si>
    <t>set za punkcijo toraxa z brizgo 2,2 x 90</t>
  </si>
  <si>
    <t>ustrezna zbirna vrečka,označene mere, nosilec vrečke</t>
  </si>
  <si>
    <t>Igla za punkcijo toraxa 2,2 x 90</t>
  </si>
  <si>
    <t>Set za abdominalno punkcijo z brizgalko</t>
  </si>
  <si>
    <t>Zap. št.  293</t>
  </si>
  <si>
    <t xml:space="preserve">SET ZA PARACENTEZO </t>
  </si>
  <si>
    <t>set za paracentezo, vsebuje atravmatsko varnostno Veres iglo 16GX100mm, poliuretanski kateter 14GX 95mm, 2x 2000ml graduirana zbirna drenažna vrečka, dolžina cevi 900mm, 3x varnostna sponka, LL konekt, ne vsebuje PTFE in latexa, set enakovreden SVAS 1SVASD013101</t>
  </si>
  <si>
    <t>set za pleuralno punkcijo, vsebuje atravmatsko varnostno Veres iglo 14GX100mm z dvema stranskima odprtinama, graduirano 2000ml drenažno vrečko z nepovratno valvulo in povezovalno LL cevjo dolžine 900mm, podaljškom 500mm z LL moškim konektom, 60ml Luer Lock polipropilene brizgo, 3 portni petelinček,  set enakovreden SVAS 1SVASD013100</t>
  </si>
  <si>
    <t>Zap. št. 294</t>
  </si>
  <si>
    <t>Set za torakalno in abdominalno punkcijo</t>
  </si>
  <si>
    <t>z barvnim indikatorjem, nepovratno valvulo na igli, kroglično nepovratno valvulo z zvočnim indikatorjem na PUR 12,5cm 8Ch katetru s stranskimi drenažnimi odprtinami. V setu ostra 16G igla s topo kanilo, petelinček, 2000ml drenažna vrečka in 60ml LL brizgo, sterilnimi navodili za uporabo. Enakovredno Covidien 8888-566067</t>
  </si>
  <si>
    <t>Zap. št. 295</t>
  </si>
  <si>
    <t>Set za abdominalno in plevralno punkcijo</t>
  </si>
  <si>
    <t>Set za abdominalno punkcijo</t>
  </si>
  <si>
    <t xml:space="preserve">Za punktiranje plevralnega izliva v zbirno vrečko. Možnost priključitve dodatne zbirne vrečke. Sestava seta:
• Brizgalka luer-lock 60 ml
• Tri punkcijske igle
• Podaljšek s trismernim ventilom
• Priključek MED katetrom v Vrečko
• Zbirna vrečka 2l s povezovalno cevjo dolžine 90 cmZa punktiranje plevralnega izliva v zbirno vrečko.
</t>
  </si>
  <si>
    <t>Set za plevralno punkcijo</t>
  </si>
  <si>
    <t xml:space="preserve">Za varno izvajanje plevralnih punkcij v diagnostične ali terapevtske namene. Lastnosti
• Ostra konica zunanje kanile za lažje uvajanje
• Vzmetno vodena notranja kanila s topo konico v stranskimi odprtinami, ki omogočajo lažjo drenažo ali aspiracijo
• Nedrseče držalo igle
• Omogočati mora odvzem tekočine v zbirno vrečko s pomočjo brizgalke S preko igle ali prosto iztekanje Preko PUR katetra
• Kateter mora biti odporen na uklon
• Stranske odprtine na katetru za boljše iztekanje tekočine
sestava seta
• Varna igla s PUR katetrom
• Brizgalka luer-lock 60 ml
• Zbirna vrečka 2l s povezovalno cevjo dolžine 90 cm
• Podaljšek dolžine 10 cm s trismernim ventilom
• Trismerni ventil
</t>
  </si>
  <si>
    <t>Zap. št. 296</t>
  </si>
  <si>
    <t xml:space="preserve">SET ZA PERKUTANO DILATACIJSKO TRAHEOSTOMIJO (PDT) </t>
  </si>
  <si>
    <r>
      <rPr>
        <sz val="11"/>
        <rFont val="Arial"/>
        <charset val="238"/>
      </rPr>
      <t xml:space="preserve">Set za perkutano dilatacijsko traheotomijo (PDT) za hitro uvajanje traheostomske kanile, ki temelji na Seldigengerjevi tehniki in enojnem dilatatorju (t.i. Ciaglia tehnika). Dilatacijski set naj bo sterilen in naj vsebuje: brizgo, skalpel, punkcijsko iglo s teflonskim katetrom, vodilno žico iz materiala, ki se ne knika in nameščeno na enostavno vodljivem sistemu, preko katere naj se uvede vodilni kateter  z varnostnim omejevalcem globine in markacijami, 14Ch/Fr kratki dilatator, glavni dilatator s hidrofilno oblogo in markacijami ter komprese. Setu naj bo dodana traheostomska kanila, ki naj bo sterilno pakirana v ločenem pakiranju.  Kanila naj bo dvolumenska, z notranjim vložkom, ki se ločeno menja. Kanila naj bo podaljšana, dolžina naj bo vsaj 85mm, naj ima v vse smeri vrtljivo prirobnico kanile, na kateri naj bo jasna oznaka tipa kanile ter zunanjega in notranjega premera kanile. Kanila naj ima napihljiv nizko-tlačni mešiček, kontrolni balonček naj bo velik in naj ima enosmerni varnostni ventil. Kanila naj ima integriran sistem za subglotično aspiracijo nad mešičkom, prav tako naj bo zunanja kanila fenestrirana. Lumen za subglotično aspiracijo naj bo pokrit s pokrovčkom ter naj ima možnost priključitve različno širokih aspiracijskih cevk.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z atravmatskim sistemom, ki prekrije vrzel med uvajalom in kanilo, vodilo naj bo podaljšano za lažje uvajanje v dihalno pot ter naj ima varnostno omejitev globine, ki preprečuje pregloboko uvajanje vodila v kanilo. Priložen mora biti lubrikant. Kanila in notranji vložek naj bosta že nameščena na atravmatskem vodilu. Različne velikosti, vsaj 7.0, 8.0, 9.0 in 10,00mm. Kanili naj bo priložen dvo-delni nastavljiv trak za fiksacijo iz mehkega blaga, čim širši, vsaj 2cm širine. Notranji vložki naj bodo dobavljivi ločeno. </t>
    </r>
    <r>
      <rPr>
        <b/>
        <sz val="11"/>
        <rFont val="Arial"/>
        <charset val="238"/>
      </rPr>
      <t>številka 7,0</t>
    </r>
  </si>
  <si>
    <t>številka 7,0</t>
  </si>
  <si>
    <t>številka 8,0</t>
  </si>
  <si>
    <t>številka 9,0</t>
  </si>
  <si>
    <t>številka 10,0</t>
  </si>
  <si>
    <t>Zap. št. 297</t>
  </si>
  <si>
    <t>Set za drenažo prsnega koša po Seldingerju Ch 12</t>
  </si>
  <si>
    <r>
      <rPr>
        <sz val="11"/>
        <color rgb="FF000000"/>
        <rFont val="Arial"/>
        <charset val="238"/>
      </rPr>
      <t>Seldinger set</t>
    </r>
    <r>
      <rPr>
        <sz val="11"/>
        <rFont val="Arial"/>
        <charset val="238"/>
      </rPr>
      <t xml:space="preserve"> za drenažo prsnega koša ch 12, sterilen, vsebuje 30 cm silikonski radiopačni kateter, skalpel, ehogena markirana uvajalna igla s silikonskim obročkom</t>
    </r>
    <r>
      <rPr>
        <sz val="11"/>
        <color rgb="FF000000"/>
        <rFont val="Arial"/>
        <charset val="238"/>
      </rPr>
      <t xml:space="preserve">, po velikosti </t>
    </r>
    <r>
      <rPr>
        <sz val="11"/>
        <rFont val="Arial"/>
        <charset val="238"/>
      </rPr>
      <t>barvno kodirani dilatatorji s silikonskim obročkom, J vodilna žica, 10ml luer brizga, petelinček, konus in smrekica konekt</t>
    </r>
  </si>
  <si>
    <r>
      <rPr>
        <sz val="11"/>
        <color rgb="FF000000"/>
        <rFont val="Arial"/>
        <charset val="238"/>
      </rPr>
      <t>Seldinger set</t>
    </r>
    <r>
      <rPr>
        <sz val="11"/>
        <rFont val="Arial"/>
        <charset val="238"/>
      </rPr>
      <t xml:space="preserve"> za drenažo prsnega koša ch 12, sterilen, vsebuje 30 cm silikonski kateter z radiopačno linijo in konico,  skalpel, markirana uvajalna Touhyjeva igla </t>
    </r>
    <r>
      <rPr>
        <sz val="11"/>
        <color rgb="FF000000"/>
        <rFont val="Arial"/>
        <charset val="238"/>
      </rPr>
      <t xml:space="preserve">, po velikosti </t>
    </r>
    <r>
      <rPr>
        <sz val="11"/>
        <rFont val="Arial"/>
        <charset val="238"/>
      </rPr>
      <t>barvno kodirani varnostni dilatatorji , J vodilna žica, 10ml luer brizga, petelinček, konus in smrekica konekt, kožni fiksater za kateter</t>
    </r>
  </si>
  <si>
    <t>Seldinger set ch 12, sterilen, vsebuje silikonski radiopačni ch 16 kateter, varnostni skalpel, ehogeno markirano uvajalno iglo s silikonskim obročkom, J vodilno žico,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</si>
  <si>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16</t>
  </si>
  <si>
    <t>Seldinger set ch 16, sterilen, vsebuje silikonski radiopačni ch 16 kateter, varnostni skalpel, ehogeno markirano uvajalno iglo s silikonskim obročkom, J vodilno žico, 2x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</si>
  <si>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18</t>
  </si>
  <si>
    <t>Seldinger set ch 18, sterilen, vsebuje silikonski radiopačni ch 16 kateter, varnostni skalpel, ehogeno markirano uvajalno iglo s silikonskim obročkom, J vodilno žico, 3x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</si>
  <si>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20</t>
  </si>
  <si>
    <t>Seldinger set ch 20, sterilen, vsebuje silikonski radiopačni ch 20 kateter, varnostni skalpel, ehogeno markirano uvajalno iglo s silikonskim obročkom, J vodilno žico, 3x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</si>
  <si>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Zap. št. 298</t>
  </si>
  <si>
    <t>Rokav za sterilizacijo s preklopom</t>
  </si>
  <si>
    <t>7,5 cm X100</t>
  </si>
  <si>
    <t>opremljeno z ustreznim procesnim kemičnim indikatorjem in določilom o spremembi barve po uspešni sterilizaciji z EO ali paro ; trdnost šiva-prenesti mora plinsko in parno sterilizacijo; omogočati enostavno odpiranje, brez trganja vlaken, folija se ne sme zviti; napisi in kemični indikatorji morajo biti izven dosega zapakiranega materiala, folija mora biti prozorna, vidna mora biti št. lota (na razdalji najmanj vsakih 15 cm na rokavu). Ustrezati mora mednarodnim standardom EN ISO 11607-1, 11607-2 in en 868-5. Poleg transportne embalaže mora biti rokav predhodno zavit še v protiprašno ovojnino.</t>
  </si>
  <si>
    <t>10 cm  X100</t>
  </si>
  <si>
    <t>15 cm  X100</t>
  </si>
  <si>
    <t>20 cm  X 100</t>
  </si>
  <si>
    <t>25 cm  X 100</t>
  </si>
  <si>
    <t>Zap. št. 299</t>
  </si>
  <si>
    <t xml:space="preserve"> VREČKE -PAPIR-FOLIJA , SAMOLEPILNE ZA PARNO IN EO STERILIZACIJO Z INDIKATORJEM O USPEŠNI STERILIZACIJI , DIMENZIJE (dovoljeno odstopanje +/- 15 %):                                                               </t>
  </si>
  <si>
    <t>90 x 200 mm</t>
  </si>
  <si>
    <t>opremljeno z ustreznim procesnim kemičnim indikatorjem in določilom o spremembi barve po uspešni sterilizaciji z EO ali paro ; ustrezati mora ISO 11607-1  in 11607-2, EN 868, skladno z direktivo MDD 39/42, trdnost šiva-prenesti mora plinsko in parno sterilizacijo; omogočati enostavno odpiranje, brez trganja vlaken, folija se ne sme zviti; pri vrečkah morajo biti zgornji koti zapečateni ( toplo zleplijeni); napisi in kemični indikatorji morajo biti izven dosega zapakiranega materiala, folija mora biti prozorna, vidna mora biti št. lota (na vsaki vrečki enkrat oz. na razdalji najmanj vsakih 15 cm na rokavu)</t>
  </si>
  <si>
    <t>130 X 270 mm</t>
  </si>
  <si>
    <t>200 x 350 mm</t>
  </si>
  <si>
    <t>Zap. št. 300</t>
  </si>
  <si>
    <t>Podloga za zaščito mrež za instrumente -ostrih robov</t>
  </si>
  <si>
    <t>50 x 37,5 cm</t>
  </si>
  <si>
    <t>nesterilna, polipropilenska podloga,viola,podlogi so dodane vpojne plasti za zagotavljanje hitrega širjenja vlage med parno sterilizacijo</t>
  </si>
  <si>
    <t>75 x 50 cm</t>
  </si>
  <si>
    <t>Zap. št. 301</t>
  </si>
  <si>
    <t>Protiprašna zaščita za sterilne instrumente</t>
  </si>
  <si>
    <t>15 x 27 cm</t>
  </si>
  <si>
    <t xml:space="preserve"> zaščita pred prahom . vlago in udarci, vrečka je iz več slojne transparentne folije 12 mikr polyestra ter 50mikr polyetilena. VREČKA SE ZAPIRA Z VARILNIKOM ZA  STERILIZACIJSKO OVOJNINO.</t>
  </si>
  <si>
    <t>20,5 x 30 cm</t>
  </si>
  <si>
    <t>Zap. št. 302</t>
  </si>
  <si>
    <t>Indikatorji za sterilizacijo:</t>
  </si>
  <si>
    <t>Indikator Razred 6 v skladu z EN ISO 11140-1</t>
  </si>
  <si>
    <t>samolepilni</t>
  </si>
  <si>
    <t>Zap. št. 303</t>
  </si>
  <si>
    <t>Indikatorji za sterilizacijo (kemični):</t>
  </si>
  <si>
    <t>trak za parno sterilizacijo razreda 1</t>
  </si>
  <si>
    <t>kemični indikator,ki spremeni barvo po izpostavitvi pari,klasifikacija ISO 11140-1,ne vsebuje svinca,ločuje procesirane in neprocesiranih paketov in je za zavijanje materiala, širina najmanj 2,5cm</t>
  </si>
  <si>
    <t>Zap. št. 304</t>
  </si>
  <si>
    <t xml:space="preserve">SAMOSTOJNI BIOLOŠKI INDIKATORJI ZA PARNO STERILIZACIJO </t>
  </si>
  <si>
    <t>Samostojni biološki indikatorji za parno sterilizacijo pri 121C</t>
  </si>
  <si>
    <t>Skladni s standardom EN ISO 11138-1 in 3. V kolikor obstaja, mora biti hitro kemično odčitavanje bioloških indikatorjev zagotovljeno v najkrajšem možnem času s stopnjo zagotavljanja sterilnosti SAL 10 na -6. Ponudnik mora dati brezplačno na uporabo, glede na število sterilizatorjev, ustrezno število PCD procesnih naprav, v katero se vstavijo SCBI samostojni biološki indikatorji v ampulah. PCD procesna naprava naj bo izvedena tako, da je za večkratno uporabo, da se lahko uporabi čim večkrat glede na navodila proizvajalca. PCD procesna naprava naj zagotavlja najtežje pogoje za odstranjevanje zraka in prodiranje pare. Konstrukcijska izvedba procesne naprave mora zagotavljati čim večjo mehansko odpornost in čim večjo tesnost naprave. Testno poročilo akreditiranega laboratorija. Ponudnik mora dati brezplačno na uporabo pripadajočo aparaturo za odčitavanje bioloških indikatorjev.</t>
  </si>
  <si>
    <t>Samostojni biološki indikatorji za parno sterilizacijo pri 134C</t>
  </si>
  <si>
    <t>Skladni s standarsom EN ISO 11138-1 in 3. V kolikor obstaja, mora biti hitro kemično odčitavanje bioloških indikatorjev zagotovljeno v najkrajšem možnem času s stopnjo zagotavljanja sterilnosti SAL 10-6. Biološko odčitavanje mora biti po 24 urah inkubacije 100% zagotavljati sterilnost 10-6. Ponudnik mora dati brezplačno na uporabo glede na število sterilizatorjev in glede na število polnitev ustrezno pripadajočo PCD procesno napravo v katero se vstavijo SCBI samostojni biološki indikatorji v ampulah. PCD procesna naprava naj bo izvedena tako, da je za večkratno uporabo, da se lahko uporabi čim večkrat glede na navodila proizvajalca. PCD procesna naprava naj zagotavlja najtežje pogoje za odstranjevanje zraka in prodiranje pare.Konstrukcijska izvedba procesne naprave mora zagotavljati čim večjo mehansko odpornost in čim večjo tesnost naprave. Testno poročilo akreditiranega laboratorija. Ponudnik mora dati brezplačno na uporabo pripadajočo aparaturo za odčitavanje bioloških indikatorjev.</t>
  </si>
  <si>
    <t>Zap. št. 305</t>
  </si>
  <si>
    <t xml:space="preserve">Bowie - Dick testni indikatorji (kemični)
</t>
  </si>
  <si>
    <t>Bowie-Dick samolepilni kemični testni indikatorji, razred 2 v skladu z EN ISO 11140-1 za uporabo v procesni napravi Bowie Dick testu. Ponudnik mora dati brezplačno, glede na število sterilizatorjev, ustrezno število procesnih B&amp;D  procesnih naprav, v katero se vstavijo samolepilni kemični indikatorji. Procesna Bowie Dick testna naprava naj bo izvedena tako, da je za večkratno uporabo, da se lahko uporabi čim večkrat glede na navodila proizvajalca.Konstrukcijska izvedba procesne naprave mora zagotavljati čim večjo mehansko odpornost in čim večjo tesnost naprave. Testno poročilo akreditiranega laboratorija za procesno napravo.</t>
  </si>
  <si>
    <t>test</t>
  </si>
  <si>
    <t>Zap. št. 306</t>
  </si>
  <si>
    <t>Sterilizacijski papir</t>
  </si>
  <si>
    <t>dimenzije  cca. 101x101</t>
  </si>
  <si>
    <t>Papir z minimalnim spominom, kar omogoča aseptično prezentacijo. Ustrezati mora standardom  Primeren za plazma in parno sterilizacijo. Iz 100% polipropilena, gramatura vsaj 62g/m2. Antistatično obdelan. Obdelan z posebno tehnologijo, ki omogoča elektromagnetno nabitje vlaken, kar preprečuje vdor mikroorganizmov tudi po sterilizaciji. Papir mora biti na voljo v dvobarvni kombinaciji: bela in modra pola (se izmenjujeta v pakiranju). Pakiranje izmenično barvno kodirano (modra in bela)-papir zložen v izmenični barvi, kar omogoča hitro in lažje ločevanje med notranjo in zunanjo plastjo ovoja.</t>
  </si>
  <si>
    <t>dimenzije  cca. 121x121</t>
  </si>
  <si>
    <t>Zap. Št 307</t>
  </si>
  <si>
    <t>Sterilizacijski papir- ortopedski dodatno ojačan</t>
  </si>
  <si>
    <t>Papir, ki mora ustrezati standardom EN ISO 11607 in EN868 -2, brez latexa in DEHP. Za težke pakete, dvojna spojena pola (moder+bel), notranji 62,7g/m2, zunanji 87g/m2, na kritičnih predelih ojačana s trakom 87g/m2. antistatično obdelan. 100% polipropilen, primeren za plazma in parno sterilizacijo. sestavljen iz iz dveh pol različnih barv (modra in bela) zaradi lažjega opažanja morebitnih poškodb in lukenj. Obdelan z posebno tehnologijo (powerguard), ki omogoča elektromagnetno nabitje vlaken, kar preprečuje vdor mikroorganizmov.</t>
  </si>
  <si>
    <t>dimenzije: 101x119 cm</t>
  </si>
  <si>
    <t>dimenzije: 101x139 cm</t>
  </si>
  <si>
    <t>dimenzije: 101x154 cm</t>
  </si>
  <si>
    <t>Zap. št. 308</t>
  </si>
  <si>
    <t xml:space="preserve">KEMIČNI INDIKATORJI ZA STERILIZACIJO </t>
  </si>
  <si>
    <t>Kemični indikatorji za kontrolo polnitve "sarže" za uporabo v procesni napravi</t>
  </si>
  <si>
    <t>Samolepilni kemični indikatorji polnitve za uporabo v procesni napravi za kontrolo polnitve z votlimi instrumenti, ki tvori skupaj s procesno napravo indikator razred 2 v skladu z EN ISO 11140-1, kot npr. PCD Hollow A testu. Ponudnik mora dati brezplačno na uporabo glede na število sterilizatorjev in glede na število polnitev ustrezno pripadajočo PCD procesno napravo v katero se vstavijo samolepilni kemični indikatorji. PCD procesna naprava naj bo izvedena tako, da je za večkratno uporabo, da se lahko uporabi čim večkrat glede na navodila proizvajalca. Konstrukcijska izvedba procesne naprave mora zagotavljati čim večjo mehansko odpornost in čim večjo tesnost naprave. Testno poročilo akreditiranega laboratorija za procesno napravo.</t>
  </si>
  <si>
    <t>Zap. št. 309</t>
  </si>
  <si>
    <t xml:space="preserve">INDIKATORJI - NALEPKE </t>
  </si>
  <si>
    <t>Nalepke za sete</t>
  </si>
  <si>
    <t>Trivrstične nalepke, dvojno lepljive, za uporabo v aplikatorju trivrstičnih nalepk, za sledenje sterilizacijskih setov v povezavi s pacientovo dokumentacijo.</t>
  </si>
  <si>
    <t>Zap. št. 310</t>
  </si>
  <si>
    <t>TABLICA ZA OZNAČEVANJE MREŽ</t>
  </si>
  <si>
    <t>Tablica, ki jo je možno dati na ročaj kontejnerja za mreže za označevanje. Pakiranje a 1000</t>
  </si>
  <si>
    <t>Zap. št. 311</t>
  </si>
  <si>
    <t xml:space="preserve">SAMOLEPILNI KEMIČNI INDIKATOR ZA KONTROLO PROCESA ČIŠČENJA V TERMODEZINFEKTORJU </t>
  </si>
  <si>
    <t>Samolepilni kemični indikator</t>
  </si>
  <si>
    <t>Skladni s standrdom EN ISO 15883-5. Ponudnik mora dati brezplačno na uporabo glede na število termodezinfektorjev oziroma vložnih košar, ustrezno številp PCD procesnih naprav v katero se vstavijo kemični indikatorji.</t>
  </si>
  <si>
    <t>Zap.št. 312</t>
  </si>
  <si>
    <t>Biološki indikator za parno sterilizacijo</t>
  </si>
  <si>
    <t>Parni biološki indikator skladen s standardoma ISO 11138-1:2017 in ISO 11138-3:2017, spremlja učinkovitost postopka sterilizacije s paro za 250°F/121°C gravitacijskega premika in 270°F/ 132 °C parna sterilizacija s pomočjo vakuuma in zagotavlja končni rezultat v 48 urah. Ponudnik mora dati brezplačno na uporabo pripadajočo aparaturo za odčitavanje bioloških indikatorjev.</t>
  </si>
  <si>
    <t>Zap. št. 313</t>
  </si>
  <si>
    <t>Pete</t>
  </si>
  <si>
    <t>peta gumi velika</t>
  </si>
  <si>
    <t>enakovredno Boehler</t>
  </si>
  <si>
    <t>peta gumi srednja</t>
  </si>
  <si>
    <t>Opornice</t>
  </si>
  <si>
    <t xml:space="preserve">            - mala</t>
  </si>
  <si>
    <t xml:space="preserve">            - srednja</t>
  </si>
  <si>
    <t xml:space="preserve">            - velika</t>
  </si>
  <si>
    <t>Zap. št. 314</t>
  </si>
  <si>
    <t>Oprt kalvikularni, pralni (enakovredno npr. Lohmann Rauscher ), okvirne velikosti:</t>
  </si>
  <si>
    <t>S   18 - 25cm</t>
  </si>
  <si>
    <t xml:space="preserve">M   25 - 33cm  </t>
  </si>
  <si>
    <t>L     33 - 40 cm</t>
  </si>
  <si>
    <t>XL    40 - 50 cm</t>
  </si>
  <si>
    <t>XXL   50 - 60 cm</t>
  </si>
  <si>
    <t>Zap. št. 315</t>
  </si>
  <si>
    <t>Opornice za prste različnih velikosti</t>
  </si>
  <si>
    <t xml:space="preserve">številka 2 </t>
  </si>
  <si>
    <t>Opornica za fiksacijo distalnega prstnega sklepa v ekstenziji, opornica je dorsalno proksimalno prerezana ( vrhnja stran ), kar omogoča prilagajanje oteklemu oprstu, stena mora biti perforirana, kar omogoča prezračevanje kože, enakovredno Link Split Splints Strack Type</t>
  </si>
  <si>
    <t>številka 3</t>
  </si>
  <si>
    <t>številka 4</t>
  </si>
  <si>
    <t>številka 5</t>
  </si>
  <si>
    <t>številka  5 1/2</t>
  </si>
  <si>
    <t>števillka 6</t>
  </si>
  <si>
    <t>Zap. št. 316</t>
  </si>
  <si>
    <t xml:space="preserve">opornice za nogo </t>
  </si>
  <si>
    <t>dimenzije 90x800</t>
  </si>
  <si>
    <t>enostavno se oblikujejo in so prijetne za pacienta. Primerljiva z Mah pornicami</t>
  </si>
  <si>
    <t>dimezije 100x1000</t>
  </si>
  <si>
    <t>dimezije 100x1200</t>
  </si>
  <si>
    <t>dimezije 120x1400</t>
  </si>
  <si>
    <t>Zap. št. 317</t>
  </si>
  <si>
    <t xml:space="preserve">opornice za roko </t>
  </si>
  <si>
    <t>dimenzije: 65x320</t>
  </si>
  <si>
    <t>enostavno se oblikujejo in so prijetne za pacienta. Primerljiva z Mah opornicami</t>
  </si>
  <si>
    <t>dimenzije: 75x400</t>
  </si>
  <si>
    <t>dimenzije: 75x600</t>
  </si>
  <si>
    <t>dimenzije: 45x350</t>
  </si>
  <si>
    <t>Zap. št. 318</t>
  </si>
  <si>
    <t xml:space="preserve">opornice za prst </t>
  </si>
  <si>
    <t>opornica za imobilizacijo enega ali dveh prstov 17x200</t>
  </si>
  <si>
    <t>Najenostavnejša oblika opornic za imobilizacijo enega ali dveh prstov v mehki in trdi izvedbi. Podobno kot Mah opornice.</t>
  </si>
  <si>
    <t>opornica za imobilizacijo enega ali dveh prstov 17x300</t>
  </si>
  <si>
    <t>˝T˝ oblika opornic 17x200xT</t>
  </si>
  <si>
    <t>˝T˝ oblika opornic omooča stabilnejši položaj opornice v podlahti. Podobno kot Mah opornice.</t>
  </si>
  <si>
    <t>˝T˝ oblika opornic 17x300xT</t>
  </si>
  <si>
    <t>˝T˝ oblika opornic 17x250xT</t>
  </si>
  <si>
    <t>˝T˝ oblika opornic 30x300xT</t>
  </si>
  <si>
    <t>križna opora majhna 124</t>
  </si>
  <si>
    <t>Pri poškodbi prsta, predvsem srednje in distalne falange. Zelo mehka, stabilna opora, ne pritiska na rano. Podobno kot Mah opornice.</t>
  </si>
  <si>
    <t>križna opora majhna 134</t>
  </si>
  <si>
    <t>Mala ekstenzijska opornica 17x110x1E</t>
  </si>
  <si>
    <t>Namenjena je imobilizaciji distalnega dela prsta. Primerljiva z Mah opornicami</t>
  </si>
  <si>
    <t>Zap. št. 319</t>
  </si>
  <si>
    <t>Bergle</t>
  </si>
  <si>
    <t>Bergla 2x nastavljiva</t>
  </si>
  <si>
    <t>Spodnji del je nastavljiv po višini od 68 do 95 cm (razdalja ročaj-tla), zgornji del pa od 26 do 28,5 cm (razdalja ročaj-naslon). Opremljene so z gumijastim natikom, ki ne pušča sledi. Maksimalna nosilnost: 150 kg.</t>
  </si>
  <si>
    <t>Bergle 2-nastavljive otroške</t>
  </si>
  <si>
    <t>Najvišja dovoljena obremenitev do 100kg</t>
  </si>
  <si>
    <t>Zap. št. 320</t>
  </si>
  <si>
    <t xml:space="preserve">Ortoza za vratno hrbtenico - mehka </t>
  </si>
  <si>
    <t>1. ortoza za vratno hrbtenico - mehka</t>
  </si>
  <si>
    <t>podobno kot SOFT CERVICAL COLAR / L-10</t>
  </si>
  <si>
    <t>2. ortoza za vratno hrbtenico - mehka</t>
  </si>
  <si>
    <t>podobno kot SOFT CERVICAL COLAR / L-12</t>
  </si>
  <si>
    <t>3. ortoza za vratno hrbtenico - mehka</t>
  </si>
  <si>
    <t>podobno kot SOFT CERVICAL COLAR / L-8</t>
  </si>
  <si>
    <t>4. ortoza za vratno hrbtenico - mehka</t>
  </si>
  <si>
    <t>podobno kot SOFT CERVICAL COLAR / M-10</t>
  </si>
  <si>
    <t>5. ortoza za vratno hrbtenico - mehka</t>
  </si>
  <si>
    <t>podobno kot SOFT CERVICAL COLAR / M-12</t>
  </si>
  <si>
    <t>6. ortoza za vratno hrbtenico - mehka</t>
  </si>
  <si>
    <t>podobno kot SOFT CERVICAL COLAR / M-8</t>
  </si>
  <si>
    <t>7. ortoza za vratno hrbtenico - mehka</t>
  </si>
  <si>
    <t>podobno kot SOFT CERVICAL COLAR / S-10</t>
  </si>
  <si>
    <t>8. ortoza za vratno hrbtenico - mehka</t>
  </si>
  <si>
    <t>podobno kot SOFT CERVICAL COLAR / S-12</t>
  </si>
  <si>
    <t>9. ortoza za vratno hrbtenico - mehka</t>
  </si>
  <si>
    <t>podobno kot SOFT CERVICAL COLAR / S-8</t>
  </si>
  <si>
    <t>10.ortoza za vratno hrbtenico - mehka</t>
  </si>
  <si>
    <t>podobno kot SOFT CERVICAL COLAR / XL-10</t>
  </si>
  <si>
    <t>11.ortoza za vratno hrbtenico - mehka</t>
  </si>
  <si>
    <t>podobno kot SOFT CERVICAL COLAR / XL-12</t>
  </si>
  <si>
    <t>12.ortoza za vratno hrbtenico - mehka</t>
  </si>
  <si>
    <t>podobno kot SOFT CERVICAL COLAR / XL-8</t>
  </si>
  <si>
    <t>13.ortoza za vratno hrbtenico - mehka</t>
  </si>
  <si>
    <t>podobno kot SOFT CERVICAL COLAR / XS-6</t>
  </si>
  <si>
    <t>14.ortoza za vratno hrbtenico - mehka</t>
  </si>
  <si>
    <t>podobno kot SOFT CERVICAL COLAR / XS-8</t>
  </si>
  <si>
    <t>Zap. št. 321</t>
  </si>
  <si>
    <t>ORTOZA ZA VRATNO HRBTENICO -TRDA</t>
  </si>
  <si>
    <t>1.Ortoza za vratno hrbtenico trda - z odprtino</t>
  </si>
  <si>
    <t>podobno kot PHILI COLLAR L-10</t>
  </si>
  <si>
    <t>2. Ortoza za vratno hrbtenico trda - z odprtino</t>
  </si>
  <si>
    <t>podobno kot PHILI COLLAR L-12</t>
  </si>
  <si>
    <t>3. Ortoza za vratno hrbtenico trda - z odprtino</t>
  </si>
  <si>
    <t>podobno kot PHILI COLLAR L-8</t>
  </si>
  <si>
    <t>4. Ortoza za vratno hrbtenico trda - z odprtino</t>
  </si>
  <si>
    <t>podobno kot PHILI COLLAR M-10</t>
  </si>
  <si>
    <t>5. Ortoza za vratno hrbtenico trda - z odprtino</t>
  </si>
  <si>
    <t>podobno kot PHILI COLLAR M-12</t>
  </si>
  <si>
    <t>6. Ortoza za vratno hrbtenico trda - z odprtino</t>
  </si>
  <si>
    <t>podobno kot PHILI COLLAR M-8</t>
  </si>
  <si>
    <t>7. Ortoza za vratno hrbtenico trda - z odprtino</t>
  </si>
  <si>
    <t>podobno kot PHILI COLLAR S-10</t>
  </si>
  <si>
    <t>8. Ortoza za vratno hrbtenico trda - z odprtino</t>
  </si>
  <si>
    <t>podobno kot PHILI COLLAR S-12</t>
  </si>
  <si>
    <t>9. Ortoza za vratno hrbtenico trda - z odprtino</t>
  </si>
  <si>
    <t>podobno kot PHILI COLLAR S-8</t>
  </si>
  <si>
    <t>10. Ortoza za vratno hrbtenico trda - z odprtino</t>
  </si>
  <si>
    <t>podobno kot PHILI COLLAR XS-6</t>
  </si>
  <si>
    <t>11. Ortoza za vratno hrbtenico trda - z odprtino</t>
  </si>
  <si>
    <t>podobno kot PHILI COLLAR XS-8</t>
  </si>
  <si>
    <t>Zap. št. 322</t>
  </si>
  <si>
    <t>SET VAKUUMSKA OPORNICA ZA AHILOVO TETIVO  - SET VAKUUMSKA OPORNICA  ZA NOGO, VISOKA, Z NAKLONOM, IZRAVNALNI PODPLAT IN PLOŠČICA ZA KONTROLO OBREMENITVE</t>
  </si>
  <si>
    <t>Vakuumska opornica za nogo, dokolenska in mora omogočati nastavitev naklona in gibljivost sklepa v smeri dorzalne fleksije z možnostjo rigidnega zaklepa ter 30° klinastim podplatnim vložkom. 
Naklon mora biti nastavljiv v stopnjah po 5°, v razponu od -15° do +30°.
Opornica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t>
  </si>
  <si>
    <t>S</t>
  </si>
  <si>
    <t>M</t>
  </si>
  <si>
    <t>L</t>
  </si>
  <si>
    <t>SET VAKUUMSKA OPORNICA ZA GLEŽENJ - SET VAKUUMSKA OPORNICA ZA NOGO, VISOKA, IZRAVNALNI PODPLAT IN PLOŠČICA ZA KONTROLO OBREMENITVE</t>
  </si>
  <si>
    <t>Vakuumska opornica za nogo, dokolenska in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t>
  </si>
  <si>
    <t>SET VAKUUMSKA OPORNICA ZA STOPALNICE - SET VAKUUMSKA OPORNICA, ZA NOGO, NIZKA, IZRAVNALNI PODPLAT IN PLOŠČICA ZA KONTROLO OBREMENITVE</t>
  </si>
  <si>
    <t>Vakuumska opornica za nogo, nizka in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t>
  </si>
  <si>
    <t>Zap. št. 323</t>
  </si>
  <si>
    <t>Trak za fiksacijo</t>
  </si>
  <si>
    <t>Trak za fiksacijo kanile</t>
  </si>
  <si>
    <t>z ježek trakom obojestransko za odrasle in mladostnike,izdelan iz mehkega, nežnega materiala, ki ne draži kože, lateks free, rahlo raztegljiv in rahlo vpojen, koži prijazen, možnost sterilizacije, z okroglo odprtino v sredi traku, pakiranje do 10 kov v zavitku</t>
  </si>
  <si>
    <t>Opornica za roko ali nogo za imobilizacijo in podporo v primeru arterijskih in venoznih pristopov</t>
  </si>
  <si>
    <t>Mehko podložena opornica za roko ali nogo za imobilizacijo in podporo v primeru arterijskih in venoznih pristopov z velcro trakovi za odrasle, jedro opornice iz Aluminija kot nap. Splint fix</t>
  </si>
  <si>
    <t>Velikost 16x5cm</t>
  </si>
  <si>
    <t>Velikost 22x9cm</t>
  </si>
  <si>
    <t>Velikost 33x9cm</t>
  </si>
  <si>
    <t>Set za fiksacijo tubusa za odrasle</t>
  </si>
  <si>
    <t>Set za fiksacijo tubusa za odrasle kot npr. TUBO LOCK SET, ki vsebuje 2x obliž za fiksacijo traku na lica, 1x trak za fiksaciji tubusa z podolgovato odprtino in ježek trakom z zaščitnim papirjem za fiksacijo okoli tubusa dolžine ca 27cm</t>
  </si>
  <si>
    <t>Rokavica za nemirne paciente</t>
  </si>
  <si>
    <t>ROKAVICA ZA NEMIRNE PACIENTE z velcro ježek  in trakom za fiksacijo iz mehkega, nežnega materiala, ena stran rokavice  iz mrežastega materiala, z ločenimi  predeli za palec, mezinec in preostale prste, pralna na 40 stopinj celzija</t>
  </si>
  <si>
    <t>Velikost M</t>
  </si>
  <si>
    <t>Veliost L</t>
  </si>
  <si>
    <t>Zap. št. 324</t>
  </si>
  <si>
    <t>EKG PAPIR</t>
  </si>
  <si>
    <t xml:space="preserve"> Za termo printer v  EKG aparatu Zoncare iMAC120;                                                                                                                                                                                                                                                                                                                                                              Dimenzija posameznega lista je 140 x 210 mm (širina x dolžina) ; 142 strani zloženih kot Z fold 
Strani imajo natisnjeno mrežo za odčitavanje;
Na vsaki strani je oznaka za konec strani, ki omogoča pozicioniranje printerja
</t>
  </si>
  <si>
    <t>Zap. št. 325</t>
  </si>
  <si>
    <t>Termalni papir za EKG aparate</t>
  </si>
  <si>
    <t>MAC 1100 (295 x 210 x 150 listov, teža papirja, 75g/m2)</t>
  </si>
  <si>
    <t>Termalni papir , svetlo rdeče barve</t>
  </si>
  <si>
    <t>MAC 1200 (295 x 210 x 150 listov, teža papirja, 75g/m2)</t>
  </si>
  <si>
    <t>MAC 1600 (295 x 210 x 150 listov, teža papirja, 75g/m2)</t>
  </si>
  <si>
    <t>Schiller AT102 (210 x 280 x 143 listov, teža papirja 75 g/m2)</t>
  </si>
  <si>
    <t>Schiller AT2 (210 x 280 x 173 listov, teža papirja 75g/m2)</t>
  </si>
  <si>
    <t>Zap. št. 326</t>
  </si>
  <si>
    <t>PAPIRJI ZA PRIPADAJOČE APARATE</t>
  </si>
  <si>
    <t>schiller AT10, 210 x 140 x 250 x 158 listov</t>
  </si>
  <si>
    <t>schiller AT 2 210 x 280 x 173 listov, teža min 75g/m2)</t>
  </si>
  <si>
    <t>schiller AT 3</t>
  </si>
  <si>
    <t>schiller AT 102 , AT 102 G2 (210 x 280 x 143 listov, teža min 75g/m2)</t>
  </si>
  <si>
    <t>papir za CTG  HP M1911A - 01</t>
  </si>
  <si>
    <t>papir za videoprinter Mitsubushi K 61 B</t>
  </si>
  <si>
    <t>papir za videoprinter Mitsubushi K 65 HM</t>
  </si>
  <si>
    <t>Zap. št. 327</t>
  </si>
  <si>
    <t>Gel za ultrazvok</t>
  </si>
  <si>
    <t>Gel za ultrazvok, hipoalergijski, vodotopen, cca. 250 ml</t>
  </si>
  <si>
    <t>Zap. št. 328</t>
  </si>
  <si>
    <t>Gel za ultrazvok - sterilen</t>
  </si>
  <si>
    <t>gel lubrificante, sterilen, pakiranje maksimalno 50 ml</t>
  </si>
  <si>
    <t>ml</t>
  </si>
  <si>
    <t>Zap. št. 329</t>
  </si>
  <si>
    <t>Sterilna prevleka za zaščito UZ sodne</t>
  </si>
  <si>
    <t>Sterilna prevleka za zaščito UZ sodne z adhezijskim – lepljivim sprednjim delom. Prevleka ne sme biti na osnovi lateksa, mora biti teleskopsko zložena. V enem kompletu mora biti prevleka, sterilni gel in trakci za fiksacijo prevleke na UZ sondo. Velikost prevleke 12 - 20 cm x 122 - 130 cm.</t>
  </si>
  <si>
    <t>Zap. št. 330</t>
  </si>
  <si>
    <t>Elektrode za: EKG, HOLTER; za 1x uporabo</t>
  </si>
  <si>
    <t>Premer  50 mm, na peni, liquid gel, za odrasle</t>
  </si>
  <si>
    <t xml:space="preserve">za obremenitveno testiranje in 24 urni EKG, na peni z gelom, ki je tekoč </t>
  </si>
  <si>
    <t>Premer 60 mm, mikropor, tekoč gel, za odrasle</t>
  </si>
  <si>
    <t>za monitoring, na mikroporju z gelom, ki je tekoč</t>
  </si>
  <si>
    <t>45 x 28      (na peni), premer zatiča 4mm</t>
  </si>
  <si>
    <t>Zap. št. 331</t>
  </si>
  <si>
    <t xml:space="preserve">FILTRI ZA KISS ELEKTRODE </t>
  </si>
  <si>
    <t xml:space="preserve">FILTRI ZA KISS ELEKTRODE GE </t>
  </si>
  <si>
    <t>electrode, kiss filter disc (kataloška številka 93204775</t>
  </si>
  <si>
    <t>1cs=100 kom</t>
  </si>
  <si>
    <t>Zap. št. 332</t>
  </si>
  <si>
    <t>Defibrilacijska elektroda za aparat ZOLL M,E,R serija</t>
  </si>
  <si>
    <t xml:space="preserve">Defibrilacijska elektroda </t>
  </si>
  <si>
    <t>Defibrilacijska elektroda za aparat ZOLL M, E, R serija. Do 50 šokov, do 24 urni monitoring, velikost 150 cm2</t>
  </si>
  <si>
    <t>Kos</t>
  </si>
  <si>
    <t>Zap. št. 333</t>
  </si>
  <si>
    <t>Neonatalne EKG elektrode</t>
  </si>
  <si>
    <r>
      <rPr>
        <b/>
        <sz val="11"/>
        <rFont val="Arial"/>
        <charset val="238"/>
      </rPr>
      <t xml:space="preserve">Opis: </t>
    </r>
    <r>
      <rPr>
        <sz val="11"/>
        <rFont val="Arial"/>
        <charset val="238"/>
      </rPr>
      <t xml:space="preserve"> neonatalne EKG elektrode s predhodno pritrjenimi 46cm dolgimi neoklopljenimi žicami. Velikost elektrod 22 x 22mm, IEC oznake žic,  nežen solid gel, ki omogoča večkratno premeščanje elektrod. Elektrode ne vsebujejo latexa. </t>
    </r>
  </si>
  <si>
    <t>Zap. št. 334</t>
  </si>
  <si>
    <t>Prevodne blazinice z gelom</t>
  </si>
  <si>
    <t xml:space="preserve"> Prevodne blazinice z gelom za defibrilacijo ali kardioverzijo (enakovredno kot Defib- Pads od 3 M)</t>
  </si>
  <si>
    <t>Zap. št. 335</t>
  </si>
  <si>
    <t>Tekočina za EKG elektrode</t>
  </si>
  <si>
    <t xml:space="preserve"> Tekočina za ekg elektrode  - spray ali refill tekočina 2000 ml</t>
  </si>
  <si>
    <t>Zap. št. 336</t>
  </si>
  <si>
    <t>GEL ZA ULTRAZVOK</t>
  </si>
  <si>
    <t>Gel za UZ, hipoalergijski , vodotopen</t>
  </si>
  <si>
    <t xml:space="preserve">Pakiranje cca 5000 ml             </t>
  </si>
  <si>
    <t>Zap. št. 337</t>
  </si>
  <si>
    <t>pakiranje cca 1000 ml              </t>
  </si>
  <si>
    <t>Zap. št. 338</t>
  </si>
  <si>
    <t>DEFIBRILACIJSKE PLOŠČE</t>
  </si>
  <si>
    <t>Podloge za defibrilacijo, velikosti cca. 16,5 x 13,2 cm (možna odstopanja+/- v dimenziji), aktivno področje: 140cm2. Narejene na osnovi vodoodporne prilagodljive pene in prevodne plasti iz aluminijaste folije, prevlečene z biokomapitibilnim akrilatnim konduktivnim hidrogelom. Ne vsebujejo lateksa ali ftalatov. Zdržijo do 15 ponovitev defibrilacije pri 360J in ne puščajo ostankov na koži.</t>
  </si>
  <si>
    <t>Zap. št. 339</t>
  </si>
  <si>
    <t>Stetoskop - kardiološki</t>
  </si>
  <si>
    <t>Glava stetoskopa je iz nerjavnega jekla. Z obročkom na glavi stetoskopa, ki preprečuje hladen občutek pri dotiku s kožo. Dvosvetlinsko cev dolžine 69 cm +/- 5%. Lahke slušalke. Prilagodljiva dvoperesna vzmet na slušalkah. Dodaten par oliv. Prilagojevalec za osluškovanje na težje dostopnih mestih in pri otrocih. Podobno kot 3M Littmann Master Cardiology</t>
  </si>
  <si>
    <t>Stetoskop - kardiološki - pediatrični</t>
  </si>
  <si>
    <t>Glava stetoskopa je iz nerjavnega jekla. Z obročkom na glavi stetoskopa, ki preprečuje hladen občutek pri dotiku s kožo.  Lahke slušalke. Prilagodljiva dvoperesna vzmet na slušalkah. Dodaten par oliv. Prilagojevalec za osluškovanje na težje dostopnih mestih in pri otrocih. Podobno kot  3 M Littmann pediatric classic II.</t>
  </si>
  <si>
    <t>Stetoskop - kardiološki - neonatalni</t>
  </si>
  <si>
    <t>Glava stetoskopa je iz nerjavnega jekla. Z obročkom na glavi stetoskopa, ki preprečuje hladen občutek pri dotiku s kožo.  Lahke slušalke. Prilagodljiva dvoperesna vzmet na slušalkah. Dodaten par oliv. Prilagojevalec za osluškovanje na težje dostopnih mestih in pri otrocih. Podobno kot 3M Littmann classic II infant.</t>
  </si>
  <si>
    <t>Zap. št. 340</t>
  </si>
  <si>
    <t>Spirometer ustniki - pediatrični</t>
  </si>
  <si>
    <t>pediatrični ustniki za spirometrijo - filter tube, enakovredno Mada, ref. 30811</t>
  </si>
  <si>
    <t>Zap. št. 341</t>
  </si>
  <si>
    <t>Mavčev povoj</t>
  </si>
  <si>
    <t>Mavčev povoj, prepojen s hitro strdljivim mavcem, čas strjevanja nad 2 do 5 min, 12cmx3m</t>
  </si>
  <si>
    <t>ustrezne viskoznosti po predhodnem namakanju, plasti se morajo lepo sprijemati,ne sme se drobiti  in se mora lepo oblikovati, svojo kvaliteto mora zdržati cca 6-8 tednov</t>
  </si>
  <si>
    <t>Mavčev povoj, prepojen s hitro strdljivim mavcem, čas strjevanja nad 2 do 5 min, 15cmx3m</t>
  </si>
  <si>
    <t>Mavčev povoj, prepojen s hitro strdljivim mavcem, čas strjevanja nad 2 do 5 min, 20cmx3m</t>
  </si>
  <si>
    <t>Mavčev povoj, prepojen s hitro strdljivim mavcem, čas strjevanja nad 2 do 5 min, 10cmx3m</t>
  </si>
  <si>
    <t>Mavčev povoj, prepojen s hitro strdljivim mavcem, čas strjevanja nad 2 do 5 min, 8cmx3m</t>
  </si>
  <si>
    <t>Mavčev povoj, prepojen s hitro strdljivim mavcem, čas strjevanja nad 2 do 5 min, 5-6cmx3m</t>
  </si>
  <si>
    <t>Zap. št. 342</t>
  </si>
  <si>
    <t>Mavčev povoj, prepojen s počasi strdljivim mavcem,  čas strjevanja 2 do 5 minut, dimenzije cca 20cm x 5m</t>
  </si>
  <si>
    <t>Mavčev povoj, prepojen s počasi strdljivim mavcem, čas strjevanja 2 do 5 minut,  dimenzije cca 15cm x 5m</t>
  </si>
  <si>
    <t>Mavčev povoj, prepojen s počasi strdljivim mavcem, čas strjevanja 2 do 5 minut, dimenzije cca  12cm  x 5m</t>
  </si>
  <si>
    <t>Mavčev povoj, prepojen s počasi strdljivim mavcem, čas strjevanja 2 do 5 minut, dimenzije cca  8cm x 5m</t>
  </si>
  <si>
    <t>Zap. št. 343</t>
  </si>
  <si>
    <t>Mavčev povoj - plastičen, podloge</t>
  </si>
  <si>
    <t>Mavčev povoj, plastičen, mehak, bel, 5cmx3.6m</t>
  </si>
  <si>
    <t>Mavčev povoj, plastičen, mehak, bel, 7.5cmx3.6m</t>
  </si>
  <si>
    <t>Mavčev povoj, plastičen, mehak, bel, 12,5cmx3.6m</t>
  </si>
  <si>
    <t>Mavčev povoj, plastičen, trd, bel, 2,5cmx1,8m</t>
  </si>
  <si>
    <t>Mavčev povoj, plastičen, trd, bel, 5cmx3.6m</t>
  </si>
  <si>
    <t>Mavčev povoj, plastičen, trd, bel, 7.5cmx3.6m</t>
  </si>
  <si>
    <t>Mavčev povoj, plastičen, trd, bel, 12,5cmx3.6m</t>
  </si>
  <si>
    <t>Podloga za pod mavec iz sintetičnega  trikoja, cevasta, v obliki role, brez šivov, okvirnih dimenzij:</t>
  </si>
  <si>
    <t xml:space="preserve">                              2,5cm x 22,5m</t>
  </si>
  <si>
    <t xml:space="preserve">                              5cm   x 22,8m</t>
  </si>
  <si>
    <t xml:space="preserve">                             10cm x 22,5m</t>
  </si>
  <si>
    <t>Zap. št. 344</t>
  </si>
  <si>
    <t>Podloge za mavec- bombažne</t>
  </si>
  <si>
    <t>Podloga za pod mavec iz bombažnega  trikoja, cevasta, v obliki role, brez šivov, možnost sterilizacije, 5-6cmx10-20m</t>
  </si>
  <si>
    <t>Podloga za pod mavec iz bombažnega  trikoja, cevasta, v obliki role, brez šivov, možnost sterilizacije, 7-8cmx10-20m</t>
  </si>
  <si>
    <t>Podloga za pod mavec iz bombažnega  trikoja, cevasta, v obliki role, brez šivov, možnost sterilizacije, 10cmx10-20m</t>
  </si>
  <si>
    <t>Zap. št. 345</t>
  </si>
  <si>
    <t>Sterilni obliži z zaščitnim slojem, odstopanje +/-1cm, okvirnih  dimenzij:</t>
  </si>
  <si>
    <t>53 mm x 70mm</t>
  </si>
  <si>
    <t>Obliž za oskrbo rane iz netkanega materiala in poliakrilatnega lepilnega nanosa. Lepilo je hipoalergeno in nudi zanesljivo oprijemljivost. Vpojna blazinica  prevlečena s poliuretanskim filmom, ki vpija blag izloček iz rane in preprečuje sprijemanje z rano. Obliž je prepusten za prehajanje plinov.  Sterilen, posamično pakiranje.</t>
  </si>
  <si>
    <t>100mm x 70mm</t>
  </si>
  <si>
    <t>150mm x 60mm</t>
  </si>
  <si>
    <t>200mm x 100mm</t>
  </si>
  <si>
    <t>250mm x 90mm</t>
  </si>
  <si>
    <t>150 mmx 80mm</t>
  </si>
  <si>
    <t>200mm x 80mm</t>
  </si>
  <si>
    <t>100mm x 60mm</t>
  </si>
  <si>
    <t>350mm x 100mm</t>
  </si>
  <si>
    <t>Zap. št. 346</t>
  </si>
  <si>
    <t>Sterilni obliži za rane okvirnih  dimenzij:</t>
  </si>
  <si>
    <t>8 x 10 cm</t>
  </si>
  <si>
    <t>Z blazinico iz poliuretanske pene v obliki satja in transparentnim filmom, ki omogoča opazovanje ran brez odstranjevanja obloge, podobno kot Opsite post-op visible, Smith &amp; Nephew</t>
  </si>
  <si>
    <t>9 x 10 cm - preklana</t>
  </si>
  <si>
    <t>15 x 10 cm</t>
  </si>
  <si>
    <t>20 x 10 cm</t>
  </si>
  <si>
    <t>25 x 10 cm</t>
  </si>
  <si>
    <t>30 x 10 cm</t>
  </si>
  <si>
    <t>35 x 10 cm</t>
  </si>
  <si>
    <t>Zap. št. 347</t>
  </si>
  <si>
    <t>Zap. št. 348</t>
  </si>
  <si>
    <t>Lepilo za lepljenje ran</t>
  </si>
  <si>
    <t>Lepilo za kožo. Vsebovati mora: 2-oktil cianoakrilat, 0,36ml. Minimalno 3-dnevna antimikrobna zašita rane, shranjevanje na sobni temperaturi. Podobno kot AHVM12</t>
  </si>
  <si>
    <t>Zap. št. 349</t>
  </si>
  <si>
    <t>Prenosni sistem za ambulantno odstranjevane bradavic, podobno kot Histofrizer</t>
  </si>
  <si>
    <t>kriogen 36 x 5 mm</t>
  </si>
  <si>
    <t>kriogen 24 x 2 mm</t>
  </si>
  <si>
    <t>Zap. št. 350</t>
  </si>
  <si>
    <t>Hladilne obloge za opekline, podobno kot Brnshield</t>
  </si>
  <si>
    <t>10 x 10 cm</t>
  </si>
  <si>
    <t>Hladi, vlaži in umiri opeklino. Sestava: 96% voda, melauleca 1,03%, emulzija in konzervansi. Ph nevtralen, ne draži kože</t>
  </si>
  <si>
    <t>20 x 20 cm</t>
  </si>
  <si>
    <t>20 x 45 cm</t>
  </si>
  <si>
    <t>Zap. št. 351</t>
  </si>
  <si>
    <t>Sterilni prozorni obliži za pričvrstitev centralnega venskega katetra s klorheksidinom</t>
  </si>
  <si>
    <t>Okvirne dimenzije 8,5 cm x 11,5 cm</t>
  </si>
  <si>
    <t>Prozoren, vodoodporen  obliž iz poliuretanskega filma, ki ima vgrajeno gel blazinico z 2 % klorheksidinom, ima možnost vpijanja tekočin in prilagoditve</t>
  </si>
  <si>
    <t>Rjuha za pokrivanje bolnika pri uvajanju CVK – (enakovredno Steri Drape )</t>
  </si>
  <si>
    <t>Rjuha je narejena iz neprepustnega laminata, z vpojno zgornjo plastjo, dimenzijh 200 cm x 152 cm, ki pokrije celega bolnika.  Na zgornji tretjini je odprtina 15 x 15 cm z 5 cm lepilnim robom, okrog pa je še 10 cm širok prozoren del, ki omogoča opazovanje okolice vbodnega mesta. Lepilo je hipoalergeno in ne pušča ostankov pri ostranjevanju. Pakirano sterilno. Materiali ustrezajo EN 13795 (bariera, gorljivost, odpadanje vlaken, čvrstost v suhem in mokrem, prepustnost za bakterije v suhem in mokrem).Vsi materiali brez lateksa.</t>
  </si>
  <si>
    <t>Zap. št. 352</t>
  </si>
  <si>
    <t xml:space="preserve">Naziv materiala  </t>
  </si>
  <si>
    <t>Obloga iz pene in hidrofibre z lepilnim robom</t>
  </si>
  <si>
    <t>Obloga iz pene in hidrofibre z lepilnim robom
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Adhezivne obloge posebnih oblik za trtico in peto.Obloga iz pene in hidrofibre z lepilnim robom
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Adhezivne obloge posebnih oblik za trtico in peto.</t>
  </si>
  <si>
    <t>Adhezivne obloge</t>
  </si>
  <si>
    <t>10x10</t>
  </si>
  <si>
    <t> </t>
  </si>
  <si>
    <t>12,5x12,5</t>
  </si>
  <si>
    <t>17,5x17,5</t>
  </si>
  <si>
    <t>21x21</t>
  </si>
  <si>
    <t>25x30</t>
  </si>
  <si>
    <t>Adhezivne obloge posebnih oblik</t>
  </si>
  <si>
    <t>19,8x14</t>
  </si>
  <si>
    <t>20x16,9</t>
  </si>
  <si>
    <t>Neadhezivne obloge</t>
  </si>
  <si>
    <t>5x5</t>
  </si>
  <si>
    <t>15x15</t>
  </si>
  <si>
    <t>20x20</t>
  </si>
  <si>
    <t>  </t>
  </si>
  <si>
    <t>Zap. št. 353</t>
  </si>
  <si>
    <t xml:space="preserve"> Brezšivni fiksator </t>
  </si>
  <si>
    <t>Brezšivni fiksator centralnega venskega katetra (CVK) narejen iz mehke, prožne in zračne tkanine, brez zatičev in plastičnih delov. Fiksator nizkega profila, ki zagotavlja fiksacijo brez t.i. mrtvega prostora, hipoalergeno lepilo. Ne vsebuje lateksa. Velikost: 8,9 x 5,1 cm</t>
  </si>
  <si>
    <t>Brezšivni fiksator arterijske kanile, narejen iz mehke, prožne in zračne tkanine, brez zatičev in plastičnih delov. Fiksator nizkega profila, ki zagotavlja fiksacijo brez t.i. mrtvega prostora, hipoalergeno lepilo. Ne vsebuje lateksa. Velikost: 8,9 x 3,5 cm</t>
  </si>
  <si>
    <t>Brezšivni fiksator urinskega katetra narejen iz mehke, prožne in zračne tkanine, brez zatičev in plastičnih delov. Fiksator nizkega profila, ki zagotavlja fiksacijo brez t.i. mrtvega prostora, hipoalergeno lepilo. Zasnovan tako, da drži kateter v kanalu s penastim vložkom in zankastim trakom iz tkanine. Ne vsebuje lateksa. Primeren za pritrjevanje silikonskih materialov. Velikost: 15,9 x 5,7 cm</t>
  </si>
  <si>
    <t>Zap. št. 354</t>
  </si>
  <si>
    <t>Seti za pritrditev brez šivanja z ali brez tinkture benzoina:</t>
  </si>
  <si>
    <t>Seti za pritrditev arterialne kanile brez šivanja</t>
  </si>
  <si>
    <t>Sterilen, brez letexa,vsebuje naj: material za pripravo kože, ki jo razmasti in zaščiti ter omogoči večjo moč kožnega fixaterja (sterilna blazinica z izopropanolom, Butylestrom iz PVM/ME kopolimera in acetiltributil citratom),kožni fixater, ki je primeren za pritrditev arterialne kanile s krilci, ki odmakne kanilo od kože pacienta, tako, da pride kožni fixater med arterialno kanilo in kožo pacienta; trak za začasno fixacijo. Kožni fixater ne sme trgati rokavic.</t>
  </si>
  <si>
    <t>Set za pritrditev CVK brez šivanja</t>
  </si>
  <si>
    <t>Sterilen, brez letexa,vsebuje naj: material za pripravo kože, ki jo razmasti in zaščiti ter omogoči večjo moč kožnega fixaterja (sterilna blazinica z izopropanolom, Butylestrom iz PVM/ME kopolimera in acetiltributil citratom),kožni fixater, ki odmakne CVK od kože pacienta;  kožni fixater, ki omogoča razporeditev lumnov ( do tri) CVK katetre; mora vsebovati tinkturo benzoina,   trak za začasno fixacijo(ni potrebno šivanje). Kožni fixater ne sme trgati rokavic.</t>
  </si>
  <si>
    <t>Zap. št. 355</t>
  </si>
  <si>
    <t>Seti za pritrditev brez šivanja  II :</t>
  </si>
  <si>
    <t>Brezšivni fiksator CVK (Braun )</t>
  </si>
  <si>
    <t>Fiksator katetra, ki omogoča brezšivno stabilizacijo katetra preko posebno oblikovanega izseka v fiksirni peni, ki je posebej oblikovana na obliko vozlišča katetra Braun (podobno, kot npr. Grip lok 3304MCS-BA) Izdelan iz mehke in prožne tkanine, brez zatičev in plastičnih delov, pakiran v posameznih sterilnih enotah. Koži prijazen, diha, ghipoalergen, brez lateksa,</t>
  </si>
  <si>
    <t>Brezšivni fiksator  CVK (Arrow)</t>
  </si>
  <si>
    <t>Fiksator katetra, ki omogoča brezšivno stabilizacijo katetra preko posebno oblikovanega izseka v fiksirni peni, ki je posebej oblikovana na obliko vozlišča katetra Arrow (podobno, kot npr. Grip lok 3303MCS-TA)Izdelan iz mehke in prožne tkanine, brez zatičev in plastičnih delov, pakiran v posameznih sterilnih enotah. Koži prijazen, diha, ghipoalergen, brez lateksa,</t>
  </si>
  <si>
    <t>Brezšivni univerzalni fiksator katetrov in linij iz silikona, PVC in ostalih olastičnih komponent</t>
  </si>
  <si>
    <t>Zagotavlja brezšivno stabilizacijo s posebej močnim lepilom WA, ki na dnu fiksatorja in na fiksirnem ježku pričvrsti kateter, linijo ali cev ter s tem preprečuje vertikalne in horizontalne premike.Izdelan iz mehke in prožne tkanine, brez zatičev in plastičnih delov, pakiran v posameznih sterilnih enotah. Koži prijazen, diha, ghipoalergen, brez lateksa. Podobno, kot npr.Grip lok 3300MWA</t>
  </si>
  <si>
    <t>Zap. št. 356</t>
  </si>
  <si>
    <t xml:space="preserve">Dolgo elastični povoj  </t>
  </si>
  <si>
    <t>dolgo elastični povoj 10cm x 10 m</t>
  </si>
  <si>
    <t>Dolgoelestični terapevtski povoj z razteznostjo od 120 - 140%, ki lahko glede na stanje rane ostane na okončini od 3 do 7 dni (tudi ponoči) oz. je menjava odvisna od zasičenosti obloge, stanja rane in kože v okolici. Struktura pletenja, ki omogoča dihanje kože pri nošenju, pa daje lahkoten občutek.</t>
  </si>
  <si>
    <t>Zap. št. 357</t>
  </si>
  <si>
    <t>Kratko elastični povoji</t>
  </si>
  <si>
    <t>Kratko elastičen povoj 10cm  x 10 m</t>
  </si>
  <si>
    <t>Terapevtski povoj  z 90% razteznostjo. Kratkoelastičen povoj, ki lahko glede na stanje rane ostane na okončini od 3 do 7 dni (tudi ponoči) oz. je menjava odvisna od zasičenosti obloge, stanja rane in kože v okolici.</t>
  </si>
  <si>
    <t>Zap. št. 358</t>
  </si>
  <si>
    <t xml:space="preserve">Naziv materiala </t>
  </si>
  <si>
    <t xml:space="preserve">Silikonske mrežice </t>
  </si>
  <si>
    <t>Mrežica – Poliamidna transparentna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prozorna. Na rani lahko dokazano š študijami ostane do 14 dni</t>
  </si>
  <si>
    <t>okvirne dimenzije: 5cm x 7,5cm</t>
  </si>
  <si>
    <t>okvirne dimenzije: 7,5cm x 10cm</t>
  </si>
  <si>
    <r>
      <rPr>
        <sz val="11"/>
        <rFont val="Arial"/>
        <charset val="238"/>
      </rPr>
      <t xml:space="preserve">okvirne dimenzije: </t>
    </r>
    <r>
      <rPr>
        <b/>
        <sz val="11"/>
        <rFont val="Arial"/>
        <charset val="238"/>
      </rPr>
      <t xml:space="preserve">10 - 12 </t>
    </r>
    <r>
      <rPr>
        <sz val="11"/>
        <rFont val="Arial"/>
        <charset val="238"/>
      </rPr>
      <t xml:space="preserve">cm x </t>
    </r>
    <r>
      <rPr>
        <b/>
        <sz val="11"/>
        <rFont val="Arial"/>
        <charset val="238"/>
      </rPr>
      <t xml:space="preserve">15 - 18 </t>
    </r>
    <r>
      <rPr>
        <sz val="11"/>
        <rFont val="Arial"/>
        <charset val="238"/>
      </rPr>
      <t>cm</t>
    </r>
    <r>
      <rPr>
        <b/>
        <sz val="11"/>
        <rFont val="Arial"/>
        <charset val="238"/>
      </rPr>
      <t xml:space="preserve">10 - 12 </t>
    </r>
    <r>
      <rPr>
        <sz val="11"/>
        <rFont val="Arial"/>
        <charset val="238"/>
      </rPr>
      <t xml:space="preserve">cm x </t>
    </r>
    <r>
      <rPr>
        <b/>
        <sz val="11"/>
        <rFont val="Arial"/>
        <charset val="238"/>
      </rPr>
      <t xml:space="preserve">15 - 18 </t>
    </r>
    <r>
      <rPr>
        <sz val="11"/>
        <rFont val="Arial"/>
        <charset val="238"/>
      </rPr>
      <t>cm</t>
    </r>
  </si>
  <si>
    <t>okvirne dimenzije: 20cm x 30cm</t>
  </si>
  <si>
    <t>Zap. št. 359</t>
  </si>
  <si>
    <t>Komprese, nesterilne, tkani material,12-16 slojne, brez kontrastne nitke</t>
  </si>
  <si>
    <t>dimenzije: 5x5 cm odstopanje +/- 10 %</t>
  </si>
  <si>
    <t>dimenzije: 7,5x7,5cm odstopanje +/- 10 %</t>
  </si>
  <si>
    <t>dimenzije: 10x10cm odstopanje +/- 10 %</t>
  </si>
  <si>
    <t>Zap. št. 360</t>
  </si>
  <si>
    <t>Vata celulozna - staničevina</t>
  </si>
  <si>
    <t>Pakiranje   po 1kg</t>
  </si>
  <si>
    <t>Pakiranje   po 5kg</t>
  </si>
  <si>
    <t>Vata celulozna - rezana 20 x 25 cm, pakiranje po 1 kg</t>
  </si>
  <si>
    <t>Za čiščenje UZ sond. Vata mora biti tanka in mehka in tudi če je suha ne sme poškodovati laminata na glavi sonde.</t>
  </si>
  <si>
    <t>Zap. št. 361</t>
  </si>
  <si>
    <t>Fiksirne mrežice</t>
  </si>
  <si>
    <t xml:space="preserve">Mrežica fiksirna-pletena iz beljenih bombažnih niti, v obliki rokava                  številka  2    </t>
  </si>
  <si>
    <t>nesterilna, pakirana od 25-50m</t>
  </si>
  <si>
    <t xml:space="preserve">                                                                                                                         številka  3  </t>
  </si>
  <si>
    <t>za prste  nesterilna, pakirana od 25-50m</t>
  </si>
  <si>
    <t xml:space="preserve">                                                                                                                         številka  4</t>
  </si>
  <si>
    <t>za dlani, roke ,stopala,  nesterilna, pakirana od 25-50m</t>
  </si>
  <si>
    <t xml:space="preserve">                                                                                                                         številka  5</t>
  </si>
  <si>
    <t>za noge, otroške glave,  nesterilna, pakirana od 25-50m</t>
  </si>
  <si>
    <t xml:space="preserve">                                                                                                                         številka  6</t>
  </si>
  <si>
    <t>za glavo , otroški trup,  nesterilna, pakirana od 25-50m</t>
  </si>
  <si>
    <t xml:space="preserve">                                                                                                                         številka 7</t>
  </si>
  <si>
    <t>za trup,   nesterilna, pakirana od 25-50m</t>
  </si>
  <si>
    <t xml:space="preserve">                                                                                                                         številka 8</t>
  </si>
  <si>
    <t>za obsežen trup, nesterilna, pakirana od 25-50m</t>
  </si>
  <si>
    <t xml:space="preserve">                                                                                                                         številka 9</t>
  </si>
  <si>
    <t>za zelo obsežen  trup  (cca 150cm),  nesterilna, pakirana od 25-50m</t>
  </si>
  <si>
    <t>Zap. št. 362</t>
  </si>
  <si>
    <t xml:space="preserve">Samooprijemljivi povoji okvirnih dimenzij:               </t>
  </si>
  <si>
    <t xml:space="preserve"> 2,5cm x 4-6m             </t>
  </si>
  <si>
    <t>Samooprijemljivi (kohezivni), pritrdilni povoj, elastičnost 80-90%, z  latex  ali brez latex prevleke, svetle barve ;</t>
  </si>
  <si>
    <t xml:space="preserve">5-6 cm x 4-6m            </t>
  </si>
  <si>
    <t xml:space="preserve"> 5-6 cm× 20-25m</t>
  </si>
  <si>
    <t>10cm x 4-6m</t>
  </si>
  <si>
    <t>12CMX20M</t>
  </si>
  <si>
    <t xml:space="preserve"> 12-15cm x 4-6m</t>
  </si>
  <si>
    <t>Zap. št. 363</t>
  </si>
  <si>
    <t>Obloge za zdravljenje diabetičnih ran</t>
  </si>
  <si>
    <t xml:space="preserve">Obloga za zdravljenje.  Polnjena s polnilom (lahko  kostanjev med) </t>
  </si>
  <si>
    <t>enakovredno Vivamel contact (5 x 5 cm)</t>
  </si>
  <si>
    <t xml:space="preserve">Alginatna obloga </t>
  </si>
  <si>
    <t>enakovredno Vivamel  (5 x 5 cm)</t>
  </si>
  <si>
    <t>enakovredno Vivamel  (10 x 10 cm)</t>
  </si>
  <si>
    <t xml:space="preserve">Med v tubi </t>
  </si>
  <si>
    <t>enakovrednso Vivamel  </t>
  </si>
  <si>
    <t>Zap. št. 364</t>
  </si>
  <si>
    <t xml:space="preserve">Bombažni povoji </t>
  </si>
  <si>
    <t>Bombažni povoji: 12cm x 4,5m</t>
  </si>
  <si>
    <t>Povoji pritrdilni delno raztegljivi, izdelani iz 100% bombažne krep preje gostote 8/8niti/cm2, ki ima funkcijo pritrditve in obvezovanja</t>
  </si>
  <si>
    <t xml:space="preserve">bombažni povoj: 10cm x 10 m </t>
  </si>
  <si>
    <t>bombažni povoj: 15 cm x 10 m</t>
  </si>
  <si>
    <t>Bombažni povoji: 10cm x 4,5m</t>
  </si>
  <si>
    <t>Zap. št. 365</t>
  </si>
  <si>
    <t>Oskrba preležanin</t>
  </si>
  <si>
    <t>POLIURETANSKA PENA ZA PETO S SILIKONOM (Za oskrbo pete ali komolca)</t>
  </si>
  <si>
    <t>13cm x 21cm</t>
  </si>
  <si>
    <t xml:space="preserve">Poliuretanska pena za oskrbo pete -  v celoti prevlečena s plastjo hidrofobnega lepljivega elastomera ( patentiran mehak silikon), brez lepilnega roba, na površini je naguban polprepusten PU film, ki ščiti pred vdorom mikroorganizmov večjih od 25nm, ki prepušča zrak in vodne hlape, izločkov pa ne, brez lepila, ki jo lahko režemo Dimenzija: 13,5cmX16,5cm    </t>
  </si>
  <si>
    <t>POSEBNA VEČPLASTNA OBLOGA S SILIKONOM IN Z ZAREZAMI (Komolci, kolena, vrat, krn, pod dojkami, za preventivo nastanka RZP)</t>
  </si>
  <si>
    <t>13,5cm x 16,5cm</t>
  </si>
  <si>
    <t>Posebna oblika obloge -   Večplastna obloga s plastjo  hidrofobnega lepljivega elastomera ( mehak silikon) posebnimi patentiranimi flex zarezami ovalne oblike za oskrbo komolcev peta in ostalih težko oskrbljivih mest, z lepljivim robom,  stična plast po celotni površini obloge (tudi rob) prevlečena z mehkim silikonom, zgornja plast iz poliuretanskega filma, ki ne prepušča MO večjih od 20nm</t>
  </si>
  <si>
    <t>16cm x 20cm</t>
  </si>
  <si>
    <t>Zap. št. 366</t>
  </si>
  <si>
    <t>Poliuretanska pena s hidrogelom brez lepljivega roba</t>
  </si>
  <si>
    <t>1. Poliuretanska pena s hidrogelom brez lepljivega roba 10 x 10 cm +/- 10 %</t>
  </si>
  <si>
    <t>Hidroaktivna obloga iz poliuretanske pene s hidrogelom. Poliuretanska pena učinkovito absorbira izloček iz rane in ga zadrži v oblogi. Pokrivni sloj obloge je polprepusten, odporen na bakterije, prepušča vodno paro.Stična stran obloge  je prevlečena s hidrogelom, ki rano hidrira in vzdržuje vlažno okolje, zmanjša bolečino. Preprečuje maceracijo in izsušitev rane ter sprijemanje z dnom rane.  Brez lepljivega roba. Sterilna.</t>
  </si>
  <si>
    <t>2.Poliuretanska pena s hidrogelom brez lepljivega roba 10 x 20 cm +/- 10 %</t>
  </si>
  <si>
    <t>Zap. št. 367</t>
  </si>
  <si>
    <t>Dvoslojni lahko kompresijski povoji s kalamino</t>
  </si>
  <si>
    <r>
      <rPr>
        <b/>
        <sz val="11"/>
        <rFont val="Arial"/>
        <charset val="238"/>
      </rPr>
      <t>Dimenzije</t>
    </r>
    <r>
      <rPr>
        <sz val="11"/>
        <rFont val="Arial"/>
        <charset val="238"/>
      </rPr>
      <t xml:space="preserve">  1. plast: 7,62cm x 5,46m
                       2. plast: 7,62cm x 6,37m</t>
    </r>
  </si>
  <si>
    <t>Dvoslojni lahko kompresijski povoji; lahka kompresija 25-30 mmHg za bolnike z ABI ≥ 0,5; standardna kompresija 35-40 mm Hg za bolnike z ABI ≥ 0,8  1. plast je poliuretanska pena impregnirana s Calamino (absorbira 20 kratnik svoje suhe teže); 2. plast je kohezivni kompresijski kratko elastični povoj, odporen na vlago (oprime se na vlažno oblogo), brez latexa in zagotavlja kontinuirano kompresijo; ima visok delovni pritisk in majhen pritisk v mirovanju; vizualne oznake za pravilno nameščanje; v kompletu z nogavico, ki omogoča udobje in lahkotnost gibanja pod oblačili, kožne barve (enakovredno CoFlex TLC CALAMINE)</t>
  </si>
  <si>
    <r>
      <rPr>
        <b/>
        <sz val="11"/>
        <rFont val="Arial"/>
        <charset val="238"/>
      </rPr>
      <t xml:space="preserve">Dimenzije   </t>
    </r>
    <r>
      <rPr>
        <sz val="11"/>
        <rFont val="Arial"/>
        <charset val="238"/>
      </rPr>
      <t>1. plast: 10,16cm x 5,46m
                        2. plast: 10,16cm x 6,37m</t>
    </r>
  </si>
  <si>
    <t>Dvoslojni lahko kompresijski povoji z dodanim cinkom</t>
  </si>
  <si>
    <r>
      <rPr>
        <b/>
        <sz val="11"/>
        <rFont val="Arial"/>
        <charset val="238"/>
      </rPr>
      <t xml:space="preserve">Dimenzije  </t>
    </r>
    <r>
      <rPr>
        <sz val="11"/>
        <rFont val="Arial"/>
        <charset val="238"/>
      </rPr>
      <t xml:space="preserve"> 1. plast: 7,62cm x 5,46m
                        2. plast: 7,62cm x 6,37m</t>
    </r>
  </si>
  <si>
    <t>Dvoslojni lahko kompresijski povoji; lahka kompresija 25-30 mmHg za bolnike z ABI ≥ 0,5; standardna kompresija 35-40 mm Hg za bolnike z ABI ≥ 0,8.  1. plast je poliuretanska pena impregnirana s cinkom (absorbira 20 kratnik svoje suhe teže); 2. plast je kohezivni kompresijski kratko elastični povoj, odporen na vlago (oprime se na vlažno oblogo), brez latexa in zagotavlja kontinuirano kompresijo; ima visok delovni pritisk in majhen pritisk v mirovanju; vizualne oznake za pravilno nameščanje; v kompletu z nogavico, ki omogoča udobje in lahkotnost gibanja pod oblačili; širina 10cm; kožne barve (enakovredno CoFlex ZINC )</t>
  </si>
  <si>
    <r>
      <rPr>
        <b/>
        <sz val="11"/>
        <rFont val="Arial"/>
        <charset val="238"/>
      </rPr>
      <t xml:space="preserve">Dimenzije </t>
    </r>
    <r>
      <rPr>
        <sz val="11"/>
        <rFont val="Arial"/>
        <charset val="238"/>
      </rPr>
      <t xml:space="preserve">  1. plast: 10,16cm x 5,46m
                        2. plast: 10,16cm x 6,37m</t>
    </r>
  </si>
  <si>
    <t>Zap. št. 368</t>
  </si>
  <si>
    <t>Obloge</t>
  </si>
  <si>
    <t>Obloga, visoko vpojna, sterilna, ki je zmožna obojestranske absorbcije. Površina obloge je iz polipropilenskih vlaken. Vpojno jedro iz celuloznih vlaken in natrijevega poliakrilata veže in zadržuje izločke, kri in mikrobe ter hkrati vzdržuje vlažno okolje v rani, tudi pod pritiskom. Med jedrom in površino je na eni strani obloge še sloj aktivnega oglja, ki blaži neprijeten vonj oz. dekontaminira rano.</t>
  </si>
  <si>
    <t xml:space="preserve">10 cm x 10 cm </t>
  </si>
  <si>
    <t>okvirno pakiranje 10kos/sc</t>
  </si>
  <si>
    <t xml:space="preserve">10 cm x 20 cm </t>
  </si>
  <si>
    <t>20 cm x 20 cm</t>
  </si>
  <si>
    <t>Zap. št. 369</t>
  </si>
  <si>
    <t>Obloga z zaščitno plastjo</t>
  </si>
  <si>
    <t>Visoko vpojna, sterilna obloga z zunanjo zaščitno plastjo, ki diha, a ne prepušča tekočin in bakterij. V plasti obloge, ki pride v stik z rano, je integrirana kontaktna mrežica iz polietilena, ki preprečuje sprijemanje obloge z novonastalim tkivom v rani. Vpojno jedro iz celuloznih vlaken in natrijevega poliakrilata veže in zadržuje izločke ter hkrati vzdržuje vlažno okolje v rani, tudi pod pritiskom.</t>
  </si>
  <si>
    <t>11×11 cm</t>
  </si>
  <si>
    <t xml:space="preserve">15×15 cm </t>
  </si>
  <si>
    <t xml:space="preserve">10×20 cm </t>
  </si>
  <si>
    <t xml:space="preserve">20×20 cm </t>
  </si>
  <si>
    <t xml:space="preserve">20×30 cm </t>
  </si>
  <si>
    <t>Zap. št. 370</t>
  </si>
  <si>
    <t>Obloga za zaustavitev krvavitve</t>
  </si>
  <si>
    <t>dimenzija 3,0 x 2,5 cm</t>
  </si>
  <si>
    <t>različne velikosti, pakirano po 1 kom, podobno kor Tachosil</t>
  </si>
  <si>
    <t>dimenzija 4,8 x 4,8 cm</t>
  </si>
  <si>
    <t>Zap. št. 371</t>
  </si>
  <si>
    <t>MREŽICA FIKSIRNA ZA GLAVO</t>
  </si>
  <si>
    <t>MREŽICA FIKSIRNA ZA GLAVO, S</t>
  </si>
  <si>
    <t>elastična mrežica oblikovana  za pritrjevanje povojev na glavi</t>
  </si>
  <si>
    <t>MREŽICA FIKSIRNA ZA GLAVO, M</t>
  </si>
  <si>
    <t xml:space="preserve">MREŽICA FIKSIRNA ZA GLAVO, L
</t>
  </si>
  <si>
    <t xml:space="preserve">elastična mrežica oblikovana  za pritrjevanje povojev na glavi
</t>
  </si>
  <si>
    <t xml:space="preserve">MREŽICA FIKSIRNA ZA GLAVO, XL
</t>
  </si>
  <si>
    <t>Zap. št. 372</t>
  </si>
  <si>
    <t xml:space="preserve">Obloge za čiščenje ran v mediju sol. Ringer </t>
  </si>
  <si>
    <t>Obloge za čiščenje ran v mediju sol. Ringer</t>
  </si>
  <si>
    <t>Hidroaktivna obloga, prepojena z Ringerjevo raztopino.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10 x 10 cm</t>
  </si>
  <si>
    <t>Hidroaktivna obloga, prepojena z Ringerjevo raztopino.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okrogla, 4 cm</t>
  </si>
  <si>
    <t>Hidroaktivna obloga, prepojena z Ringerjevo raztopino. Obloga ima mehanizem absorbcije in izpiranja. Veže izoček, odmrle celice in v rano neprestano sprošča Ringerjevo raztopino.  Omogoča do 72 urno vlaženje. Primerna za tamponiranje globokih ran. Sterilna, posamično pakiranje,  3 cm</t>
  </si>
  <si>
    <t>Zap. št. 373</t>
  </si>
  <si>
    <t xml:space="preserve">Visoko vpojne obloge  z vpojnim jedrom </t>
  </si>
  <si>
    <t>Visoko vpojne obloge  z vpojnim jedrom 10 x 10 cm +/- 20 %</t>
  </si>
  <si>
    <t xml:space="preserve">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t>
  </si>
  <si>
    <t>Visoko vpojne obloge  z vpojnim jedrom 10 x 20 cm +/- 20 %</t>
  </si>
  <si>
    <t xml:space="preserve">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</si>
  <si>
    <t>Visoko vpojne obloge  z vpojnim jedrom 20 x 25 cm +/- 20 %</t>
  </si>
  <si>
    <t xml:space="preserve">
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</si>
  <si>
    <t>Visoko vpojne obloge  z vpojnim jedrom 20 x 40 cm +/- 20 %</t>
  </si>
  <si>
    <t>Zap. št. 374</t>
  </si>
  <si>
    <t xml:space="preserve">Visoko vpojne obloge z vpojnim jedrom s silikonskim kontaktnim slojem </t>
  </si>
  <si>
    <t>Visoko vpojne obloge z vpojnim jedrom s silikonskim kontaktnim slojem: 8x8cm (vpojno jedro 6x6cm).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</si>
  <si>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</si>
  <si>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Visoko vpojne obloge z vpojnim jedrom s silikonskim kontaktnim slojem: 12,5x12,5cm (vpojno jedro 10,5x10,5cm).</t>
  </si>
  <si>
    <t>Visoko vpojne obloge z vpojnim jedrom s silikonskim kontaktnim slojem: 10x20cm (vpojno jedro 8x18cm).</t>
  </si>
  <si>
    <t>Visoko vpojne obloge z vpojnim jedrom s silikonskim kontaktnim slojem: 20x25cm (vpojno jedro 18x23cm).</t>
  </si>
  <si>
    <t>Zap. št. 375</t>
  </si>
  <si>
    <t xml:space="preserve">SISTEM PRENOSNI ZA TERAPIJO RANE Z NEGATIVNIM TLAKOM ZA ENKRATNO UPORABO </t>
  </si>
  <si>
    <t>1.Seti s črno peno dimenzije S - 10 x 7,5 x 3,2cm</t>
  </si>
  <si>
    <t>Set za polnjenje rane vsebuje hidrofobno porozno poliuretansko peno s porami velikosti 400 –600 mikronov, prilepko opremljeno s senzorjem za merjenje negativnega tlaka na rani in preprečuje, da bi prišlo do blokade sistema, cevka prilepka opremljena z varnostnim stiščkom, ki preprečuje povratni tok izločka, cevka naj ima vsaj 4 notranje lumne za aktivno aktivno preprečevanje blokade sistema, papirnato ravnilo za merjenje dimenzij rane za enkratno uporabo in transparentni film. Pene so rezljive in se lahko poljubno prilagaja glede na velikost rane. Pene naj bodo združljive z aparati, ki jih ponuja dobavitelj.</t>
  </si>
  <si>
    <t>2.Seti s črno peno dimenzije M - 18 x 12,5 x 3,2cm</t>
  </si>
  <si>
    <t>3.Seti s črno peno dimenzije L - 26 x 15 x 3,2cm</t>
  </si>
  <si>
    <t>4. Folija z akrilom za prekrivanje pene pri terapiji z negativnim tlakom</t>
  </si>
  <si>
    <t>Folija z akrilom za prekrivanje pene pri terapiji z negativnim tlakom. Dimenzije 30,5 x 26 cm. Na stranskih robovih opremljena z merilom. Površina opremljena s črtami, ki nakazujejo smer rezanja folije. Folija opremljena številskimi oznakami, ki omogočajo uporabniki pravilno namestitev folije.</t>
  </si>
  <si>
    <t>5. Prilepka opremljena s senzorjem za merjenje negativnega tlaka</t>
  </si>
  <si>
    <t>Prilepka opremljeno s senzorjem za merjenje negativnega tlaka na rani in preprečuje, da bi prišlo do blokade sistema, cevka prilepka opremljena z varnostnim stiščkom, ki preprečuje povratni tok izločka, cevka naj ima vsaj 4 notranje lumne za aktivno preprečevanje blokade vsistema. Prilepka naj bo združljive z aparati, ki jih ponuja dobavitelj.</t>
  </si>
  <si>
    <t>6. Y konektor</t>
  </si>
  <si>
    <t xml:space="preserve">Y konektor, ki omogoča zdravljenje več različnih ran istočasno. Konektor naj bo združljiv z aparati in potrošnim materialom, ki jih ponuja dobavitelj.
</t>
  </si>
  <si>
    <t>7. Črna transportna torbica</t>
  </si>
  <si>
    <t>Črna transportna torbica za enkratno uporabo za terapevtsko enoto primerljivo z ActiVAC</t>
  </si>
  <si>
    <t>8. Zbiralniki sterilno pakiranje 300ml</t>
  </si>
  <si>
    <t>Zbiralniki, sterilno pakiranje izdelani iz motne plastike z oknom za oceno izločka ter merilom; vsebuje filter in želirno sredstvo. Cev, s katerim je zbiralnik povezan naj bo opremljen s stiščkom, ki preprečuje povratni tok izločka in pokrovček. Zbiralniki naj bodo združljivi z aparati, ki jih ponuja dobavitelj.</t>
  </si>
  <si>
    <t>9. Seti z belo peno dimenzije 10 x 7,5 x 1cm</t>
  </si>
  <si>
    <t>Set za polnjene rane vsebuje peno iz polivinil alkohola predhodno navlaženo s sterilno fiziološko raztopino, večja natezna moč in večja gostota pene, prilepko opremljeno s senzorjem za merjenje negativnega tlaka na rani in preprečuje, da bi prišlo do blokade sistema, cevka prilepka opremljena z varnostnim stiščkom, ki preprečuje povratni tok izločka, cevka naj ima vsaj 4 notranje lumne za aktivno preprečevanje blokade sistema, papirnato ravnilo za merjenje dimenzij rane za enkratno uporabo in transparentni film. Pene so rezljive in se lahko poljubno prilagaja glede na velikost rane. Pene kompatibilne z aparati ActiVAC in VAC Ulta.</t>
  </si>
  <si>
    <t>10. Seti z belo peno dimenzije  10 x 15 x 1cm</t>
  </si>
  <si>
    <t>Zap. št. 376</t>
  </si>
  <si>
    <t xml:space="preserve">Hidrokoloidne okluzivne obloge </t>
  </si>
  <si>
    <t>Hidrokoloidna okluzivna obloga 15cmx20cm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</si>
  <si>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sekundarne obloge za rane z močnim
izločanjem ter za preventivo razjede zaradi pritiska. Lahko se režejo. Zagotavljajo zaščito pred
vdorom bakterij in virusov (kot npr. HBV in HIV). Oblogo menjamo po klinični presoji, nameščena
lahko ostane do 7 dni.</t>
  </si>
  <si>
    <t>Hidrokoloidna okluzivna obloga 15cmx15cm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</si>
  <si>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sekundarne obloge za rane z močnim
izločanjem ter za preventivo razjede zaradi pritiska. Lahko se režejo. Zagotavljajo zaščito pred
vdorom bakterij in virusov (kot npr. HBV in HIV). Oblogo menjamo po klinični presoji, nameščena
lahko ostane do 7 dni.</t>
  </si>
  <si>
    <t>Hidrokoloidna okluzivna obloga 10cmx10cm</t>
  </si>
  <si>
    <t>Hidrokoloidna okluzivna obloga 20cmx30cm</t>
  </si>
  <si>
    <t>Hidrokoloidna okluzivna obloga 20cmx20cm</t>
  </si>
  <si>
    <t>Zap. št. 377</t>
  </si>
  <si>
    <t xml:space="preserve">Hidrokoloidne okluzivne obloge posebnih oblik s stanjšanim robom </t>
  </si>
  <si>
    <t>Hidrokoloidne okluzivne obloge posebnih oblik s stanjšanim robom 6cmx6cm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</si>
  <si>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sekundarna obloga za rane z močnim
izločanjem ter za preventivo razjede zaradi pritiska. Posebne oblike za oskrbo razjed zaradi pritiska,
s stanjšanim robom. Zagotavljajo zaščito pred vdorom bakterij in virusov (kot npr. HBV in HIV).
Oblogo menjamo po klinični presoji, nameščena lahko ostane do 7 dni.</t>
  </si>
  <si>
    <t>Hidrokoloidne okluzivne obloge posebnih oblik s stanjšanim robom 10cmx10cm</t>
  </si>
  <si>
    <t>Hidrokoloidne okluzivne obloge posebnih oblik s stanjšanim robom  15cmx15xm</t>
  </si>
  <si>
    <t>Hidrokoloidne okluzivne obloge posebnih oblik s stanjšanim robom 10cmx13cm</t>
  </si>
  <si>
    <t>Hidrokoloidne okluzivne obloge posebnih oblik s stanjšanim robom 15cmx18cm</t>
  </si>
  <si>
    <t>Stanjšane hidrokoloidne okluzivne obloge 7,5cmx7,5cm</t>
  </si>
  <si>
    <t xml:space="preserve">Stanjšane sterilne, mehke, netkane, vpojne, okluzivne - semipermeabilne, samolepilne, hipoalergene
obloge sestavljene iz makromulekul, ki tvorijo nitast polimeren matriks – hidrokoloidov (pektina,
želatine in Na CMC), ki postopoma vpijajo izloček zagotavljajo celjenje rane v vlažnem okolju.
Zunanjo plast obloge tvori poliuretanski film. Pospešujejo avtolitično čiščenje, granulacijo in
epitelizacijo ran. Primerne za oskrbo vseh vrst ran, akutnih in kroničnih, v vseh fazah celjenja.
Uporabljajo se samostojno ali kot sekundarna obloga. Za rane s šibkim do zmernim izločanjem in
preventivo razjede zaradi pritiska. Lahko se režejo. Zagotavljajo zaščito pred vdorom bakterij in
virusov (kot npr. HBV in HIV). Oblogo menjamo po klinični presoji, nameščena lahko ostane do 7 dni.
</t>
  </si>
  <si>
    <t>Stanjšane hidrokoloidne okluzivne obloge 10cmx10cm</t>
  </si>
  <si>
    <t>Stanjšane hidrokoloidne okluzivne obloge 15cmx15cm</t>
  </si>
  <si>
    <t>Stanjšane hidrokoloidne okluzivne obloge 5cmx10cm</t>
  </si>
  <si>
    <t>Stanjšane hidrokoloidne okluzivne obloge 5cmx20cm</t>
  </si>
  <si>
    <t>Zap. št. 378</t>
  </si>
  <si>
    <t>Obloge/polnila iz hidrofiber</t>
  </si>
  <si>
    <t>Obloge/polnila iz hidrofiber 2cmX45cm</t>
  </si>
  <si>
    <t>Sterilne, mehke, netkane, visoko vpojne, hipoalergene obloge sestavljene iz dveh plasti 100% Na
CMC – hidrofiber, prešite s celuloznimi nitkami v obliki obloge ali polnila. Za različne akutne in
kronične rane z minimalnim do močnim izločanjem; za vse faze celjenja; za kontaminirane rane do
stopnje kritične kolonizacije. Za oskrbo onkoloških ran, ran nagnjenih h kravavitvi in krvavečih ran.
Obloga sama ustvarja antimikrobno pregrado. Oblogo nameščamo čez rob rane; potrebujejo
sekundarno oblogo (priporočljivo z oblogo, ki zadržuje vlažnost) oz. pritrditev. Oblogo menjamo po
klinični presoji, nameščena lahko ostane do 7 dni, pri oskrbi opeklinske rane do 14 dni.
Pri oskrbi opeklinske rane je prilepljanje obloge na rano zaželjena lastnost, po epiteliazaciji rane boobloga sama odstopila. Pri oskrbi rane brez ali z malo izločka, oblogo ob namestitivi navlažimo s sterilno vodo ali fiziološko raztopino. Pokrijemo z oblogo, ki zadržuje vlago. Ni zdražljiva z oblogami, ki so izdelane na oljni bazi.</t>
  </si>
  <si>
    <t>Obloge/polnila iz hidrofiber 5cmx5cm</t>
  </si>
  <si>
    <t>Obloge/polnila iz hidrofiber 10cmx10cm</t>
  </si>
  <si>
    <t>Obloge/polnila iz hidrofiber 15cmx15cm</t>
  </si>
  <si>
    <t>Zap. št. 379</t>
  </si>
  <si>
    <t>Obloge/polnila iz hidrofiber z dodatkom srebra</t>
  </si>
  <si>
    <t>Obloge/polnila iz hidrofiber z dodatkom srebra 5cmx5cm</t>
  </si>
  <si>
    <t xml:space="preserve">Sterilne, mehke, netkane, visoko vpojne, hipoalergene, antimikrobne obloge sestavljene iz 100% Na CMC - hidrofiber v obliki obloge ali polnila z dodatkom 1,2% ionskega srebra.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Obloga sama ustvarja antimikrobno pregrado. Oblogo nameščamo čez rob rane; potrebujejo sekundarno oblogo (priporočljivo z oblogo, ki zadržuje vlažnost) oz. pritrditev. Oblogo menjamo po klinični presoji, nameščena lahko ostane do 7 dni, pri oskrbi opeklinske rane do 14 dni. Pri oskrbi opeklinske rane je prilepljanje obloge na rano zaželjena lastnost, po epiteliazaciji rane bo obloga sam odstopila. Pri oskrbi rane brez ali z malo izločka, oblogo ob namestitivi navlažimo s sterilno vodo ali fiziološko raztopino. Pokrijemo z oblogo, ki zadržuje vlago. Ni zdražljiva z oblogami, ki so izdelane na oljni bazi.
</t>
  </si>
  <si>
    <t>Obloge/polnila iz hidrofiber z dodatkom srebra 10cmx10cm</t>
  </si>
  <si>
    <t>Sterilne, mehke, netkane, visoko vpojne, hipoalergene, antimikrobne obloge sestavljene iz 100% Na CMC - hidrofiber v obliki obloge ali polnila z dodatkom 1,2% ionskega srebra.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Obloga sama ustvarja antimikrobno pregrado. Oblogo nameščamo čez rob rane; potrebujejo sekundarno oblogo (priporočljivo z oblogo, ki zadržuje vlažnost) oz. pritrditev. Oblogo menjamo po klinični presoji, nameščena lahko ostane do 7 dni, pri oskrbi opeklinske rane do 14 dni. Pri oskrbi opeklinske rane je prilepljanje obloge na rano zaželjena lastnost, po epiteliazaciji rane bo obloga sam odstopila. Pri oskrbi rane brez ali z malo izločka, oblogo ob namestitivi navlažimo s sterilno vodo ali fiziološko raztopino. Pokrijemo z oblogo, ki zadržuje vlago. Ni zdražljiva z oblogami, ki so izdelane na oljni bazi.</t>
  </si>
  <si>
    <t>Obloge/polnila iz hidrofiber z dodatkom srebra 15cmx15cm</t>
  </si>
  <si>
    <t>Obloge/polnila iz hidrofiber z dodatkom srebra 20cmx30cm</t>
  </si>
  <si>
    <t>Obloge/polnila iz hidrofiber z dodatkom srebra 2cmx45cm</t>
  </si>
  <si>
    <t>Zap. št. 380</t>
  </si>
  <si>
    <t>Obloge/polnila iz hidrofiber z dodatkom srebra in dezinficijensa 5cmx5xm</t>
  </si>
  <si>
    <t>Sterilne, mehke, netkane, visoko vpojne, hipoalergene, antimikrobne obloge sestavljene iz dveh
plasti 100% Na CMC - hidrofiber v obliki obloge ali polnila z dodanim 1,2% ionskega srebra ter
benzetonijevim kloridom in EDTA, prešite s celuloznimi nitkami.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s poudarkom delovanja na odstranjevanju in preprečevanju ponovnega nastanka biofilma. Obloga sama ustvarja antimikrobno pregrado. Oblogo nameščamo čez rob rane; potrebujejo sekundarno oblogo (priporočljivo z oblogo, ki zadržuje vlažnost) oz. pritrditev. Oblogo menjamo po klinični presoji, nameščena lahko ostane do 7 dni. Pri oskrbi rane brez ali z malo izločka , oblogo ob namestitivi navlažimo s sterilno vodo ali fiziološko raztopino. Pokrijemo z oblogo, ki zadržuje vlago. Ni zdražljiv z oblogami, ki so izdelane na oljni bazi.</t>
  </si>
  <si>
    <t>Obloge/polnila iz hidrofiber z dodatkom srebra in dezinficijensa 10cmx10cm</t>
  </si>
  <si>
    <t>Obloge/polnila iz hidrofiber z dodatkom srebra in dezinficijensa 15cmx15xm</t>
  </si>
  <si>
    <t>Obloge/polnila iz hidrofiber z dodatkom srebra in dezinficijensa 20cmx30cm</t>
  </si>
  <si>
    <t>Obloge/polnila iz hidrofiber z dodatkom srebra in dezinficijensa 2cmx45cm</t>
  </si>
  <si>
    <t>Zap. št. 381</t>
  </si>
  <si>
    <t>medicinsko pršilo v prahu</t>
  </si>
  <si>
    <t>medicinsko antimikrobno pršilo v prahu 125ml odstopanje -10%/+10%</t>
  </si>
  <si>
    <t>dermalno pršilo, namenjeno negi in zaščiti površinskih in globokih ran. Glavna sestavina spreja je predvsem Hialoronska kislina. Uporabljamo ga za hitro celjenje, hitrejša regeneracija ran, preprečitev brazgotinjenja ran. Izdelek je primeren za zaščito rane ter preprečuje njeno morebitno izsuševanje. Pršilo je primerno za tretma površinskih ran, odrgnin, morebitnih razjed. Dermalno pršilo se lahko uporablja med nosečnostjo in ob dojenju. Dermalno površilo nima lokalnih ali sistemskih neželjenih učinkov. Dermalnega pršila ne moremo predozirati.</t>
  </si>
  <si>
    <t>Zap. št. 382</t>
  </si>
  <si>
    <t xml:space="preserve">raztopina za čiščenje in izpiranje ran in gel za hidriranje nekroz in fibrinskih oblog </t>
  </si>
  <si>
    <t>raztopina za čiščenje in izpiranje ran 500 ml,sterilno pakiranje, odstopanje -10 %/+10 %</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</si>
  <si>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t>
  </si>
  <si>
    <t>raztopina za čiščenje in izpiranje ran 990 ml,Sterilno pakiranje, odstopanje -10 %/+10 %</t>
  </si>
  <si>
    <t>elektroliziran gel za hidriranje nekroz in fibrinskih oblog: 250g v pršilu sterilno pakiranje, odstopanje -10 %/+10 %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</si>
  <si>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Na-klorida v raztopini ne sme presegati 0,12
%</t>
  </si>
  <si>
    <t>Zap. št. 383</t>
  </si>
  <si>
    <t xml:space="preserve">RUTA TRIKOTNA, iz tkanega  materiala, nesterilna </t>
  </si>
  <si>
    <t xml:space="preserve">RUTA TRIKOTNA, iz tkanega  materiala </t>
  </si>
  <si>
    <t>Dim: 96x96x135, iz nebeljene bombažne tkanine. Namenjena imobilizaciji in fiksaciji udov.</t>
  </si>
  <si>
    <t>Zap. št. 384</t>
  </si>
  <si>
    <t xml:space="preserve">POVOJ MUL ELASTIČNI, nesterilen </t>
  </si>
  <si>
    <t>POVOJ MUL ELASTIČNI, dim: 6cm X 4m</t>
  </si>
  <si>
    <t xml:space="preserve">Povoj iz mešanice bombaža (42%), viskoze (29%) in poliamida (29%); 120% raztegljivost; tkani rob; mehak in prijeten za kožo; dolžina povoja v raztegnjenem stanju je 4 m. Po namestitvi mora omogočati oprijemljivost, se ne sme „vihati“ in drseti iz mesta namestitve. Namenjen fiksaciji oblog na rane. </t>
  </si>
  <si>
    <t>POVOJ MUL ELASTIČNI, dim: 8cm X 4m</t>
  </si>
  <si>
    <t>POVOJ MUL ELASTIČNI, dim: 10cm X 4m</t>
  </si>
  <si>
    <t>Zap. št. 385</t>
  </si>
  <si>
    <t xml:space="preserve">POVOJ MUL, nasterilen </t>
  </si>
  <si>
    <t>POVOJ MUL, dim: 6cm X 4m</t>
  </si>
  <si>
    <t xml:space="preserve">Povoj iz viskozne in bombažne preje; tkani rob; mehak in prijeten za kožo. Po namestitvi mora omogočati oprijemljivost, se ne sme „vihati“ in drseti iz mesta namestitve. Namenjen fiksaciji oblog na rane. </t>
  </si>
  <si>
    <t>Zap. št. 386</t>
  </si>
  <si>
    <t xml:space="preserve">POVOJ KREP ELASTIČNI, nesterilen </t>
  </si>
  <si>
    <t xml:space="preserve">Povoji iz bombažne preje (100% bombaž); 125-160% raztegljivost. Dovoljeno odstopanje v dimenziji je +/- 5% . Po namestitvi mora omogočati oprijemljivost, se ne sme „vihati“ in drseti iz mesta namestitve. Primerni morajo biti za parno steriliziranje, po sterilizaciji se ne sme spremeniti lastnost povoja (oblika, dolžina in elastičnost). Namenjen fiksaciji oblog na rane. </t>
  </si>
  <si>
    <t>POVOJ KREP ELASTIČNI, dim: 6cm X 5m</t>
  </si>
  <si>
    <t>POVOJ KREP ELASTIČNI, dim: 6cm X 10m</t>
  </si>
  <si>
    <t>POVOJ KREP ELASTIČNI, dim: 8cm X 5m</t>
  </si>
  <si>
    <t>POVOJ KREP ELASTIČNI, dim: 8cm X 10m</t>
  </si>
  <si>
    <t>POVOJ KREP ELASTIČNI, dim: 10cm X 5m</t>
  </si>
  <si>
    <t>POVOJ KREP ELASTIČNI, dim: 10cm X 10m</t>
  </si>
  <si>
    <t>POVOJ KREP ELASTIČNI,dim: 12cm X 5m</t>
  </si>
  <si>
    <t>POVOJ KREP ELASTIČNI, dim: 12cm X 10m</t>
  </si>
  <si>
    <t>POVOJ KREP ELASTIČNI, dim: 15cm X 10m</t>
  </si>
  <si>
    <t>Zap. št. 387</t>
  </si>
  <si>
    <t xml:space="preserve">POVOJ SAMOOPRIJEMLJIV, nesterilen </t>
  </si>
  <si>
    <t>POVOJ SAMOOPRIJEMLJIV, dim. 7,5-8CM X 4-4,5M</t>
  </si>
  <si>
    <t>Povoj samooprijemljiv iz mešanice umetne svile in poliestra (naročnik dopušča tudi drugačno sestavo, ki omogoča enako funkcionalnost in kakovost povoja) , zračen ter omogoča samooprijemljivost in rahlo elastičnost; navedena dolžina povoja velja za raztegnjeno stanje.Povoj se mora lepo prilegati telesu tudi na nedostopnih delih, ne da bi oviral gibanja; povoj se mora lepo oprijeti prejšnje plasti povoja, ne pa tudi kože in obleke; mora biti zračen in primeren tudi za bolnike z alergijo na običajne lepilne  materiale.Namenjen tamponiranju po odvzemu krvi ali odstanitvi i.v. kanile.</t>
  </si>
  <si>
    <t>POVOJ SAMOOPRIJEMLJIV, dim. 12CM X 20M</t>
  </si>
  <si>
    <t>Zap. št.  388</t>
  </si>
  <si>
    <t xml:space="preserve">PRIČVRSTITVENI KREP POVOJ </t>
  </si>
  <si>
    <t>Pričvrstitveni krep povoj z veliko razteglivostjo 4cmx4m</t>
  </si>
  <si>
    <t>Pričvrstilen krep povoj z raztegljivostjo približno 160%, vsebuje visoko stopnjo naravnih vlaken. Povoj naj bo redko tkan, naj ne povzroča iritacij kože in naj bgo dobro prepusten za zrak. Povoj naj bo enostaven za nanos in naj ne drsi. Uporaben naj bo za različne vrste obvez, prilega naj se na sklepih in stožčastih ter zaoblejnih delih telesa. primeren za bolnike z občutljivo kožo. sestava: 70% viskoza, 30% poliamida.</t>
  </si>
  <si>
    <t>Pričvrstitveni krep povoj z veliko razteglivostjo 6cmx4m</t>
  </si>
  <si>
    <t>Pričvrstitveni krep povoj z veliko razteglivostjo 8cmx4m</t>
  </si>
  <si>
    <t>Pričvrstitveni krep povoj z veliko razteglivostjo 10cmx4m</t>
  </si>
  <si>
    <t>Zap. št. 389</t>
  </si>
  <si>
    <t>Sistem za terepijo ran z negativnim tlakom</t>
  </si>
  <si>
    <t>10x20cm</t>
  </si>
  <si>
    <t>Sistem za terapijo ran z negtivnim tlakom, prenosni, brez zbiralnika, jakost &lt; 80 mmHg, za 7 dnevno terapijo. Komplet vsebuje črpalko, dva obliža z lepljivim robom, fiksacijske trakove, baterije, sterilno pakiranje, mozna uporaba v sterilnem okolju.</t>
  </si>
  <si>
    <t>10x30cm</t>
  </si>
  <si>
    <t>10x40cm</t>
  </si>
  <si>
    <t>15x15cm</t>
  </si>
  <si>
    <t>15x20cm</t>
  </si>
  <si>
    <t>15x30cm</t>
  </si>
  <si>
    <t>20x25cm</t>
  </si>
  <si>
    <t>Zap. št. 390</t>
  </si>
  <si>
    <t xml:space="preserve">OBLOGE HIDROKOLOIDNE ZA RANE , za rane z zmernim izločanjem </t>
  </si>
  <si>
    <t>1. OBLOGA HIDROKOLOIDNA, DIM. (9-11 x 9-11) cm</t>
  </si>
  <si>
    <t xml:space="preserve">Sterilna, mehka, netkana obloga primera za rane s  šibkim izločanjem in za zaščito ogrožene kože. Zgornja plast: polprepustni poliuretanski film; notranja plast SESTAVLJENA IZ MAKROMULEKUL, KI TVORIJO NITAST POLIMER MATRIX - HIDROKOLOID (pektin , želatina in  Na CMC), ki postopoma vpijajo izloček in zagotavljajo celjenje rane v vlažnem okolju. Pospešujejo avtolitično čiščenje, granulacijo in epitelizacijo ran. Uporabljaja se samostojno ali kot sekundarna obloga pri ranah z močnim izločanjem  in se lahko reže. Omogočati mora odstranjevanje brez poškodb obolele kože; na rani mora ostati do 7 dni. Oskrba ran kot primarna ali sekundarna obloga </t>
  </si>
  <si>
    <t>2. OBLOGA HIDROKOLOIDNA, DIM. (9-11 x 9-11) cm</t>
  </si>
  <si>
    <t>Sterilna, mehka, netkana obloga primera za rane s  šibkim izločanjem in za zaščito ogrožene kože. Zgornja plast: polprepustni poliuretanski film; notranja plast SESTAVLJENA IZ MAKROMULEKUL, KI TVORIJO NITAST POLIMER MATRIX - HIDROKOLOID (pektin , želatina in  Na CMC), ki postopoma vpijajo izloček in zagotavljajo celjenje rane v vlažnem okolju. Pospešujejo avtolitično čiščenje, granulacijo in epitelizacijo ran. Uporabljaja se samostojno ali kot sekundarna obloga pri ranah z močnim izločanjem  in se lahko reže. Omogočati mora odstranjevanje brez poškodb obolele kože; na rani mora ostati do 7 dni</t>
  </si>
  <si>
    <t>3. OBLOGA HIDROKOLOIDNA, DIM. (15-21 x 19-21) cm</t>
  </si>
  <si>
    <t>4.OBLOGA HIDROKOLOIDNA, DIM. (19-21 x 29-30)  cm</t>
  </si>
  <si>
    <t>Zap. št. 391</t>
  </si>
  <si>
    <t xml:space="preserve">OBLOGE HIDROKOLOIDNE, STANJŠANE </t>
  </si>
  <si>
    <t>1.OBLOGA HIDROKOLOIDNA, TANKA,  DIM.(14-16 x 14-16) CM</t>
  </si>
  <si>
    <t>Sterilna, mehka, netkana obloga primera za rane s  šibkim izločanjem in za zaščito ogrožene kože. Zgornja plast: polprepustni poliuretanski film; notranja plast SESTAVLJENA IZ MAKROMULEKUL, KI TVORIJO NITAST POLIMER MATRIX - HIDROKOLOID ( pektin , želatina in  Na CMC) , ki postopoma vpijajo izloček in zagotavljajo celjenje rane v vlažnem okolju. Pospešuje avtolitično čiščenje, granulacijo in epitelizacijo rane. Uporabljaja se samostojno ali kot sekundarna obloga  in se lahko reže. Omogočati mora odstranjevanje brez poškodb obolele kože; na rani mora ostati do 5 dni.Oskrba ran kot primarna ali sekundarna obloga in za zaščito kože pred agresivnimi izločki</t>
  </si>
  <si>
    <t>2.OBLOGA HIDROKOLOIDNA, TANKA,  DIM.(9-11 x 9-11) CM</t>
  </si>
  <si>
    <t>Sterilna, mehka, netkana obloga primera za rane s  šibkim izločanjem in za zaščito ogrožene kože. Zgornja plast: polprepustni poliuretanski film; notranja plast SESTAVLJENA IZ MAKROMULEKUL, KI TVORIJO NITAST POLIMER MATRIX - HIDROKOLOID ( pektin , želatina in  Na CMC) , ki postopoma vpijajo izloček in zagotavljajo celjenje rane v vlažnem okolju. Pospešuje avtolitično čiščenje, granulacijo in epitelizacijo rane. Uporabljaja se samostojno ali kot sekundarna obloga  in se lahko reže. Omogočati mora odstranjevanje brez poškodb obolele kože; na rani mora ostati do 5 dni. Oskrba ran kot primarna ali sekundarna obloga in za zaščito kože pred agresivnimi izločki</t>
  </si>
  <si>
    <t>Zap. št. 392</t>
  </si>
  <si>
    <t xml:space="preserve"> OBLOGE ZA RANE IZ ALGINATA, VISOKO VPOJNE </t>
  </si>
  <si>
    <t xml:space="preserve"> 1.OBLOGA ZA RANE IZ ALGINATA, VISOKO VPOJNA, DIM.  (6,5-10 x10-13) cm</t>
  </si>
  <si>
    <t xml:space="preserve">Obloga za oskrbo akutnih in kroničnih ran, predvsem za odstranjevanje fibrinskih in nekrotičnih nesnag v rani. Delovati morajo hemostatsko. Primarna, visoko vpojna obloga iz CaNa alginatnih vlaken (lahko tudi alginatne obloge iz Ca alginatnih vlaken). Ob stiku z izločkom moraa tvoriti gel, ki na  rani vzdržuje optimalno vlažnost.    </t>
  </si>
  <si>
    <t>2.OBLOGA ZA RANE IZ ALGINATA, VISOKO VPOJNA, DIM. (9-11 x 19-21) cm</t>
  </si>
  <si>
    <t>Zap. št. 393</t>
  </si>
  <si>
    <t xml:space="preserve">OBLOGE S SREBROM IN CMC </t>
  </si>
  <si>
    <t>1.OBLOGA S SREBROM IN CMC, DIM. (4-6 x 4-6) cm</t>
  </si>
  <si>
    <t>Obloga za rane, ki imajo zmeren in močan izloček. Obloga mora biti hemostatična. Z elementarnim srebrom in CMC ali iz CMC in ionskega srebra. V stiku z izločkom mora tvoriti gel. Mora se rezati.  Srebrovi ioni se morajo v rano sproščati postopoma in kontrolirano.</t>
  </si>
  <si>
    <t>2.OBLOGA S SREBROM IN CMC, DIM. (10-12 x 10-12) cm</t>
  </si>
  <si>
    <t>3.OBLOGA S SREBROM IN CMC, DIM. (9-11 x 19-21) cm</t>
  </si>
  <si>
    <t>Zap. št. 394</t>
  </si>
  <si>
    <t xml:space="preserve">MREŽICE IMPREGNIRANE S POVIDON JODOM </t>
  </si>
  <si>
    <t>1.MREŽICA IMPREGNIRANA S POVIDON JODOM, dim. (4-6 x 4-6) cm</t>
  </si>
  <si>
    <t>Mrežica iz rayon viskoze, prepojena z 10% raztopino povidon jodida(PVP-I). Uporablja se  za površinske rane, ki so že inficirane ali kot preventiva pred infektom površinskih ran.Obloga ima dolgotrajen aseptični učinek, raztopina povidon jodida se postopoma sprošča v rano. Obloga se namesti direktno na rano in se zamenja  ko spremeni barvo, ne vpija izločka, potrebuje sekundarno oblogo.</t>
  </si>
  <si>
    <t>2.MREŽICA IMPREGNIRANA S POVIDON JODOM, dim. (8,5-10,5 x 8,5-10,5) cm</t>
  </si>
  <si>
    <t>Zap. št. 395</t>
  </si>
  <si>
    <t xml:space="preserve">OBLOGE Z DODATKI - AKTIVNO OGLJE IN SREBRO </t>
  </si>
  <si>
    <t>1.OBLOGA Z AKTIVNIM OGLJEM IN SREBROM, dim. (9,5-11,5 x 9,5-11,5)cm</t>
  </si>
  <si>
    <t>Nelepljive, primarne obloge z aktivnim ogljem in srebrom. Za oskrbo gnojnih, smrdečih ran, v rani lahko ostanejo do 5 dni</t>
  </si>
  <si>
    <t>2.OBLOGA Z AKTIVNIM OGLJEM IN SREBROM, dim. (18-20 x 9,5-11,5)cm</t>
  </si>
  <si>
    <t>3.OBLOGA Z AKTIVNIM OGLJEM IN SREBROM, dim. (5,5-7,5 x 8,5-10,5)cm</t>
  </si>
  <si>
    <t>Zap. št. 396</t>
  </si>
  <si>
    <t xml:space="preserve">OBLOGE IZ POLIURETANSKE PENE Z MEHKIM SILIKONOM IN SREBROM </t>
  </si>
  <si>
    <t>1.OBLOGA IZ POLIURETANSKE PENE Z MEHKIM SILIKONOM IN SREBROM, dim.: (5-7,5 x 7,5-9,5) cm</t>
  </si>
  <si>
    <t>Za rane z malo do srednje močnim izločanjem. Primerna za uporabo pod kompresijskim povojem. Obloga iz poliuretanske pene z mehkim silikonom in vgrajenimi delci srebra, ki zagotavlja antimikrobno delovanje. Na stični strani z rano je selektivno lepljiva in hidrofobna silikonska plast. Vpija izloček in ohranja vlažno okolje. Ob menjavi obloge se ne sprime z rano in ne posname okolne kože, ob tem se zmanjša bolečina in poškodba rane. Obloga zatesni robove in zmanjša možnost nastanka maceracije. Antimikrobni učinek nastopi hitro in traja do 7dni.</t>
  </si>
  <si>
    <t>2.OBLOGA IZ POLIURETANSKE PENE Z MEHKIM SILIKONOM IN SREBROM, dim. (11,5-13,5 x 11,5-13,5) cm</t>
  </si>
  <si>
    <t>3. OBLOGA IZ POLIURETANSKE PENE Z MEHKIM SILIKONOM IN SREBROM, dim. (16,5-18,5 x 16,5-18,5) cm</t>
  </si>
  <si>
    <t>Zap. št. 397</t>
  </si>
  <si>
    <t xml:space="preserve">OBLOGE VISOKO VPOJNE </t>
  </si>
  <si>
    <t xml:space="preserve">1. OBLOGA VISOKO VPOJNE, DIM. (9-11 X 9-11) CM </t>
  </si>
  <si>
    <t>Visoko vpojna obloga z jedrom iz celuloznih polimerov in želatini podobnih agensov. Obloga ima sposobnost vezave velikih količin eksudata in ga vključno s klicami v celoti zadrži. Rana je ves čas prijetno vlažna, nastajanje klic pa je zavrto. Na rani je lahko nameščena dalj časa - 7 dni. Možnost uporabe kot sekundarna  obloga v kombinaciji s primerno primarno oblogo. Obloga obdana s polipropilensko vrečko, katere rob je varjen in ne vsebuje lepil. Vrečka ima oblikovan poseben ekspanzijski rob, ki omogoča prileganje na rano.</t>
  </si>
  <si>
    <t xml:space="preserve">2. OBLOGA VISOKO VPOJNE, DIM. (19-21 X 9-11) CM </t>
  </si>
  <si>
    <t xml:space="preserve">3. OBLOGA VISOKO VPOJNE, DIM. (29-31 X 19-21) CM </t>
  </si>
  <si>
    <t>Zap. št. 398</t>
  </si>
  <si>
    <t xml:space="preserve">KOMPRESA ZA PRVO POMOČ PRI OSKRBI OPEKLIN </t>
  </si>
  <si>
    <t xml:space="preserve">1.KOMPRESA ZA PRVO POMOČ PRI OSKRBI OPEKLIN, DIM. (9-11 X 9-11) CM
</t>
  </si>
  <si>
    <t>Sterilni obkladek in odeja za prvo pomoč pri opeklinah prve, druge in tretje stopnje; nevtralen Ph, hipoalergične, ne vsebujejo maščob, komprese rano vlažijo in hladijo, se odstranijo brez bolečine, se ne sprimejo z rano.</t>
  </si>
  <si>
    <t xml:space="preserve">2.KOMPRESA ZA PRVO POMOČ PRI OSKRBI OPEKLIN, DIM. (19-21 x 19-21) CM
</t>
  </si>
  <si>
    <t>Sterilni obkladek in odeja za prvo pomoč pri opeklinah prve, druge in tretje stopnje; nevtralen Ph, hipoalergične, ne vsebujejo maščob, komprese rano vlažijo in hladijo, se odstranijo brez bolečine, se ne sprimejo z rano</t>
  </si>
  <si>
    <t>3. KOMPRESA ZA PRVO POMOČ PRI OSKRBI OPEKLIN, DIM. (55-65 x 35-45) CM</t>
  </si>
  <si>
    <t>4. KOMPRESA ZA PRVO POMOČ PRI OSKRBI OPEKLIN, DIM. (115-125 x 155-165) CM</t>
  </si>
  <si>
    <t xml:space="preserve">5. KOMPRESA OBRAZNA  PRI OSKRBI OPEKLIN,DIM. (19-21 x 44-46) CM </t>
  </si>
  <si>
    <t>Zap. št. 399</t>
  </si>
  <si>
    <t xml:space="preserve">OBLOGE ZA RANE Z MEDOM </t>
  </si>
  <si>
    <t>1.GEL ZA RANE Z MEDOM,  20-25g</t>
  </si>
  <si>
    <t>Mešanica 100% medicinskega medu z dodanimi voski in olji naravnega izvora in antibakterijskim delovanjem. Gel deluje v prisotnosti katalaze.  Primeren za oskrbo kronične in akutne rane, kirurške rane,ope kline, vnetne rane, površinske rane.</t>
  </si>
  <si>
    <t>2. MREŽICA KONTAKTNA Z MEDICINSKIM MEDOM,  dim.( 4-6  x 4-6) cm</t>
  </si>
  <si>
    <t>Kontaktna mrežica z medicinskim medom; za rane s šibkim izločanjem.</t>
  </si>
  <si>
    <t>3. MREŽICA KONTAKTNA Z MEDICINSKIM MEDOM,  dim.( 9-11  x 9-11) cm</t>
  </si>
  <si>
    <t>Kontaktna mrežica z medicinskim medom; za rane s šibkim izločanjem</t>
  </si>
  <si>
    <t>4. OBLOGA ALGINATNA Z MEDICINSKIM MEDOM, dim (9 -11 x9- 11)cm</t>
  </si>
  <si>
    <t>Alginat prepojen z medicinskim medom; za rane z obilnim  izločanjem.</t>
  </si>
  <si>
    <t>Zap. št. 400</t>
  </si>
  <si>
    <t xml:space="preserve">OBLOGA S POLIMERNO MEMBRANO </t>
  </si>
  <si>
    <t>1.OBLOGA  S POLIMERNO MEMBRANO, dim. (10-13 x 10-13)cm</t>
  </si>
  <si>
    <t>Primarno-sekundarna  nelepljiva več funkcijska polimerna membrana, z aktivnimi učinkovinami v matriksu, ki pospešujejo celjenje in blažijo bolečino, hkrati pa zavirajo vnetni proces: čistilno sredstvo F68, vlažilni glicerol ter vpojni kopolimer škroba. Prekrita s tankim, polprepustnim, prosojnim poliuretanskim filmom, ki omogoča primerno ravnotežje vlage in manjša nevarnost okužbe. Obloga vpija izloček v količini do 10x lastne teže, z rano se nesprime, na njej lahko ostane do 7 dni. Primerna za rane s šibkim izločanjem</t>
  </si>
  <si>
    <t>2. OBLOGA  S POLIMERNO MEMBRANO, dim. (16-18 x 17-19)cm</t>
  </si>
  <si>
    <t>3. OBLOGA  S POLIMERNO MEMBRANO in srebrom, dim. ( 9-11x 9-11)cm</t>
  </si>
  <si>
    <t>Visoko vpojna nelepljiva primarno-sekundarna oz. sekundarna večfunkcijska hidrofilna polimerna membrana, z aktivnimi učinkovinami v matriksu, ki pospešujejo celjenje in blažijo bolečino, hkrati pa zavirajo vnetni proces. Čistilno sredstvo F68, vlažilni glicerol vpojni kopolimer škroba in nanokristalni delci srebra za antimikrobno zaščito. Obloga je prekrita s tankim, polprepustnim, prosojnim poliuretanskim filmom. Za rane z obilnim izločanjem</t>
  </si>
  <si>
    <t>4. OBLOGA  S POLIMERNO MEMBRANO in srebrom, dim. (19-21x 19-21)cm</t>
  </si>
  <si>
    <t>5. Polnilo s srebrom, DIM.:(9-10X9-10CM)</t>
  </si>
  <si>
    <t>Primarna obloga s hidrofilno poliuretansko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Za rane z zmernim do obilnim izločanjem.</t>
  </si>
  <si>
    <t>Zap. št. 401</t>
  </si>
  <si>
    <t xml:space="preserve">OBLOGA ANTIMIKROBNA S PHMB </t>
  </si>
  <si>
    <t>1.OBLOGA ANTIMIKROBNA S PHMB; dim (4-6x 4-6) cm</t>
  </si>
  <si>
    <t xml:space="preserve">Sodobna antimikrobna obloga za rane, ki  uravnava vlažnost rane. Sestavljena je iz 3-5% celuloze in 95-97% vode, 0,3% PHMB, ter  chlorhexidine gluconate (0.085%). Obloga je shranjena med 2 plasti poliesterskega filma. Deluje proti širokemu spektru patogenov, kot sta MRSA in VRE </t>
  </si>
  <si>
    <t>2.OBLOGA ANTIMIKROBNA S PHMB; dim (9-11x 9-11) cm</t>
  </si>
  <si>
    <t>3.OBLOGA ANTIMIKROBNA S PHMB; dim (13-15x 19-21) cm</t>
  </si>
  <si>
    <t>Zap. št. 402</t>
  </si>
  <si>
    <t xml:space="preserve">MREŽICE  KONTAKTNE Z NEVTRALNIMI MAZILI I </t>
  </si>
  <si>
    <t>1. MREŽICA KONTAKTNA Z NEVTRALNIMI MAZILI,DIM. (4-6 x 4-6) CM</t>
  </si>
  <si>
    <t>Nelepljiva mrežica iz tkane ali netkane osnove, impregnirane s parafinskimi ali nevtralnimi mazili; preprečuje sprijemanje z rano, omogoča nemoteno prehajanje izločkov v sekundarno oblogo.</t>
  </si>
  <si>
    <t>2. MREŽICA KONTAKTNA Z NEVTRALNIMI MAZILI, DIM. (9-11 x 9-11) CM</t>
  </si>
  <si>
    <t>3. MREŽICA KONTAKTNA Z NEVTRALNIMI MAZILI, DIM. (9-11 x 39-41) CM</t>
  </si>
  <si>
    <t>4. MREŽICA KONTAKTNA Z NEVTRALNIMI MAZILI, DIM.(6,5-8,5 x 19-21) CM</t>
  </si>
  <si>
    <t>Zap. št. 403</t>
  </si>
  <si>
    <t xml:space="preserve">MREŽICE  KONTAKTNE Z NEVTRALNIMI MAZILI II </t>
  </si>
  <si>
    <t>1.MREŽICA KONTAKTNA Z NEVTRALNIMI MAZILI, DIM.(6,5-8,5 x 19-21) CM</t>
  </si>
  <si>
    <t>Gladka acetatna mrežica z hidrofobnim premazom iz vazelin parafina in lanolin alkohola; nevtralno mazilo preprečuje sprijemanje z rano.</t>
  </si>
  <si>
    <t>2.MREŽICA KONTAKTNA Z NEVTRALNIMI MAZILI, DIM. (6,5-8,5 x 6,5-8,5) CM</t>
  </si>
  <si>
    <t>3. MREŽICA KONTAKTNA Z NEVTRALNIMI MAZILI, DIM. (19-21 x 39-41) CM</t>
  </si>
  <si>
    <t>4. MREŽICA V ROLI Z NEVTRALNIM MAZILOM, DIM.  15 CM X 2 M</t>
  </si>
  <si>
    <t>Zap. št. 404</t>
  </si>
  <si>
    <t xml:space="preserve">MREŽICA KONTAKTNA Z DODATKOM KLORHEKSIDIN ACETATA </t>
  </si>
  <si>
    <t>1. OBLOGA S KLORHEKSIDIN ACETATOM, DIM. (4-6 x 4-6) cm</t>
  </si>
  <si>
    <t>Antiseptična parafinska mrežica z  dodatkom kloheksidin acetata.  Obloga se ne sprime z rano, zmanjšuje možnost okužbe, dopušča kroženje zraka in prehajanje izločkov v sekundarno oblogo.</t>
  </si>
  <si>
    <t>2.OBLOGA S KLORHEKSIDIN ACETATOM, DIM.  (9-11 x 9-11) cm</t>
  </si>
  <si>
    <t>3. OBLOGA S KLORHEKSIDIN ACETATOM, DIM. (14-16 x 19-21) cm</t>
  </si>
  <si>
    <t>Zap. št. 405</t>
  </si>
  <si>
    <t xml:space="preserve">MREZICA KONTAKTNA, S SILIKONOM </t>
  </si>
  <si>
    <t>1. MREŽICA Z MEHKIM SILIKONOM, dim. (4-6 x 6,5-8,5)cm</t>
  </si>
  <si>
    <t xml:space="preserve">Mrežica se lahko namešča na raztrganine, kirurške rane, opekline 2.stopnje, na mehurje, na odrgnine, kožne presadke, pri diabetičnih stopalih, venskih in arterijskih ulkusih. Ostaja na mestu aplikacije in ne povzroča alergij in iritacije kože. Primarne mrežaste, kontaktne obloge, prevlečene s selektivno lepljivo, hidrofobno silikonsko plastjo. Mrežica preprečuje sprijetje z dnom rane in omogoča nežno lepljenje na kožo v okolici. Na rani lahko ostane več dni in zmanjšuje pogostnost menjave primarne obloge.  </t>
  </si>
  <si>
    <t xml:space="preserve">2. MREŽICA Z MEHKIM SILIKONOM, dim. (6,5-8,5 x 9-11)cm
</t>
  </si>
  <si>
    <t xml:space="preserve">3. MREŽICA Z MEHKIM SILIKONOM, dim. (10 - 12 cm x 15 - 18 cm10 - 12 cm x 15 - 18 cm)
</t>
  </si>
  <si>
    <t>Mrežica – Poliamidna transparentna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Na rani lahko dokazano š študijami ostane do 14 dni. Uporaba pri osebah z zelo občutljivo kožo .</t>
  </si>
  <si>
    <t>4. MREŽICA Z MEHKIM SILIKONOM, dim. (20x30)cm</t>
  </si>
  <si>
    <t>Zap. št. 406</t>
  </si>
  <si>
    <t xml:space="preserve">RAZTOPINA ZA ČIŠČENJE RAN II </t>
  </si>
  <si>
    <t>1.RAZTOPINA ZA ČIŠČENJE RAN - PLASTENKA, 200-350ml</t>
  </si>
  <si>
    <t>Uporablja se za čiščenje, izpiranje in dekontaminacijo kroničnih ran. Sterilna vodna raztopina, ki vsebuje 0,1% poliheksamid in  0,1% undeceilenomidopropil betain. Po prvem odprtju se lahko uporablja najmanj do 5 tednov. Ne  draži oči in sluznice.</t>
  </si>
  <si>
    <t>2.RAZTOPINA ZA ČIŠČENJE RAN- ampule, 40 ml</t>
  </si>
  <si>
    <t>Uporablja se za čiščenje, izpiranje in dekontaminacijo kroničnih ran. Sterilna vodna raztopina, ki vsebuje 0,1% poliheksamid in  0,1% undeceilenomidopropil betain.</t>
  </si>
  <si>
    <t>3.RAZTOPINA ZA ČIŠČENJE RAN - GEL, 30 ml</t>
  </si>
  <si>
    <t>4.RAZTOPINA ZA ČIŠČENJE RAN – VISOKO VISKOZNI HIDROGEL 50- 250gr</t>
  </si>
  <si>
    <t xml:space="preserve">Uporablja se za čiščenje, izpiranje in vlaženje ran in opeklin od 1-4 stopnje. Sterilna vodna raztopina, ki vsebuje 0,1% betaina in 0,1%PHMB. </t>
  </si>
  <si>
    <t>5.RAZTOPINA ZA ČIŠČENJE RAN –  embalaža 1000 ml</t>
  </si>
  <si>
    <t>Sterilna vodna raztopina, ki vsebuje 0,1% betaina in 0,1% PHMB.  Uporablja se za čiščenje, izpiranje in vlaženje ran, kompatibilen z VAC sistemom.</t>
  </si>
  <si>
    <t>Zap. št. 407</t>
  </si>
  <si>
    <t xml:space="preserve">OBLIŽI ZA  MANJŠE RANE </t>
  </si>
  <si>
    <t>1.OBLIŽ ZA  MANJŠE RANE, dim. 20-30 x 70-80mm</t>
  </si>
  <si>
    <t>Vodoodporni obliž za hitro oskrbo manjših ran, prozoren ali kožne barve; dobra lepljivost; hipoalergen</t>
  </si>
  <si>
    <t>Zap. št. 408</t>
  </si>
  <si>
    <t>Vroče - hladne vrečke z gelom</t>
  </si>
  <si>
    <t xml:space="preserve">          dimenzije                              5 x 10</t>
  </si>
  <si>
    <t xml:space="preserve">          dimenzije                            10 x 10</t>
  </si>
  <si>
    <t xml:space="preserve">          dimenzije                            10 x 25</t>
  </si>
  <si>
    <t xml:space="preserve">          dimenzije                            15 x 20</t>
  </si>
  <si>
    <t xml:space="preserve">          dimenzije                            20 x 30</t>
  </si>
  <si>
    <t xml:space="preserve">          dimenzije                            20 x 40</t>
  </si>
  <si>
    <t>Zap. št. 409</t>
  </si>
  <si>
    <t>Bris epruvete z gojiščem</t>
  </si>
  <si>
    <t>Bris rane s Stuartovim gojiščem (enakovredno npr. 111 C)</t>
  </si>
  <si>
    <t>Bris nosno-žrelnega prostora z aktivnim ogljem (enakovredno npr.117C)</t>
  </si>
  <si>
    <t>Bris brez dodatkov (enakovredno npr.160C)</t>
  </si>
  <si>
    <t>Zap. št. 410</t>
  </si>
  <si>
    <t>Kasete in sistemi za PCA črpalke :</t>
  </si>
  <si>
    <t>Kaseta za analgetik 100 ml</t>
  </si>
  <si>
    <t>z do 20 cm dolgim nastavkom, ki se zaključi na luer-ženski. S kaseto mara biti dodatni neprepustni zamašek. Nastavek na kaseti mora imeti zapiralo, mrtvi prostor ne sme presegati 0,2 ml.</t>
  </si>
  <si>
    <t>Kaseta za analgetik 100 ml - rumeno obarvana</t>
  </si>
  <si>
    <t>Podaljški za kaseto različnih dolžin::</t>
  </si>
  <si>
    <t>imeti morajo zaključka LL moški, zapiralo in vgrajen nepovratni ventil.</t>
  </si>
  <si>
    <t xml:space="preserve"> 80cm</t>
  </si>
  <si>
    <t>standardni do 80 cm dolžine z mrtvim prostorom do 1,1ml</t>
  </si>
  <si>
    <t xml:space="preserve"> 115 cm</t>
  </si>
  <si>
    <t>standardni do 115 cm dol?ine z mrtvim prostorom do 1,4ml</t>
  </si>
  <si>
    <t xml:space="preserve"> 155 cm</t>
  </si>
  <si>
    <t>standardni do 155 cm dolžine z mrtvim prostorom do 1,7ml</t>
  </si>
  <si>
    <t xml:space="preserve"> 230 cm</t>
  </si>
  <si>
    <t>rumeni do 230 cm dolžine z mrtvim prostorom do 2,3ml</t>
  </si>
  <si>
    <t>Sistemi za črpalko v dveh dolžinah:</t>
  </si>
  <si>
    <t>imeti morajo spike priključek za vbod v vrečko, vgrajen nepovratni ventil, zapiralo in moški LL zaključek</t>
  </si>
  <si>
    <t>200 cm</t>
  </si>
  <si>
    <t>standardni do 200 cm dolžine z mrtvim prostorom do 2,3 ml</t>
  </si>
  <si>
    <t>250 cm - rumeni</t>
  </si>
  <si>
    <t>rumeni do 250 cm dolžine z mrtvim prostorom do 2,7 ml</t>
  </si>
  <si>
    <t>Zap. št. 411</t>
  </si>
  <si>
    <t xml:space="preserve">HIDROGELI V TUBAH IN APLIKATORJIH Z DODATKOM ALGINATA </t>
  </si>
  <si>
    <t>1.HIDROGEL, 15 g</t>
  </si>
  <si>
    <t xml:space="preserve">Hidrogel na vodni osnovi z dodatkom alginata in celuloze. Gel hkrati rehidrira nekroze in vpija izloček. Je prozoren, sterilen gel, ki po nanosu ne izteka iz rane, ostane na svojem mestu.       </t>
  </si>
  <si>
    <t>Zap. št. 412</t>
  </si>
  <si>
    <t xml:space="preserve">TRAK ZA PRITRJEVANJE OBVEZILNEGA MATERIALA  IZ NETKANEGA MATERILA </t>
  </si>
  <si>
    <t>1.TRAK ZA PRITRJEVANJE OBVEZILNEGA MATERIALA  IZ NETKANEGA MATERILA  9-11m x 9-11 cm</t>
  </si>
  <si>
    <t>Trak za fiksiranje iz netkanega materila(100% poliester); elastična, se prilega oblikam telesa; hipoalergeno lepilo.Nesterilen.</t>
  </si>
  <si>
    <t xml:space="preserve">2.TRAK ZA PRITRJEVANJE OBVEZILNEGA MATERIALA  IZ NETKANEGA MATERILA, dim.(9-11)m X (14-16)cm
</t>
  </si>
  <si>
    <t>3. TRAK ZA PRITRJEVANJE OBVEZILNEGA MATERIALA  IZ NETKANEGA MATERILA, dim. (9-11)m X (19-21)cm</t>
  </si>
  <si>
    <t>4.TRAK ZA PRITRJEVANJE OBVEZILNEGA MATERIALA  IZ NETKANEGA MATERILA, dim. (9-11)m X (29-31)cm</t>
  </si>
  <si>
    <t>Trak za fiksiranje iz netkanega materila(100% poliester); elastična, se prilega oblikam telesa;hipoalergeno lepilo. Nesterilen.</t>
  </si>
  <si>
    <t>Zap. št. 413</t>
  </si>
  <si>
    <t xml:space="preserve">FOLIJE PROZORNE ZA PRITRJEVANJE OBVEZILNEGA MATERIALA </t>
  </si>
  <si>
    <t>1.FOLIJA PROZORNA ZA PRITRJEVANJE OBVEZILNEGA MATERIALA V ROLI, dim. (9-11)cm X (9-11)m</t>
  </si>
  <si>
    <t>Sekundarni polprepustni poliuretanski lepljivi film, ki je prozoren, tanek, ne prepušča bakterij in vode, omogoča pa prehajanje plinov. Elastičnost filma omogoča dobro prilagodljivost na neravnih delih telesa. Film ne omejuje gibanja.  Enostavna namestitev filma. Odstranitev filma ne sme biti boleča. Nesterilen.</t>
  </si>
  <si>
    <t xml:space="preserve">2.FOLIJA PROZORNA ZA PRITRJEVANJE OBVEZILNEGA MATERIALA V ROLI, dim. (4-6)cm X (9-11)m </t>
  </si>
  <si>
    <t>3.FOLIJA PROZORNA ZA PRITRJEVANJE OBVEZILNEGA MATERIALA V ROLI, dim. (14-16)cm X (9-11)m</t>
  </si>
  <si>
    <t>Zap. št. 414</t>
  </si>
  <si>
    <t xml:space="preserve">obloge s sproščanjem prostih kisikovih radikalov </t>
  </si>
  <si>
    <t>oljni gel v brizgi 5ml, ki omogoča neprekinjeno sproščanje kisikovih radikalov</t>
  </si>
  <si>
    <t>Oljčno olje obogateno s kisikom, ki omogoča neprekinjeno sproščanje prostih kisikovih radikalov. Brez dodanih konzervansov. Oljni gel v brizgalki z neprodušnim zamaškom, v zaprtem ovoju z oznako vsebine, posamično pakiranje. CE, namenjeno negi kožnih ran in razjed,  sterilno, 5 ml</t>
  </si>
  <si>
    <t>obloga za rano 20cmx10cm, ki omogoča neprekinjeno sproščanje kisikovih radikalov</t>
  </si>
  <si>
    <t>Obloga za rane, zunanja plast vodoodporna in paroprepustna. Notranja plast prevlečena z oljčnim oljem, ki je obogateno s kisikom ter omogoča neprekinjeno sproščanje prostih kisikovih radikalov. Brez dodanih konzervansov, velikost 20cm x 10cm, možno rezati, v zaprtem ovoju z oznako vsebine, posamično pakiranje, CE, sterilno.</t>
  </si>
  <si>
    <t>Oljni gel v brizgi, za ustno sluznico</t>
  </si>
  <si>
    <t xml:space="preserve">Oljčno olje, obogateno s kisikom. Medicinski pripomoček za zdravljenje oralnih lezij s podaljšanim sproščanjem reaktivnih kisikovih spojin z dodatkom naravnih aromatičnih snovi za boljšo okusnost. Oljna struktura v brizgalki z neprodušnim zamaškom, posamično pakiranje, 5 ml. </t>
  </si>
  <si>
    <t>Obloga za traheostomo</t>
  </si>
  <si>
    <t>Poliuretanska obloga, impregnirana z oljno matrico na eni strani, na drugi vodoodporna s podaljšanim sproščanjem reaktivnih kisikovih spojin. Medicinski pripomoček za nego ran s prerezom in krožnim odprtjem za prebojne dostope na koži, 10x10 cm.</t>
  </si>
  <si>
    <t>Povoj impregniran</t>
  </si>
  <si>
    <t xml:space="preserve">Povoj za rane, medicinski pripomoček za zdravljenje kožnih poškodb, impregniran z učinkovino na osnovi oleinske matrice za sproščanje reaktivnih kisikovih spojin. Posamično, sterilno pakiranje, 4,5 m x 8 cm. 
</t>
  </si>
  <si>
    <t>Zap. št. 415</t>
  </si>
  <si>
    <t xml:space="preserve">SET KOMPRESA NETKANA BOMBAŽNA, STERILNA </t>
  </si>
  <si>
    <t>Kompresa netkana bombažna, dimenzije 7,5 X 7,5 cm, 4 slojna,  gramature 42-44 g/m2</t>
  </si>
  <si>
    <t>Sterilno, pakiranje po 10 kompres v setu. Kompresa iz 100% naravnega, netkanega bombaža z RTG nitko. Ustrezati mora EN 14079.Pakirano dvojno - za rokovanje v operacijskih sobah. Na izdelku črtna koda. Ovojnina na eni strani prozorna in nepremočljiva. Namenjena uporabi pri operacijskih posegih.</t>
  </si>
  <si>
    <t>Kompresa netkana bombažna, dimenzije 10 X 10 cm, 4 slojna, gramature 42-44 g/m2</t>
  </si>
  <si>
    <t>Sterilno, pakiranje po 10 kompres v setu. Kompresa iz 100% naravnega, netkanega bombaža z RTG nitko. Ustrezati mora EN 14079. Pakirano dvojno - za rokovanje v operacijskih sobah. Na izdelku črtna koda. Ovojnina na eni strani prozorna in nepremočljiva. Namenjena uporabi pri operacijskih posegih.</t>
  </si>
  <si>
    <t>Zap. št. 416</t>
  </si>
  <si>
    <t>FILM OBLOGA</t>
  </si>
  <si>
    <t>FILM OBLOGA 10cm x 12cm 161010</t>
  </si>
  <si>
    <t>Sterilna transparentna vodoodporna folija. Izdelana iz poliuretana in prevlečena z hipoalergenim poliakrilatnim lepilom. Nanašamo ga na rane v fazi epitelizacije in na pooperativne rane. Film ščiti rane (npr. odrgnine, kirurške rane) pred prodiranjem mikrobov, film je vodoodporen, a paroprepusten. Obloga je sterilna in posamično pakirana. Ena zložljiva škatla vsebuje 50 oblog (enakovredno kot NOBADERM)</t>
  </si>
  <si>
    <t>FILM OBLOGA 15cm x 20cm 161520</t>
  </si>
  <si>
    <t>FILM OBLOGA 4cm x 5cm 160406</t>
  </si>
  <si>
    <t>FILM OBLOGA 6cm x 7cm 160606</t>
  </si>
  <si>
    <t>Zap. št. 417</t>
  </si>
  <si>
    <t xml:space="preserve">FILM ZAŠČITNI ZA KOŽO, NEPEKOČ </t>
  </si>
  <si>
    <t>1. FILM ZAŠČITNI ZA KOŽO, NEPEKOČ, 3ML, PALČKA Z GOBICO</t>
  </si>
  <si>
    <t xml:space="preserve">Film mora omogočati do 72 ur nepekočo trajno zaščito kože. Primeren za primarno zaščito pred dražečim delovanjem telesnih izločkov na koži. Na koži tvori trajen vodoodporen zaščitni film, ne vsebuje alkohola, lahko se nanese na pordelo ali odrgnjeno kožo.    </t>
  </si>
  <si>
    <t>2.FILM ZAŠČITNI ZA KOŽO, NEPEKOČ, 28ML, PRŠILO</t>
  </si>
  <si>
    <t xml:space="preserve">Film mora omogočati do 72 ur nepekočo trajno zaščito kože. Primeren za primarno zaščito pred dražečim delovanjem telesnih izločkov na koži. Na koži tvori trajen vodoodporen zaščitni film, ne vsebuje alkohola, lahko se nanese na pordelo ali odrgnjeno kožo.   </t>
  </si>
  <si>
    <t>3.KREMA ZAŠČITNA ZA KOŽO, 90-92 g</t>
  </si>
  <si>
    <t xml:space="preserve">Krema za zaščito kože pred škodljivim delovanjem telesnih izločkov. Kožo vlaži, preprečuje poškodbo kože zaradi inkontinence, je hipoalergena, ne zmanšuje vpojnost inkontinenčnih plenic. </t>
  </si>
  <si>
    <t>4. Robček, 1ml</t>
  </si>
  <si>
    <t xml:space="preserve">Omogočati mora stalen nadzor mesta nameščanja. Sestava iz akrilatnega polimera, nepekočega topila ter heksametildisiloksana, brez alkohola in ne sme biti citostatičen.Krema za zaščito kože pred škodljivim delovanjem telesnih izločkov. Kožo vlaži, preprečuje poškodbo kože zaradi inkontinence, je hipoalergena, ne zmanšuje vpojnost inkontinenčnih plenic. </t>
  </si>
  <si>
    <t>Zap. št. 418</t>
  </si>
  <si>
    <t>Irigator in irigacijski rokavnik</t>
  </si>
  <si>
    <t>Irigator komplet z vrečko</t>
  </si>
  <si>
    <t>Zap št. 419</t>
  </si>
  <si>
    <t>obloga z bakrom</t>
  </si>
  <si>
    <t xml:space="preserve"> 5X6cm, škatla z 10 posamično pakiranimi oblogami</t>
  </si>
  <si>
    <t xml:space="preserve"> Vsebujejo notranjo visoko-vpojno plast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t>
  </si>
  <si>
    <t xml:space="preserve"> 10 x 12 cm; škatla z 10 posamično pakiranimi oblogami</t>
  </si>
  <si>
    <t xml:space="preserve"> 10 x 20 cm; škatla z 10 posamično pakiranimi oblogami</t>
  </si>
  <si>
    <t xml:space="preserve"> 20 x 20 cm, škatla z 10 posamično pakiranimi oblogami</t>
  </si>
  <si>
    <t>Zap. Št. 420</t>
  </si>
  <si>
    <t>Mehanski debibridment</t>
  </si>
  <si>
    <t>debride rokavička za mehanski debridma ran, 14x10 cm, 5/sc</t>
  </si>
  <si>
    <t>Zankaste poliestrske monofilamentne vlaknine za zelo učinkovito čiščenje. Dvostranska uporabna površina omogoča visoko praktičnost, saj je mogoče uporabiti tako notranjo kot zunanjo stran. Dovršeni in zaključeni robovi, ki preprečujejo cefranje. Vodoodporna polipropilenska film na hrbtni strani za preprečevanje puščanja. Intuitivna zasnova omogoča dober oprijem, vodenje in nadzor med uporabo. Debride ima močno čistilno učinkovitost, učinkovito vezavo bakterij in zelo visoko stopnjo odstranjevanja biofilma. Omogoča nežno čiščenje brez draženja tkiva in mehko haptično uporabo.</t>
  </si>
  <si>
    <t>debride naprstnik za mehanski debridma ran, 8x4 cm, 5/sc</t>
  </si>
  <si>
    <t>Zankaste poliestrske monofilamentne vlaknine za zelo učinkovito čiščenje. Dvostranska uporabna površina omogoča visoko praktičnost, saj je mogoče uporabiti tako notranjo kot zunanjo stran.Dovršeni in zaključeni robovi, ki preprečujejo cefranje. Vodoodporna polipropilenska film na hrbtni strani za preprečevanje puščanja. Intuitivna zasnova omogoča dober oprijem, vodenje in nadzor med uporabo. Debride ima močno čistilno učinkovitost, učinkovito vezavo bakterij in zelo visoko stopnjo odstranjevanja biofilma. Omogoča nežno čiščenje brez draženja tkiva in mehko haptično uporabo.</t>
  </si>
  <si>
    <t>Zap. Št. 421</t>
  </si>
  <si>
    <t>Visoko vpojna obloga z lepljivim robom</t>
  </si>
  <si>
    <t xml:space="preserve">10x10cm(vpojno jedro 5x5cm)                  </t>
  </si>
  <si>
    <t>12,5x12,5cm(vpojno jedro 7x7cm)</t>
  </si>
  <si>
    <t>17,5x17,5cm( vpojno jedro 11,5x11,5cm)</t>
  </si>
  <si>
    <t>18x18cm</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</si>
  <si>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</si>
  <si>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23x23cm</t>
  </si>
  <si>
    <t>25x25cm</t>
  </si>
  <si>
    <t>Visoko vpojna obloga za oskrbo rane v predelu pete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</si>
  <si>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Zap. Št. 422</t>
  </si>
  <si>
    <t>Obloga za rane, ki ustvara negativni tlak</t>
  </si>
  <si>
    <t>obloga 5x5cm; škatla z 10 posamično pakiranimi oblogami</t>
  </si>
  <si>
    <t>Napredna sterilna obloga za rene, ki s hitro kapilarno aktivnostjo mehansko ustavri podtlak v območju nanosa. Sestava: poliester in polibombaž brez dodanih učinkovin.</t>
  </si>
  <si>
    <t>obloga 10x10cm; škatla z 10 posamično pakiranimi oblogami</t>
  </si>
  <si>
    <t>obloga 12,5x12,5cm; škatla z 10 posamično pakiranimi oblogami</t>
  </si>
  <si>
    <t>obloga 10x15cm; škatla z 10 posamično pakiranimi oblogami</t>
  </si>
  <si>
    <t xml:space="preserve">obloga 10x20cm; škatla z 10 posamično pakiranimi oblogami </t>
  </si>
  <si>
    <t>trak 1x40cm; škatla z 10 posamično pakiranimi oblogami</t>
  </si>
  <si>
    <t>Zap. Št. 423</t>
  </si>
  <si>
    <t>Silikonski obliž</t>
  </si>
  <si>
    <t>7,2 x 5 cm</t>
  </si>
  <si>
    <t>Visoko vpojni  POST-OP kirurški obliž s silikonskim kontaktnim slojem in silikonskim lepilnim robom. Ima netkan zgornji sloj. Absorbcija cca 45g/100cm².</t>
  </si>
  <si>
    <t>10 x 8 cm</t>
  </si>
  <si>
    <t>15 x 8 cm</t>
  </si>
  <si>
    <t>Zap. Št. 424</t>
  </si>
  <si>
    <t>Zaščitni film za kožo</t>
  </si>
  <si>
    <t>ampula velikosti 0,5ml</t>
  </si>
  <si>
    <t>Zaščitni film za kožo na osnovi cianokrilata (butil/octil) 99%, brez dodatnih topil. Tvori izjemno močan zaščitnoi sloj na koži, ki ni citotoksičen. Kožo zaščiti pred zunanjimi vplivi vlage, telesnimi izločki in agresivnimi lepili ter trakovi. Koži omogoči dihanje ter nudi 72 urno zaščito, tako na zdravi ali na poškodovani koži. Vsebina je vijolično obaravna tekočina.</t>
  </si>
  <si>
    <t>Zap. Št 425</t>
  </si>
  <si>
    <t>Obloga z antimikrobnim delovanjem</t>
  </si>
  <si>
    <t>pasta</t>
  </si>
  <si>
    <t>Pasta z antimikrobnim delovanjem za površinske rane, globine do 3 sm, jodova kodexomerna matrica vsebuje codexomer prašek, polyethylene glycol, polaxomer in jod, deluje do 72 ur, čisti rane in vpija izloček., 40g.</t>
  </si>
  <si>
    <t>Obloga z antimikrobnim delovanjem 6x4cm</t>
  </si>
  <si>
    <t>Obloga z antimikrobnim delovanjem za površinske do globoke rane. Jodova kodexomerna matrica vsebuje codexomer prašek in  polyethylene glycol. Visoka absorbcija eksudata.</t>
  </si>
  <si>
    <t>Obloga z antimikrobnim delovanjem 8x6cm</t>
  </si>
  <si>
    <t>Obloga z antimikrobnim delovanjem 10x8cm</t>
  </si>
  <si>
    <t>Zap. Št 426</t>
  </si>
  <si>
    <t>Visoko vpojne podloge</t>
  </si>
  <si>
    <t>Nesterilne, zračno-prepustne, visoko vpojne podloge za enkratno uporabo. Uporabljajo se pri preprečevanju preležanin, inkontinenci ali kot vpojna podloga pri ranah z veliko izločka. Za vpijanje znatne ali stalne količine tekočin. Pacient leži na suhi podlogi. Primerne so tudi za bolnike z opeklinami in za uporabo na zračnih blazinah. Material: zgornja plast iz netkanega materiala, super vpojno jedro iz naravnih materialov, spodnja plast prepušča zrak, tekočine ne. Podloga se mokra ne sprijema v grudice in ne razpada.</t>
  </si>
  <si>
    <t>dimenzija 25 x 40 cm – min. 300 ml</t>
  </si>
  <si>
    <t>dimenzija 45 x 61 cm – min. 900 ml</t>
  </si>
  <si>
    <t>dimenzija 61 x 91 cm – min. 1900 ml</t>
  </si>
  <si>
    <t>zap št 427</t>
  </si>
  <si>
    <t>Dolgoelastični povoj</t>
  </si>
  <si>
    <t>10cmx14m</t>
  </si>
  <si>
    <t xml:space="preserve">Dolgo raztezanje in spremenljiva kompresija. uporabljajo kot podporne in razbremenilne obloge za vezi in sklepe. Dolgoelastični povoji imajo visok pritisk v mirovanju, zaradi česar jih je treba odstraniti, ko bolnik počiva in ponoči spi.Ti povoji se zaradi svoje mehke tkanine dobro prilegajo obliki telesa. </t>
  </si>
  <si>
    <t>Zap. Št. 428</t>
  </si>
  <si>
    <t>Ročni baterijski kauter za ambulantne potrebe</t>
  </si>
  <si>
    <t>Konica debelejša (več kot 1mm, v obliki črke V), zažari, 800 stopinj C</t>
  </si>
  <si>
    <t>za 1 x uporabo</t>
  </si>
  <si>
    <t>Konica , zažari, 1200 stopinj C</t>
  </si>
  <si>
    <t>Zap.št.429</t>
  </si>
  <si>
    <t>Vpojen sterilen akrilni obliž različnih dimenzij</t>
  </si>
  <si>
    <t>Vpojni sterilen prozorni akrilni obliž , ki omogoča jasen pogled na rano ali kirurško incizijo. Nudi vodoodporno, prozorno pregrado - kar omogoča aktivno spremljanje in zgodnje ukrepe brez motenj rane. Njegova inovativna polimerna blazinica je zračna in zasnovana tako, da vpija nizko do zmerno količino izločka ter spodbuja optimalno okolje za celjenje. Podaljšan čas nošenja pacientom nudi podaljšano zaščito po njihovem prvem bivanju v bolnišnici in v domači oskrbi. Poleg tega deluje kot pregrada pred zunanjimi kontaminanti, telesnimi tekočinami, bakterijami in virusi.</t>
  </si>
  <si>
    <t>9.8 x 10.1 cm</t>
  </si>
  <si>
    <t>8.9 x 9.2 cm</t>
  </si>
  <si>
    <t>14.9 x 15.2 cm</t>
  </si>
  <si>
    <t>9 x 25 cm</t>
  </si>
  <si>
    <t>9 x 35 cm</t>
  </si>
  <si>
    <t>Zap. št. 430</t>
  </si>
  <si>
    <t>Dezinficens za kirurške instrumente</t>
  </si>
  <si>
    <t>Dezinficens za kirurške instrumente na osnovi glutaraldehida,2-propanola-koncentrat (enakovredno npr.  Heli pur H plusN)</t>
  </si>
  <si>
    <r>
      <rPr>
        <sz val="11"/>
        <rFont val="Arial"/>
        <charset val="238"/>
      </rPr>
      <t xml:space="preserve">Cena na 100 ml maximalne koncentracije   </t>
    </r>
    <r>
      <rPr>
        <b/>
        <sz val="11"/>
        <rFont val="Arial"/>
        <charset val="238"/>
      </rPr>
      <t xml:space="preserve">delovne </t>
    </r>
    <r>
      <rPr>
        <sz val="11"/>
        <rFont val="Arial"/>
        <charset val="238"/>
      </rPr>
      <t>raztopine .</t>
    </r>
  </si>
  <si>
    <t>100ml</t>
  </si>
  <si>
    <t>Zap. št. 431</t>
  </si>
  <si>
    <t>Ščetke za kirurško umivanje rok</t>
  </si>
  <si>
    <t>Ščetke za kirurško umivanje rok, sterilnez detergentom -4% klorheksidin glukonate</t>
  </si>
  <si>
    <t>vsaka ščetka ima dodano pilico</t>
  </si>
  <si>
    <t>Zap. št. 432</t>
  </si>
  <si>
    <t>Gobice za čiščenje elektro kauterja</t>
  </si>
  <si>
    <t>Sterilne, za 1 x uporabo, podobno, kot npr. Surgisite</t>
  </si>
  <si>
    <t>Zap. št. 433</t>
  </si>
  <si>
    <t>PRIPRAVLJENA ALKOHOLNA RAZTOPINA ZA HITRO RAZKUŽEVANJE MEDICINSKEGA INVENTARJA</t>
  </si>
  <si>
    <t>PRIPRAVLJENA ALKOHOLNA RAZTOPINA ZA HITRO RAZKUŽEVANJE MEDICINSKEGA INVENTARJA enakovredno kot INCIDIN LIQUID</t>
  </si>
  <si>
    <t>Pripravljeno razkužilo za hitro in učinkovito čiščenje in razkuževanje medicinskega inventarja ter ostalih površin, ki omogoča nanos z brisanjem ali pršenjem. Širok spekter delovanja na: bakterije (vključno z večkratno odpornimi bakterijami), Tbc, glive in viruse (Rota-, HBV, HIV, Vaccinia, Adeno-, Papova, SV40-). Sredstvo brez dodatnih dišav! Dokazana učinkovitost po EN 13624, EN 13727, EN 14348, toksikološka ocena in ekološki atest. Učinkovina -35g 2-propanol, 25g 1-propanol. Obvezna registracija kot medicinski pripomoček in biocid! Embalaža: plastenka 1000ml,  možnost namestitve razpršilne glave.</t>
  </si>
  <si>
    <t>RAZPRŠILNA GLAVA ZA 1000 ML PLASTENKO (enakovredno kot razpršilna glava za INCIDIN LIQUID)</t>
  </si>
  <si>
    <t>Razpršilna glava za 1000 ml plastenko, pritrditev z  navojem. Kompatibilna s plastenko pripravljenega alkoholnega sredstva za hitro razkuževanje medicinskega inventarja</t>
  </si>
  <si>
    <t>Zap. št. 434</t>
  </si>
  <si>
    <t>SREDSTVA ZA DEZINFEKCIJO IN ČIŠČENJE POVRŠIN</t>
  </si>
  <si>
    <t>Razkužilo- koncetrat, primeren tudi za medicinske aparature in pripomočke.</t>
  </si>
  <si>
    <t xml:space="preserve"> Aktivne učinkovine morajo biti na osnovi aminov in benzalkonijevega klorida, v nizki delovni koncentraciji. Sredstvo mora imeti širok spekter delovanja na bakterije, vključno z večkratno odpornimi bakterijami, TBC, glive, viruse (Herpes, Rota, HBV, HIV, Vaccinia, Adeno, Noro, MNV, Polio). Zadostiti mora zahtevam standardov EN 13727, EN 13624, EN 13697, EN 14348 in EN 14476. Narejeni morajo biti testi na kompatibilnost materialov, kovine, linoleja, PVC, keramike, gume, plastike. Sredstvo mora imeti toksikološko oceno in ekološki atest. Zahtevana embalaža: 6 litrov.</t>
  </si>
  <si>
    <t>l</t>
  </si>
  <si>
    <r>
      <rPr>
        <sz val="11"/>
        <rFont val="Arial"/>
        <charset val="238"/>
      </rPr>
      <t>Izdelek za čiščenje in dezinfekcijo večjih površin, inventarja, bolnikove okolice in med. opreme (postelje, mize, sobe za izolacije, aseptični prostori in drugo). Sestava izdelka: N-(3-aminopropil)-N-dodecilpropan-1,3 diamin, kverterne amonijeve soli (50-60 mg/g), neionske detergente (25-30 mg/g), aktivna učinkovina ne sme vsebovati aldehidov, fenola in aktivnega klora, ne sme vsebovati oksidativnih in korozivnih sredstev. delovna raztopina se pripravi s pitno vodo iz omrežja, se ne peni, pH pripravljene delovne raztopine mora biti nevtralen. Mikrobiološka aktivnost: baktericidnost EN 13727, virucidna aktivnost (HIV, HBV) EN 14476, tuberkulocidna aktivnost v skladu z</t>
    </r>
    <r>
      <rPr>
        <b/>
        <sz val="11"/>
        <rFont val="Arial"/>
        <charset val="238"/>
      </rPr>
      <t xml:space="preserve"> </t>
    </r>
    <r>
      <rPr>
        <sz val="11"/>
        <rFont val="Arial"/>
        <charset val="238"/>
      </rPr>
      <t>EN 14348 Izdelek mora biti registriran kot biocid in medicinski pripomoček. Embalaža: 1 literska plastenka z integrirano dozirno merico 5 do 25 mL.</t>
    </r>
  </si>
  <si>
    <t>Dozirna posoda za  robčke enakovredno Incidin Dry Wipes</t>
  </si>
  <si>
    <t>1.Dozirna posoda :
- vodotesna doza za večkratno polnjenje v obliki vedra velikosti: 27cm x 18cm (višina x premer), ki preprečuje izhlapevanje delovne raztopine;
- pokrov na dozi je zelene barve. Za potrebe barvnega kodiranja je možno dodatno naročiti tudi druge barve(rdeča, rumena in modra);
- pakiranje: doze so posamično pakirane.</t>
  </si>
  <si>
    <t>Robčki za čiščenje enakovredno Incidin Dry Wipes</t>
  </si>
  <si>
    <t xml:space="preserve">2. Lastnosti robčka):
- material: mikrobiološko testiran in netkan 100% polietilen, ki se ne mucka;
- vsakemu zvitku je priložena samolepilna nalepka, na kateri se beležijo osnovni podatki (sredstvo, koncentracija, datum priprave, odgovorna oseba ipd);
- velikost: 37cm x 20 cm (dolžina x širina)
- gramatura: 60g/m2;
- spoji med posamezni robčki so perforirani;
- površina, ki jo lahko prebrišemo s prepojenim robčkom: 1–2m2;
- rok uporabe prepojenih robčkov: 4 tedne;
- pakiranje:Vsak zavitek vsebuje cca. 100 robčkov.
</t>
  </si>
  <si>
    <t>robčki</t>
  </si>
  <si>
    <t>Tekočina za robčke za čiščenje enakovredno Incidin Dry Wipes</t>
  </si>
  <si>
    <t>Pripravljena pena na osnovi vodikovega peroksida za hitro in učinkovito razkuževanje in čiščenje medicinskih pripomočkov, predmetov in manjših površin, ki so občutljive na alkohol in aerosole. Imeti mora testiranja na kompatibilnost materialov. Proizvod ne sme imeti znakov za nevarnost (CLP).  Embalaža: 750 ml + dozator.</t>
  </si>
  <si>
    <t xml:space="preserve">Pripravljena pena na osnovi vodikovega peroksida za hitro in učinkovito razkuževanje in čiščenje medicinskih pripomočkov, predmetov in manjših površin, ki so občutljive na alkohol in aerosole. </t>
  </si>
  <si>
    <t>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Pakiranje 750 ml ter pršilka na vsak kos.</t>
  </si>
  <si>
    <t>Zap. št. 435</t>
  </si>
  <si>
    <t>Tekoče sredstvo za čiščenje in dezinfekcijo prostorov, opreme in površin v  kuhinji. (enakovredno npr.  Mikro-quart extra)</t>
  </si>
  <si>
    <t>Sredstva za dekontaminacijo kirurških in ostalih medicinskih inštrumentov in termolabilnih materialov brez formaldehidov-koncentrat. (enakovredno npr.  Aniosclean excel D).</t>
  </si>
  <si>
    <t>Koncentrat za  dekontaminacijo in čiščenje inštrumentov, doziranje z vgrajenim dozirnim sistemom v plastenki,  biološko razgradljivo. Aktivna učinkovina: Didecil dimetil amonijev klorid 6,5% in neionske površinsko aktivne snovi ter klorheksidin diglukonat.  pH razredčenega 0,5% koncentrata = 6,6-7,6.  Standardi v umazanih pogojih; 14561,  EN 14562,  14563, EN17111, EN 14476 (Noro, Adeno).  Navodila za uporabo ter VL v slovenskem  jeziku. Dokazila o netoksičnosti in nealergenosti. Testiranja na kompatibilnost materialov; vključno z aluminijem in zlitinami, ekološka in toksikološka ocena.Testiranje za učinkovitosti izvedeno v akreditiranem laboratoriju v EU. Pakiranje: 1000 ml plastenkaz vgrajenim dozatorjem od 5 do 25ml.</t>
  </si>
  <si>
    <t>Encimatsko sredstva za dekontaminacijo kirurških in ostalih medicinskih inštrumentov in termolabilnih materialov brez formaldehidov-koncentrat. (enakovredno npr.  Aniosyme XL3).</t>
  </si>
  <si>
    <t xml:space="preserve">
Tekočina za razkuževanje in čiščenje inštrumentov, predmetov in površin na osnovi encimov (proteaza, amilaza, mananaza), amfoterne in neionogene površinsko aktivne snovi. Standardi v umazanih pogojih; delovanje in kontaktni časi skladni z fazo testiranja EN 2/2: EN 14561, EN 14562, EN 14563, EN17111, EN 14885. Obstojnost delovne raztopine mora biti 7 dni. Dokazana učinkovitost na biofilmu ISO/TC 15883-5:2006. Testiranja na kompatibilnost materialov; ekološka in toksikološka ocena. Pakiranje: 1 liter z vgrajeno dozirno merico od 5 do 25 ml.
</t>
  </si>
  <si>
    <t>Encimatski pripravek za čiščenje endoskopov.(enakovredno npr.  Anios synergy 5)</t>
  </si>
  <si>
    <t xml:space="preserve">Detergent s 5 encimi za odlične rezultate čiščenja kirurške in medicinske opreme, endoskopov in medicinskih pripomočkov z namakanjem, v ultrazvočnih kopelih, avtomatskih pralnih strojih in pralnih tunelih.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Za avtomatsko reprocesiranje inštrumentov mora biti koncentracija od 0,1 do max. 0,5. Dokazana učinkovitost na biofilmu ISO/TC 15883-5:2006. Izdelek mora biti medicinski pripomoček. Rok uporabe mora biti vsaj 3 leta. Navodila v slovenskem jeziku na plastenki, 1 L plastenka z vgrajeno dozirno posodico 5 do 25 ml. </t>
  </si>
  <si>
    <t>Sredstvo za končno dezinfinfekcijo kirurških in medicinskih termolabilnih inštrumentov, endoskopov s sporocidnim učinkom. (enakovredno npr.  Sekusept Aktiv).</t>
  </si>
  <si>
    <t>Nealdehiden granulat za razkuževanje in čiščenje gibljivih endoskopov in ostalih termolabilnih  inštrumentov.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po EN 13704, EN 13727, EN 13624; EN 14561, EN 14562; EN 14563, EN 14348,; EN 14347 EN 14476; testiranja za kompatibilnost materialov; Izjava kompatibilnosti za Fujinon endoskope, Olympus fleksibilne endoskope in Karl Storz endoskope. VAH certifikat. Potreben je ekološki in toksikološki test. Embalaža: vedro 6 kg z dozirno posodo.Sredstvo registrirano kot medicinski pripomoček v EU (oznaka CE).</t>
  </si>
  <si>
    <t>Pripravljeno razkužilo v tekoči obliki za razkuževanje in čiščenje endoskopov, bronhoskopov in ostalih inštrumentov za ročno in avtomatsko razkuževanje (enakovredno kot Opasteranios)</t>
  </si>
  <si>
    <r>
      <rPr>
        <sz val="11"/>
        <color rgb="FF000000"/>
        <rFont val="Arial"/>
        <charset val="238"/>
      </rPr>
      <t xml:space="preserve">Pripravljeno razkužilo v tekoči obliki za razkuževanje in čiščenje endoskopov, bronhoskopov in ostalih inštrumentov za ročno in avtomatsko razkuževanje. Imeti mora baktericiden, viruciden, fungiciden in sporociden učinek. Sestava: puferna 0,55-odstotna raztopina ortoftalaldehida s pH 7. Za preizkušanje učinkovitosti delovne raztopine so na voljo tudi  testni lističi. Dokazana učinkovitost po: EN 14885, EN 13727/EN 14561, EN 13624/EN 14562, EN 14348/EN 14563, 14476/EN 17111 (učinkovanje do </t>
    </r>
    <r>
      <rPr>
        <u/>
        <sz val="11"/>
        <color rgb="FF000000"/>
        <rFont val="Arial"/>
        <charset val="238"/>
      </rPr>
      <t>&lt;</t>
    </r>
    <r>
      <rPr>
        <sz val="11"/>
        <color rgb="FF000000"/>
        <rFont val="Arial"/>
        <charset val="238"/>
      </rPr>
      <t xml:space="preserve"> 5 minut), EN 17126 (učinkovanje do &lt; 30 minut).  Izvedena morajo biti testiranja za kompatibilnost materialov na kovine, polimere,.... Potreben je ekološki in toksikološki test. Najdaljši čas shranjevanja kopeli za namakanje mora biti 14 dni. Izdelek mora biti medicinski pripomoček. Embalaža: 5 litrska kantica.</t>
    </r>
  </si>
  <si>
    <t>Testni trakovi za ripravljeno razkužilo v tekoči obliki za razkuževanje in čiščenje endoskopov, bronhoskopov in ostalih inštrumentov za ročno in avtomatsko razkuževanje (enakovredno kot Testni trakovi za Opasteranios)</t>
  </si>
  <si>
    <t>Testni trakovi za preverjanje učinkovitosti razkužila za inštrumente, endoskope,...na osnovi 0,55 % raztopina ortoftalaldehida. Rezultat viden v roku 1 minute. Učinkovitost mora biti OK nad 0.35% od OPA. Pakiranje po 50 kosov v tulcu. Uporabnost po odprtju mora biti do vsaj 90 dni.</t>
  </si>
  <si>
    <t>tulec</t>
  </si>
  <si>
    <t>Zap. št.  436</t>
  </si>
  <si>
    <t>ALKOHOLNA RAZTOPINA ZA HITRO RAZKUŽEVANJE</t>
  </si>
  <si>
    <t>Plastenka do 1000 ml z ozkim izlivnikom. Sestava etanol in 2-propanol, skupaj min. 70%     alkohola. Učinkovitost: baktericidno vključno z MRSA, po EN 13727 do 30s, mikobaktericidno po EN 14348 do 30s, virucidno na adenovirus, norovirus, poliovirus po EN 14476 do 60s, virusi z ovojnico po EN 16777 do 60s, levorucidno po EN 13624 do 30s, fungicidno po EN 14562 do m5 min. Dvojna registracija – biocid in medicinski pripomoček.</t>
  </si>
  <si>
    <t xml:space="preserve">Sredstvo za odstranjevanje trdovratnih nečistoč in obarvanih madežev </t>
  </si>
  <si>
    <t>Sredstvo za odstranjevanje trdovratnih nečistoč in obarvanih madežev. Odstranjuje madeže joda in ostalih obarvanih razkužil, madeže povzročene s flomastri, barvnimi kemičnimi svinčniki, žigi, črnilom ipd., ostanke čvrsto prilepljenih etiket z vseh vodoodpornih površin iz plastičnih mas, odpornih na topila, nerjavnega jekla, eloksiranega aluminija. Sredstvo je pripravljeno za uporabo. Pakiranje plastenka 1L z ozkim izlivnikom.</t>
  </si>
  <si>
    <t>Zap. št. 437</t>
  </si>
  <si>
    <t>Sporocidni robčki:</t>
  </si>
  <si>
    <t>Sporocidni suhi robčki, na osnovi perocetne kisline. Dokazila za EN 13727, EN13704, EN14348, EN14476, EN14561, EN14562, EN14563, delovanje na noro viruse. Aktivacija robčka z vodo. Sporocidno delovanje v 1minuti. V umazanih pogojih log6 redukcija. Velikost robčka 21x30cm</t>
  </si>
  <si>
    <t>pakiranje: 25 suhih robčkov</t>
  </si>
  <si>
    <t>pak</t>
  </si>
  <si>
    <t>Zap. št. 438</t>
  </si>
  <si>
    <t>Raztopina za dezinfekcijo prostorov</t>
  </si>
  <si>
    <t>6 % vodikov peroksid, podobno kot Nocolyse mint</t>
  </si>
  <si>
    <t>Vodna raztopina pripravljena za uporabo. Raztopina pripravljena za uporabo se uporablja kot baktericidno, fungicidno, virucidno, sporocidno dezinfekcijsko sredstvo in se uporablja pri aparatu Nocospray, ki ga uporablja naročnik</t>
  </si>
  <si>
    <t>12 % vodikov peroksid, podobno kot Nocolyse One Shot</t>
  </si>
  <si>
    <t>Zap. št. 439</t>
  </si>
  <si>
    <t>Sredstva za razkuževanje kože pred vstavljanjem katetrov, op. posegi, odvzemom krvi, ipd.;</t>
  </si>
  <si>
    <t>Obarvana raztopina 100 ml</t>
  </si>
  <si>
    <t>Za kirurško in higiensko razkuževanje rok in kože pred posegi kot so vstavljanje venskih in arterijskih katetrov, perifernih in centralnih katetrov, odvzemi krvi, biopsijami,  op polja pred kirurškimi posegi
Aktivna učinkovina je alkohol (2-propanol) in 2% klorhexidindiglukonat
Širok spekter delovanja z remanentnim učinkom
Učinkuje v zelo kratkem času (roke 30s, koža 15s ali 2min)
V obliki pripravljene tekočine obarvane/neobarvane
Učinkovitost zagotovljena z EN 1500, EN13624 in EN 13727
Varnostni list in navodila na embalaži v slovenskem jeziku
Vpisan v register biocidovZa kirurško in higiensko razkuževanje rok in kože pred posegi kot so vstavljanje venskih in arterijskih katetrov, perifernih in centralnih katetrov, odvzemi krvi, biopsijami,  op polja pred kirurškimi posegi
Aktivna učinkovina je alkohol (2-propanol) in 2% klorhexidindiglukonat
Širok spekter delovanja z remanentnim učinkom
Učinkuje v zelo kratkem času (roke 30s, koža 15s ali 2min)
V obliki pripravljene tekočine obarvane/neobarvane
Učinkovitost zagotovljena z EN 1500, EN13624 in EN 13727
Varnostni list in navodila na embalaži v slovenskem jeziku
Vpisan v register biocidov</t>
  </si>
  <si>
    <t>Obarvana raztopina 500 ml</t>
  </si>
  <si>
    <t>Neobarvana raztopina 100 ml</t>
  </si>
  <si>
    <t>Neobarvana raztopina 250 ml</t>
  </si>
  <si>
    <t>Neobarvana raztopina 500 ml</t>
  </si>
  <si>
    <t>Zap. št. 440</t>
  </si>
  <si>
    <t>Razkužila za kožo</t>
  </si>
  <si>
    <t xml:space="preserve">Raztopina na osnovi 95% etanola in 2% klorheksidina ter glicerina, z dodanim barvilom, za razkuževanje kože ob uvajanju CVK, 100 200mL. Deluje na EN 13727, EN 14561, EN13624, EN 14562, EN14348, EN14563. Enakovredno kot CITROCLOREX RED 120 ML
</t>
  </si>
  <si>
    <t>Raztopina na osnovi 95% etanola in 2% klorheksidina ter glicerina, brez barvila, za razkuževanje kože ob uvajanju CVK, 500mL. Deluje na EN 13727, EN 14561, EN13624, EN 14562, EN14348, EN14563. Enakovredno kot CITROCLOREX RED 500ML</t>
  </si>
  <si>
    <t>Antimikroben losjon na osnovi klorheksidin diglukonata za umivanje celotnega telesa za dekolonizacijo MRSA s podaljšanim časom delovanja 24 ur. Spiranje sredstva ni potrebno. Delovanje na bakterije (MRSA, MRGN), glivice in viruse z ovojnico. Vsebuje negovalne komponente. Primeren tudi za higiensko umivanje rok. Učinkovitost dokazana po EN 1499, EN 13727, EN 13624. Embalaža: plastenka 500ml skladna z dozatorjem za 500ml plastenko (1 aktivacija je 1ml ali 2 ml). Na primer kot Skinsan Scrub N 500mL</t>
  </si>
  <si>
    <t>Zap. št. 441</t>
  </si>
  <si>
    <t>Sredstvo za baktericidno, fungicidno, virucidno in tuberkulocidno dezinfekcijo površin ki so občutljive na alkohol, enkovradno kot Sani-Cloth Active</t>
  </si>
  <si>
    <t xml:space="preserve">Ne sme vsebovati alkohola; Izdelek je bil pregledan in potrjen kot medicinski pripomoček z oznako CE razreda II a za razkuževanje medicinskih pripomočkov; za dekontaminacijo medicinskih pripomočkov z višjo in visoko stopnjo tveganja pred sterilizacijo ali za močno razkuževanje. Sestava: Didecyldimethylammonium chloride 0,450%w/w + QUAT
Surfactants 0,325%w/w, Auxiliary 0,520%w/w, Excipients 98,705%w/w
</t>
  </si>
  <si>
    <t>doza</t>
  </si>
  <si>
    <t>velikost krpic cca 130mm x 220mm +/- 5%, količina krpic v pakiranju od 110 do 140 krpic</t>
  </si>
  <si>
    <t>refil</t>
  </si>
  <si>
    <t>Zap. št. 442</t>
  </si>
  <si>
    <t>Anti bakterijski filtri</t>
  </si>
  <si>
    <t xml:space="preserve">Talni antibakterijski filtri za namestev na mesta, kjer se vstopa ali izstopa
</t>
  </si>
  <si>
    <t xml:space="preserve">bele barve, v obliki lepljive folije, dimenzija 66 cm x 114 cm.
Sestava: Polyethylenski obloženi film okolju prijazen iz vodnega akrilnega lepila. Lepilo mora vsebovati antimikrobno sredstvo. Učinkovit proti prenašanju prahu v čistih prostorih. Lepljiva površina mora odstrani umazanijo, bakterije in plesni med čiščenjem čevljev. Pakiranje 1 kos = a 30 folij
bele barve, v obliki lepljive folije, dimenzija 66 cm x 114 cm.
Sestava: Polyethylenski obloženi film okolju prijazen iz vodnega akrilnega lepila. Lepilo mora vsebovati antimikrobno sredstvo. Učinkovit proti prenašanju prahu v čistih prostorih. Lepljiva površina mora odstrani umazanijo, bakterije in plesni med čiščenjem čevljev. Pakiranje 1 kos = a 30 folij
bele barve, v obliki lepljive folije, dimenzija 66 cm x 114 cm.
Sestava: Polyethylenski obloženi film okolju prijazen iz vodnega akrilnega lepila. Lepilo mora vsebovati antimikrobno sredstvo. Učinkovit proti prenašanju prahu v čistih prostorih. Lepljiva površina mora odstrani umazanijo, bakterije in plesni med čiščenjem čevljev. Pakiranje 1 kos = a 30 folij
</t>
  </si>
  <si>
    <t>Zap. št. 443</t>
  </si>
  <si>
    <t>SREDSTVA ZA ČIŠČENJE GASTROSKOPOV</t>
  </si>
  <si>
    <t>Sredstvo za čiščenje gastroskopov a 5l  (enakovredno npr. Neodisher Medizym a 5l)</t>
  </si>
  <si>
    <t>Skladno z navodili za vzdrževanje obstoječega gastroskopa</t>
  </si>
  <si>
    <t>Sredstvo za razkuževanje gastroskopov a 5 l   (enakovredno npr. Neodisher Septo DN a 5l)</t>
  </si>
  <si>
    <t>Zap. št. 444</t>
  </si>
  <si>
    <t>Robčki čistilni</t>
  </si>
  <si>
    <t>Robčki čistilni s 2% klorheksidinom</t>
  </si>
  <si>
    <t>Robčki, razkužilni, za hitro čiščenje in razkuževanje manjših površin in medicinskih pripomočkov na osnovi 2% CHX in 70% 2-propanola</t>
  </si>
  <si>
    <t>Zap. št. 445</t>
  </si>
  <si>
    <t>Indikatorske nalepke</t>
  </si>
  <si>
    <t>INDIKATORSKA NALEPKA -  ČISTO</t>
  </si>
  <si>
    <t>Samolepilna nalepka zelene barve s katero označimo, da je bila medicinska oprema (postelje, omarice, aparati..) očiščena in dezinficirana. Na nalepko lahko napišemo datum, uro in podpis osebe, ki je čiščenje izvajala. Velikost nalepke: 7x9cm</t>
  </si>
  <si>
    <t>INDIKATORSKA NALEPKA -  NEČISTO</t>
  </si>
  <si>
    <t xml:space="preserve">Samolepilna nalepka rdeče barve s katero označimo, da je medicinska oprema (postelje, omarice, aparati..) potrebna čiščenja in dezinfekcije. Na nalepko lahko napišemo datum, uro in podpis osebe, ki je pregled izvajala. Velikost nalepke: 7x9cm  </t>
  </si>
  <si>
    <t>Zap. št. 446</t>
  </si>
  <si>
    <t xml:space="preserve">ČISTILNA IN DEZINFEKCIJSKA PENA ZA ČIŠČENJE IN RAZKUŽEVANJE INKUBATORJEV
</t>
  </si>
  <si>
    <t xml:space="preserve">Plastenka 500 - 1000 ml s pršilom. Pripravljeno za takojšnjo uporabo in ne sme vsebovati alkohola, dišav, barvil in CMR. Čistilo mora biti primerno za čiščenje in dezinfekcijo polimernih materialov, zlasti polikarbonata (pleksi stekla). Površina se mora hitro posušiti in ne sme puščati sledi. Sestava: didecil-dimetil amonijev klorid, kationske in amfoterne površinsko aktivne snovi, korozijski inhibitor. Čistilna in dezinfekcijska sredstva za površine morajo biti izdelana v skladu s standardi za antimikrobno delovanje AFNOR in standardi EU. Enakovredno SurfaSafePremium
</t>
  </si>
  <si>
    <t>Zap. št. 447</t>
  </si>
  <si>
    <t>KRPICE ZA BRISANJE</t>
  </si>
  <si>
    <t>Krpice za brisanje instrumentov, naprav in ostalih medicinskih pripomočkov, velikosti 30 x 40 cm</t>
  </si>
  <si>
    <t>biti morajo iz čiste celuloze, velika sposobnost vpijanja; mehke - hkrati pa kompaktne in vzdržljive, da v stiku s čistilom ali razkužilom ne razpadejo; ne puščajo odrgnin in muck ; lahko se sterilizirajo v parnem sterilizatorju</t>
  </si>
  <si>
    <t>Zap. št. 448</t>
  </si>
  <si>
    <t>Sredstvo za čiščenje in dezinfekcijo površin</t>
  </si>
  <si>
    <t>Sredstvo za čiščenje in dezinfekcijo površin v obliki pene za razkuževanje površin odpornih na alkohol, kot so ultrazvočni pripomočki, infuzijske črpalke, plexi in akrilno steklo, guma</t>
  </si>
  <si>
    <t>pena na osnovi 1-propanola (17g) in didecildimetilamonijevega klorida (0,23g). Deluje baktericidno, fungicidno, virucidno, (HBV,HCV,HIV), tuberkulocidno,MRSA,ESBL. Učinkiuje v 1min.Podobno, kot npr. Meliseptol pena</t>
  </si>
  <si>
    <t>Plastenka z razpršilko 750 ml</t>
  </si>
  <si>
    <t>Robčki za razkuževanje manjših površin in aparatov, ki so občutljivi na alkohol. Dermatološko testirani. Deluje baktericidno, TbB, fungicidno, mikobakterije viruse z ovojnico in brez. Učinkovitost v 1 minuti, zagotovljena komaptibilnost materiala za akrilno steklo, inkubatorje, silikon, guma, lateks...</t>
  </si>
  <si>
    <t>Zap. št. 449</t>
  </si>
  <si>
    <t>Razkužila za roke</t>
  </si>
  <si>
    <t>Razkužilo za roke</t>
  </si>
  <si>
    <t>Raztopina za higiensko in kirurško razkuževanje rok, vključno z večkratno odpornimi bakterijami, baktericidno, virocidno, tuberkulocidno, vključno z HBV, HIV, HCV, HERPES, adeno, polioma, rota ter korona virus(SARS). Na osnovi 45g propan-2sol, 30g propan-1ol in 0,2 g mecetronijev etilsufat. Brez barve in volja. 500 ml Enakovredno Sterillium classic pure</t>
  </si>
  <si>
    <t>Razkužilo za roke s popolnim virocidnim delovanjem. Vsebnost 85g etanola, dodatek glicerina, brez barve in dišav, baktericidno, fungicidno, virucidno, vključno HBV, HIV, HCV, adeno, polio in rota virus, MNV, EN 13727, EN 1500, EN 12791, EN 14476. 500ml. Enakovredno kot Steillium Med.</t>
  </si>
  <si>
    <t xml:space="preserve">kom </t>
  </si>
  <si>
    <t>Tiksotropni gel za razkuževanje rok, na osnovi 85g etanola. Dodatek glicerina in bisabolola. Deluje baktericidno,  virucidno vklj. HBV, HIV, HCV, adeno, polio in rota virus, MNV.  Brez barve in vonja. 475 ml embalaža s pumpico</t>
  </si>
  <si>
    <t>Zap. št. 450</t>
  </si>
  <si>
    <t>Nevtralno alkoholno razkuževalno sredstvo za razkuževanje rok. Hitro uniči široko paleto mikroorganizmov(bakterije, viruse, glive). Brezbarvna alkoholna tekočina z vonjem po alkoholu. EN 1500, EN 14476, EN 1040, EN 1278, EN 13727, EN 14348. 500 ml Enakobredno Dezikim Derm</t>
  </si>
  <si>
    <t>Razkuževalno sredstvo je namenjeno za kirurško in higiensko razkuževanje rok. Sestava omogoča podaljšanje delovanje do 3  ure. Vsebuje glicerin in vitamine. Razkužilo je primerno za pogosti razkuževanje rok. EN 1500, EN 14476, EN 13727, EN 14348, EN 13624, 500 ml s pumpico. Enakovredno kot Dezikim Derm S1</t>
  </si>
  <si>
    <t>Pripravljen alkoholni gel s koži nevtralno pH vrednostjo za higiensko in kirurško razkuževanje rok s popolnim virucidnim učinkom. Sredstvu so dodane opitmalno izbrane sestavine, ki tudi ob pogosti uporabi kožo ščitijo in ji dajejo prijeten obbčutek (glicerol, d -pantenol,...) 100 g sredstva vsebuje: etanol in 2-propanol, skupaj min. 85% alkohola. Učinkovitost: higienska dezinfekcija po EN 1500 do 30 s, kirurška dezinfekcija po EN 12791 do 90 s, baktericidno vključno z MRSA po EN 13727 do 30 s v umazanih pogojih, virucidno na adenovirus, norovirus, poliovirus po EN 14476 do 60 s, virusi z ovojnico po EN 14476 do 15 s, levurocidno po EN 13624 do 15 s, tuberkolocidno  po EN 14348 do 30 s. Dermatološko testirano.  Plastenka 500ml, priprejena za uporabo v milniku Dermados in nosilcu za 500 ml plstenko, prosto stoječa z integriranim dozatorjem ( 1 aktivacija je 1- 2 ml)</t>
  </si>
  <si>
    <t>Losion za roke</t>
  </si>
  <si>
    <t>Losion za nego rok in celega telesa s koži nevtralno pH vrednostjo, brez barve in parfuma, emulzija olje v odi. Sestava: Aqua, Glycerin, Cetearyl isononanoate, Cyclopentasiloxane, Isohexadecane, Dimethicone, Sodium polyacrylate, Peg -40 Hydrogenated Castor Oil, Cera Alba, Aloe Barbadensis Leaf Juice, Citric Acid, Potasium Sorbate, Sodium benzoate, Sodium Sulfite, Panthenol, Propylene Glycol, Diazoildiny Urea, Methylparaben, Propylparaben. Hitro vpojen in ne pušča sledov na predmetih . Dermatološko testiran. Pakiranje plastenka 500 ml, prosto stoječa z integriranim dozatorjem ( 1 aktivacija je 1-2 ml)</t>
  </si>
  <si>
    <t>Zap. št. 451</t>
  </si>
  <si>
    <t xml:space="preserve">RAZKUŽILO V OBLIKI VODOTOPNEGA PRAŠKA  </t>
  </si>
  <si>
    <t>vsestransko visoko aktivno razkužilo na osnovi kalijevega peroksimonosulfata; [pentakalijev bis(peroksimonosulfat) bis(sulfat) &lt; 50,00%]</t>
  </si>
  <si>
    <t>uravnotežena stabilizirana zmes perokso spojine, surfaktanta, organskih kislin in anorganskega pufra</t>
  </si>
  <si>
    <t>deluje kot močan oksidacijski sistem</t>
  </si>
  <si>
    <t>v obliki vodotopnega praška za razkuževanje različnih površin in opreme</t>
  </si>
  <si>
    <t>dokazano virucidno, baktericidno in fungicidno delovanje</t>
  </si>
  <si>
    <t>potrjeno virucidno delovanje za razkuževanje površin na področju humane medicine, v skladu z zahtevanim EN standardom 14476</t>
  </si>
  <si>
    <t>KG</t>
  </si>
  <si>
    <t>očisti in razkuži v enem koraku (detergentne lastnosti zaradi dodanih surfaktantnih snovi)</t>
  </si>
  <si>
    <t>1-% raztopina ima blag vonj po limoni, ni korozivna, ne poškoduje gume in plastičnih izdelkov, ne tvori škodljivih izparin</t>
  </si>
  <si>
    <t>pakiranje v vrečkah po 50g (škatla 25 x 50g vrečka) ter v vrečkah po 1kg in 2,5kg</t>
  </si>
  <si>
    <t>varnostni list v SI in EN jeziku za prašek in delovno raztopino</t>
  </si>
  <si>
    <t>rok trajanja 5 let.</t>
  </si>
  <si>
    <t>Zap. št. 452</t>
  </si>
  <si>
    <t xml:space="preserve">ČISTILA IN RAZKUŽILA ZA TERMODEZINFEKTOR </t>
  </si>
  <si>
    <t>ENCIMSKI SPRAY</t>
  </si>
  <si>
    <t xml:space="preserve">Za predhodno obdelavo medicinskih pripomočkov, 750ml </t>
  </si>
  <si>
    <t>BLAGO ALKALNO ČISTILO</t>
  </si>
  <si>
    <t xml:space="preserve">Brez površinsko aktivnih snovi, za mehansko obdelavo medicinskih pripomočkov, 10L </t>
  </si>
  <si>
    <t>NEVTRALIZATOR KISLINE</t>
  </si>
  <si>
    <t>Za mehansko obdelavo medicinskih pripomočkov, 10 L</t>
  </si>
  <si>
    <t>Zap. št. 453</t>
  </si>
  <si>
    <t>Čistilo (solutio) za preprečevanje rošenja optike pri Laparoskopskih posegih</t>
  </si>
  <si>
    <t>Čistilo (solutio) za preprečevanje rošenja optike pri Laparoskopskih posegih; pribl. 5ML</t>
  </si>
  <si>
    <t>z gobico, sterilno, za 1xuporabo</t>
  </si>
  <si>
    <t>Zap. št. 454</t>
  </si>
  <si>
    <t>Razkužilo za kožo in sluznice</t>
  </si>
  <si>
    <t>Razkužilo za razkuževanje kože in sluznic, 2% klorheksidin diglukonat na vodni osnovi, uporaba za razkuževanje kože pred OP posegi, v ginekologiji , porodništvu in neonatologiji ter pri pacientih, kjer uporaba alkoholnih razkužil ni primerna, ima remanentno delovanje, dosega norme EN1276 in EN1650.  Delovanje v 5 minutah. Možna uporaba pri novorojenčkih. Dermatološko testirano. Registrirano kot biocid. Podobno kot Aquaseptic</t>
  </si>
  <si>
    <t>ozki izliv - 40 ml</t>
  </si>
  <si>
    <t>Oranžno obarvano razkužilo zelo dobro označi razkuženo območje ali neobarvano</t>
  </si>
  <si>
    <t>250 ml</t>
  </si>
  <si>
    <t>Zap. št.  455</t>
  </si>
  <si>
    <t>RAZKUŽILO -koncentrat, primeren za čiščenje in razkuževanje vseh vrst površin, inventarja in medicinske opreme - enakovredno Clinik C 19</t>
  </si>
  <si>
    <t>Aktivne učinkovine morajom biti na osnovi aminov in benzalkonijevega klorida, v nizki delovni koncentraciji. Sredstvo mora imeti širok spekter delovanja na bakterije, vključno z večkratno odpornimi bakterijami, TBC, glive, viruse. Zadostiti mora zahtevam standardov EN 13727, EN 13624, EN 13697, EN 14348, EN 14476 in EN 16777. Priprava dleovne raztopine s pitno vodo iz omrežja, obstojnost delovne raztopine do 5 tednov. Zahtevana embalaža: 5 litrov.</t>
  </si>
  <si>
    <t>Aktivne učinkovine morajom biti na osnovi aminov in benzalkonijevega klorida, v nizki delovni koncentraciji. Sredstvo mora imeti širok spekter delovanja na bakterije, vključno z večkratno odpornimi bakterijami, TBC, glive, viruse. Zadostiti mora zahtevam standardov EN 13727, EN 13624, EN 13697, EN 14348, EN 14476 in EN 16777. Priprava dleovne raztopine s pitno vodo iz omrežja, obstojnost delovne raztopine do 5 tednov. Zahtevana embalaža: 1 liter z dozirno glavo.</t>
  </si>
  <si>
    <t>Zap. št. 456</t>
  </si>
  <si>
    <t xml:space="preserve">Za kirurško in higiensko razkuževanje rok in kože pred posegi kot so vstavljanje venskih in arterijskih katetrov, perifernih in centralnih katetrov, odvzemi krvi, biopsijami,  op polja pred kirurškimi posegi. Aktivna učinkovina je alkohol (isopropanol) in 2% klorheksidindiglukonat. Širok spekter delovanja z remanentnim učinkom, plastenka z ozkim izlivkom. Učinkuje v zelo kratkem času (roke 30s, koža 15s ali 1min)
V obliki pripravljene tekočine obarvane/neobarvane
Učinkovitost zagotovljena z EN 1500, EN13624 in EN 13727
Varnostni list in navodila na embalaži v slovenskem jeziku
Vpisan v register biocidov </t>
  </si>
  <si>
    <t>Zap. št. 457</t>
  </si>
  <si>
    <t>Zap. št. 458</t>
  </si>
  <si>
    <t xml:space="preserve">RAZKUŽILA </t>
  </si>
  <si>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
EN 13727, EN 13624, EN 16615, EN 14476,  EN 16777, EN 14348, EN 1276 + EN 13697, EN 1650 + EN 13697
</t>
  </si>
  <si>
    <t xml:space="preserve">Pena z nizko vsebnostjo alkohola za hitro razkuževanje in čiščenje medicinskih pripomočkov, predmetov in površin.Sesatava: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testirano.
EN 13727, EN 13624, EN 16615, EN 14476,  EN 16777, EN 14348, EN 1276 + EN 13697, EN 1650 + EN 13697
</t>
  </si>
  <si>
    <t>Krpe iz 100 % PET bele barve v mehki embalaži, opremljeni z trdim ročajem, ki omogoča enostavno prenašanje. Embalaža mora omogočati vlitje in prelitje z ustrezno količino razkužila vseh krp hkrati. Primerna za čiščenje delovnih površin z različnimi čistilnimi in razkužilnimi sredstvi. Na embalaži naj bodo napisana/prikazana navodila za uporabo in prostor kamor se lahko napiše datum in sredstvo oz. dodana nalepka za podatke. Krpa je mehka na otip, čvrsta in zagotavlja dobro vpojnost. Površinska masa artikla najmanj 60g/m2. Osnovna velikosti posamezne krpe: 38x20 cm. Vsebina mehke embalaže: 90 krpic. Za enkratno uporabo. Enostavno odpiranje in zapiranje embalaže s trdim pokrovom in zapiralom, ki omogoča enostavno izvlačenje posamezne krpe in dobro tesni. Pod zapiralom ostane mehka plastika, ki omogoča zatikanje izvlečne krpice.</t>
  </si>
  <si>
    <t>Zap. št. 459</t>
  </si>
  <si>
    <t xml:space="preserve">SPOROCID </t>
  </si>
  <si>
    <t>Sredstvo za razkuževanje s sporocidnim delovanjem.</t>
  </si>
  <si>
    <r>
      <rPr>
        <sz val="11"/>
        <color rgb="FF000000"/>
        <rFont val="Arial"/>
        <charset val="238"/>
      </rPr>
      <t> - </t>
    </r>
    <r>
      <rPr>
        <sz val="11"/>
        <color rgb="FF222222"/>
        <rFont val="Arial"/>
        <charset val="238"/>
      </rPr>
      <t>Granulat, ki z vodo sprošča peroksiocetno kislino in je namenjen za čiščenje in razkuževanje tal in površin v času epidemij, večjih okužb ter z delovanjem na spore. Izdelek narejen tako, da ga ni potrebno dodatno izpirati z vodo. Sestava: perocetna kislina (0,75 mg/g), spojine z vodikovim peroksidom, kvarterne amonijeve spojine, …. Učinkovati mora na bakterije (EN 13697, 13727), kvasovke, glive (EN 13697), mikobakterije (EN 14348, EN 14563), bakterijske spore EN17126  in viruse (EN 14476: adenovirus, enterovirus, polio, PRV (HBV), BVDV (HCV), rotavirus, Covid, norovirus). Izdelek morabiti na Vah listi ter biorazgradljiv. Pakiranje 1 - 1,5kg.</t>
    </r>
  </si>
  <si>
    <t> - Koncentrat v obliki granulata  za visoko učinkovito razkuževanje in čiščenje površin, kjer obstaja tveganje za okužbo z virusi in sporami. Imeti mora sporocidno delovanje ter dokazano učinkovitost po EN 13727,  EN 13624, EN 14348, EN 17126, EN 14476 ter Vah certifikat. Testiranja za kompatibilnost materiala, toksikološko oceno in ekološki atest. učinkovina perocetna kislina,  se razvije ob raztapljanju koncentrata v vodi. Embalaža:160 g lonček, ki zadostuje za pripravo 8 l delovne raztopine.</t>
  </si>
  <si>
    <t>Zap. št. 460</t>
  </si>
  <si>
    <t>ŠČETKE ZA ČIŠČENJE INŠTRUMENTOV</t>
  </si>
  <si>
    <t xml:space="preserve">ŠČETKA ZA ČIŠČENJE VOTLIH INŠTR. 12 MM X 30 CM A50 </t>
  </si>
  <si>
    <t>ščetka za čiščenje votlih inštrumentov, dolžine 30-40 cm, z mehkimi najlonskimi ščetinami, premera 12 mm, dolžina ščetin 7-10 cm, ročaj iz pletene upogljive nerjaveče jeklene žice, na koncu ročaja zanka za obešanje, primerne za termodezinfekcijo v termodezinfektorju</t>
  </si>
  <si>
    <t xml:space="preserve">ŠČETKA ZA ČIŠČENJE VOTLIH INŠTR. 9 MM X 30 CM A50 </t>
  </si>
  <si>
    <t>ščetka za čiščenje votlih inštrumentov, dolžine 30-40 cm, z mehkimi najlonskimi ščetinami, premera 9 mm, dolžina ščetin 7-10 cm, ročaj iz pletene upogljive nerjaveče jeklene žice, na koncu ročaja zanka za obešanje, primerne za termodezinfekcijo v termodezinfektorju</t>
  </si>
  <si>
    <t xml:space="preserve">ŠČETKA MODRA ZA ČIŠČENJE INŠTR. POLIEST. ŠČETINE MALA </t>
  </si>
  <si>
    <t xml:space="preserve"> ščetka za čiščenje instrumentov, velikosti  184 x 17 x 25 mm, s trdimi modrimi najlonskimi ščetinami  in plastičnim ročajem, primerna za čiščenje in dezinfekcijo</t>
  </si>
  <si>
    <t xml:space="preserve">ŠČETKA MODRA ZA ČIŠČENJE INŠTR. POLIEST. ŠČETINE VELIKA </t>
  </si>
  <si>
    <t>ščetka za čiščenje instrumentov, velikosti 270 x 26 x 25 mm, s trdimi modrimi najlonskimi ščetinami in plastičnim ročajem, primerna za čiščenje in dezinfekcijo</t>
  </si>
  <si>
    <t>Zap.št.461</t>
  </si>
  <si>
    <t>ščetke za čiščenje inštrumentov</t>
  </si>
  <si>
    <t>Ščetka za intezivno zunanje čiščenje za večkratno uporabo, kratke trde ščetine. Zaradi preprečevanja zunanjih poškodb inštrumentov, ščetine ne smejo biti kovinske ali medeninaste.</t>
  </si>
  <si>
    <t>Ščetke za zunanje čiščenje za večkratno uporabo, srednje dolge ščetine. Zaradi preprečevanja zunanjih poškodb inštrumentov, ščetine ne smejo biti kovinske ali medeninaste.</t>
  </si>
  <si>
    <t>Ščetke za intenzivno zunanje čiščenje za večkratno uporabo, trde ščetine. Zaradi preprečevanja zunanjih poškodb inštrumentov, ščetine ne smejo biti kovinske ali medeninaste.</t>
  </si>
  <si>
    <t>Ščetke za intenzivno ter natančno zunanje čiščenje za večkratno uporabo, trdne ščetine. Zaradi preprečevanja zunanjih poškodb inštrumentov ščetine ne smejo biti kovinske ali medeninaste.</t>
  </si>
  <si>
    <t>Najlonska ščetka za natančno čiščenje inštrumentov (oblika zobne ščetke) za večkratno uporabo.</t>
  </si>
  <si>
    <t>Ščetka za čiščenje lumnov za večkratno uporabo, dolžine 25cm, premera 5-6 mm. Nelomljiv, srednje rigiden ročaj s ščetko, ki se lahko zamenja.</t>
  </si>
  <si>
    <t>Ščetka brez ročaja za čiščenje lumnov za večkratno uporabo, premera 5-6 mm.</t>
  </si>
  <si>
    <t>Ščetka za čiščenje lumnov za večkratno uporabo; dolžine 25cm, premera 10-13mm. Nelomljiv, srednje rigiden ročaj s ščetko, ki se lahko zamenja.</t>
  </si>
  <si>
    <t>Ščetka brez ročaja za čiščenje lumnov za večkratno uporabo, premera 10-13 mm.</t>
  </si>
  <si>
    <t>Zap. št. 462</t>
  </si>
  <si>
    <t>Kontejner - PVC za odpadni materia</t>
  </si>
  <si>
    <t>Iz plastike, kopolimerja in polipropilena. Odporni na topila. Okrogle oblike, dobro prilegajoč pokrov. Kapaciteta cca do 0.7 litra. UN certificiran</t>
  </si>
  <si>
    <t>Zbiralnik za ostre predmete</t>
  </si>
  <si>
    <t>volumen 3 - 3,5 litra. Kvadratne oblike z varnostnim zapiralom. Barva: rdeča in rumena. Material.: Polypropilen in kopolimer (obarvan z barvili, ki ne vsebuje kadmija ali drugih težkih kovin; iz upepelitvenega procesa ne izhajajo škodljive snovi, kar je v skladu z okoljskimi merili). Odporn na topila in tekočine. UN certificiran</t>
  </si>
  <si>
    <t>Kontejner PVC za odpadni material</t>
  </si>
  <si>
    <t>Iz plastike, kopolimerja in polipropilena. Odporen na topila, Kvadratne oblike, dobro prilagujoč pokrov, kapaciteta 5l. UN Certificiran</t>
  </si>
  <si>
    <t>DEZINFEKCIJA Površin:</t>
  </si>
  <si>
    <t>Sporocidni suhi robčki, na osnovi perocetne kisline, v enem koraku ima močan učinek čiščenja in razkuževanja na sporicidni ravni. Dokazila za EN 13727 – kont. čas 10 sek, Kvasovke/fungi EN 13624 – kont. čas 10 sek, EN13704, Mycobacterium avis Mycobacterium terrae  EN14348 – kont. čas 120 sek, EN14476 (Noro, Rota in Polio virus ter Vaccinia virus) – kont. čas 5min, EN14561 – kont. čas 10 sek, C. Diff in Bacilus subtilis – kont. čas 2min &gt; 4 Log10 za EN17126 ter Bacillus cereus &lt;=5 min, EN16615 - Candida albicans, Staphylococcus aureus (MRSA), Enterococcus hirae, Pseudomonas aeruginosa – kontak. čas 10 sek. Aktivacija robčka z vodo, sestavljene so iz 3 plasti (2 netkani tkanini in 1 aktivator v prahu, z visoko čistilno in dezinfekcijsko močjo zaradi nastajanja perocetne kisline). Imajo odobritve za uporabo pri večini mednarodnih proizvajalcev opreme: Philips, Siemens, Mindray, HP, Fuji, BD, Brad, AGFA, Toshiba, Zoll. Rok uporabe v originalni embalaži mora biti vsaj 2 leti. Pakiranje: najmanj 25 krp velikosti med 20x20 cm in 30x30 cm, lahko gredo v macerator</t>
  </si>
  <si>
    <t>Robčki za površine, brez alkohola, velikost 200x275mm, iz kombinacija različnih biocidov od tega dveh kvarternih amonijevih spojin, polimeričnega bigvanida, surfaktanta in kelata. Imajo CE certifikat, na večino mikroorganizmov delujejo v 10 sek. Primerni za  površine, ki so občutljive na alkohol, kot npr. inkubatorje, pleksi steklo, infuzijske črpalke, umetno usnje, žimnice UZ oprema, guma…. Robček mora biti impregniran s 3,7ml tekočine. Učinkovitost zadovoljena v skladu z EN 13624, EN 13727, EN 14476, EN 16615, EN 14561, EN 14348, deluje na viruse z in brez ovojnice (HBV, HIV, HCV), rota, vaccinia, Sars-Cov-2, Mers-Cov,H1N1,…</t>
  </si>
  <si>
    <t>Zap. Št. 464</t>
  </si>
  <si>
    <t>razkužilo za občutljive materiale in instrumente</t>
  </si>
  <si>
    <t>Visoko kvalitetno razkužilo na osnovi perocetne kisline, za vse vrste endoskopov (bronhoskopi, gastroskopi, duodenoskopi, nazo-laringo-faringoskopi, laparoskopi itd.), kirurške instrumente, anestetske in ostale medicinske pripomočke občutljive na toploto. Kompatibilen z večino občutljivih materialov in instrumentov; brez aldehida; hitro delovanje: celoten spekter mikroorganizmov v 5 min; stabilnost raztopine pripravljene za uporabo: 15 dni; enostavna preverba koncentracije PAA s testnimi lističi; učinkovit v skladu z EN 13727,  EN 13624, EN 14476, EN 14348 in EN 17126 ; med. pripomoček Class IIb, pakiranje 5L</t>
  </si>
  <si>
    <t>razkužilo z aročno pranje instrumentov</t>
  </si>
  <si>
    <t>Tekoči dezinfekcijski koncentrat s 4 encimi (amilaza, proteaza, lipaza in celulaza) za ročno obdelavo medicinskih instrumentov. Odlična kompatibilnost z materiali, izjemno nežen do instrumentov pri nanosu. Ne veže beljakovin (kri) in ima zelo dober čistilni učinek. Širok razpon učinkovitosti proti bakterijam, kvasovkam in virusom z ovojnico (brez aldehidov, brez perocetne kisline, brez klorovega oksida). Sestava: 100g vsebuje: 4.4g didecyldimethylammonium chloride, 2.75g N-(3-aminopropyl)-N- dodecylpropane-1.3-diamin. Pakiranje: 1L in 5 L.</t>
  </si>
  <si>
    <t>Zap.št. 465</t>
  </si>
  <si>
    <t>Dekolonizacija pacienta</t>
  </si>
  <si>
    <t>Aktivna učinkovina: mešanica surfaktantov, polihexanid. Učinkovit pri dekolonizaciji bolnika z MRSA, za aseptično čiščenje in nego telesa, primerno tudi za čiščenje vhodnega mesta katetra. Dodatno izpiranje ni potrebno. Ne draži kože in sluznic, primerno za občutljivo kožo. Opravljeno klinično testiranje. Brezbarvna raztopina, ki je pripravljena za takojšnjo uporabo. Uporaben do 8 tednu po prvem odprtju. Pakiranje: 500ml embalaža z zaporko in ozkim izlivkom.</t>
  </si>
  <si>
    <t>Aktivna učinkovina: mešanica surfaktantov, polihexanid. Učinkovit pri dekolonizaciji bolnika z MRSA, za umivanje las, odstranjevanje neprijetnih vonjav, čiščenje ter nego kože. Dodatno izpiranje ni potrebno. Ne draži kože in sluznic, primerno za občutljivo kožo. Opravljeno klinično testiranje. Uporaben do 8 tednu po prvem odprtju. Pakiranje: 200 ml penilna plastenka ki omogoča večkratno uporabo.</t>
  </si>
  <si>
    <t>Raztopina za izpiranje in grgranje v ustni votlini pri koloniziranih pacientih za preprečevanje MRSA, VRE, ESBL. Uporabno tudi pri pacientih po obsevanju in kemoterapiji. Na osnovi 0,15% poliheksanida, z okusom po pepermintu. Preprečuje nastanek paradontoze, gingvitisa in kariesa. Se ne sme zaužiti. Namenjeno za dolgotrajno uporabo. Po odprtju uporabno do 8 tednov. Pakiranje: 250 ml z merilnim lončkom.</t>
  </si>
  <si>
    <r>
      <rPr>
        <sz val="11"/>
        <color rgb="FF000000"/>
        <rFont val="Calibri"/>
        <charset val="238"/>
      </rPr>
      <t>Gel za dekolonizacijo nosne votline</t>
    </r>
    <r>
      <rPr>
        <b/>
        <sz val="11"/>
        <color rgb="FF000000"/>
        <rFont val="Calibri"/>
        <charset val="238"/>
      </rPr>
      <t xml:space="preserve"> </t>
    </r>
    <r>
      <rPr>
        <sz val="11"/>
        <color rgb="FF000000"/>
        <rFont val="Calibri"/>
        <charset val="238"/>
      </rPr>
      <t>pri koloniziranih pacientih za preprečevanje MRSA, VRE, ESBL. Na osnovi 0,1% poliheksanida, glicerina, hidroksietilceluloze. Namenjeno za dolgotrajno uporabo. Po odprtju uporabno do 8 tednov. Pakiranje: tuba 30 ml.</t>
    </r>
  </si>
  <si>
    <t>Zap. št. 466</t>
  </si>
  <si>
    <t>RJUHA ZA ENKRATNO UPORABO</t>
  </si>
  <si>
    <t xml:space="preserve">U rjuha 
</t>
  </si>
  <si>
    <t>dimenzij 200 x 260cm, z odprtino U 6,5 x 95 cm</t>
  </si>
  <si>
    <t>U OP rjuha</t>
  </si>
  <si>
    <t>dimenzij 200 x 290 cm, z odprtino 7 x 102 cm, z dodatno visokovpojno zaščito okoli odprtine dim. 70 x 100 cm. Rjuha mora biti 4-slojna, sestavljena iz spodnjega celuloznega, srednjega za tekočino nepropustnega sloja in zgornjega netkanega sloja, ki je vpojen.</t>
  </si>
  <si>
    <t>dimenzij 200 x 260 cm, z odprtino 20 x 102 cm, z dodatno visokovpojno zaščito okoli odprtine dim. 70 x 100 cm. Rjuha mora biti 4-slojna, sestavljena iz spodnjega celuloznega, srednjega za tekočino nepropustnega sloja in zgornjega netkanega sloja, ki je vpojen.</t>
  </si>
  <si>
    <t>Zap. št. 467</t>
  </si>
  <si>
    <t>Posamezne komprese/rjuhe z lepilnim nanosom</t>
  </si>
  <si>
    <t>Rjuha s samolepilnim robom minimalne dimenzije 45 x 75 cm</t>
  </si>
  <si>
    <t>Kompresa s samolepilnim robom 75 x 90cm</t>
  </si>
  <si>
    <t>Rjuha s samolepilnim robom minimalne dimenzije 170 x 300 cm</t>
  </si>
  <si>
    <t>Zap. št. 468</t>
  </si>
  <si>
    <t>Prevleke za operacijske mize, 2 -slojne , sterilne</t>
  </si>
  <si>
    <t>Prevleka za Mayo mizico 80 x 145 cm, možno odstopanje ±5%</t>
  </si>
  <si>
    <t>Prevleka za operacijsko mizo 150 x 200cm</t>
  </si>
  <si>
    <t>Zap. št. 469</t>
  </si>
  <si>
    <t>Pregrinjalo in komplet  za operacijsko mizo 102 x 228</t>
  </si>
  <si>
    <t>Pregrinjalo za operacijsko mizo 102 x 228</t>
  </si>
  <si>
    <t>nepropustnost za telesne tekočine in kri; super absorbcijsko jedro, ki omogoča, da koža ostane suha ; zgornja plast je prešita, kar zagotavlja mehkobo in večje udobje ; dovolj močan material za sam transfer bolnika</t>
  </si>
  <si>
    <t>komplet za operacijsko mizo</t>
  </si>
  <si>
    <t>komplet naj vsebuje: pregrinjalo za operacijsko mizo 102 x 228, rjuha za prenos 101,6 x 152,4 cm ; zaščita za naslon za roke 73 x 32cm; pregrinjalo za vzglavje 35 x 38 cm ; trak za fiksiranje 86 x 5 cm</t>
  </si>
  <si>
    <t>Zap. št. 470</t>
  </si>
  <si>
    <t>Odeja za ogrevanje bolnika</t>
  </si>
  <si>
    <t>ODEJA ZA OGREVANJE BOLNIKA enakovrednos kot EASY WARM  kat. št. OJ629900</t>
  </si>
  <si>
    <t>Odeja velikosti 152x92cm, ki se sestoji iz več plasti SMS (polipropilena) in 12 blazinic dim. 13x10cm,  in se ob aktivaciji (zrak) prično segrevati. Odeja mora zagotavljati in ohranjati  10 ur povprečno temperature 40 stopinj Celzija. Oddeja mora biti vakumsko pakirana</t>
  </si>
  <si>
    <t>Zap.št.471</t>
  </si>
  <si>
    <t>posteljne podloge z visko vpojnim jedrom</t>
  </si>
  <si>
    <t>enakomerna vpojnost in porazdelitev tekočine, zaneskjivo zadrževanje mikrobov, klic in tekočin, zadrževanje neprijetnih vonjav, vpojnost do cca. 4 litrov tekočine.</t>
  </si>
  <si>
    <t>Zap. št. 472</t>
  </si>
  <si>
    <t>GRELNE BLAZINE, kompatibilne z aparatom Kanmed</t>
  </si>
  <si>
    <t>Grelne blazine velike , približne dimenzije 50 x 200cm</t>
  </si>
  <si>
    <t>Blazina grelna in za preprečevanje preležanin, prevlečena z netkano tkanino, ki vpija tekočino, s trakovi za pritrditev na op. mizo, prehodna za RTG žarke, za 1x uporabo.Zaprti sistem napolnjen z zrakom.</t>
  </si>
  <si>
    <t>Grelne blazine male , približne dimenzije 50 x 110cm</t>
  </si>
  <si>
    <t>grelna blazina za zgornji del telesa  71 x 208</t>
  </si>
  <si>
    <t>Blazina grelna, prevlečena z netkano tkanino, ki vpija tekočino, s trakovi za pritrditev na op. mizo, prehodna za RTG žarke, za 1x uporabo.Zaprti sistem napolnjen z zrakom.</t>
  </si>
  <si>
    <t xml:space="preserve">grelna blazina za otroke        </t>
  </si>
  <si>
    <t>Zap. št. 473</t>
  </si>
  <si>
    <t>Odeje za hlajenje in ogrevanje bolnika</t>
  </si>
  <si>
    <t>ODEJE ZA HLAJENJE IN OGREVANJE BOLNIKA RAZLIČNIH DIMENZIJ</t>
  </si>
  <si>
    <t>BLAZINA ZA GRETJE ALI HLAJENJE BOLNIKOV.VEL."S" (135-152CM).POPOLNOMA KOMPATIBILNA Z APARATOM ZA GRETJE ALI HLAJENJE MTRE-CRITICOOL.(MTRE MT-512-03153 THERMOWRAP ALI ENAKOVREDNO)                                                              </t>
  </si>
  <si>
    <t>BLAZINA ZA GRETJE ALI HLAJENJE BOLNIKOV.VEL."M" (152-168CM).POPOLNOMA KOMPATIBILNA Z APARATOM ZA GRETJE ALI HLAJENJE MTRE-CRITICOOL.(MTRE MT-512-03160 THERMOWRAP ALI ENAKOVREDNO)                                                              </t>
  </si>
  <si>
    <t>BLAZINA ZA GRETJE ALI HLAJENJE BOLNIKOV.VEL."L" (168-180CM).POPOLNOMA KOMPATIBILNA Z APARATOM ZA GRETJE ALI HLAJENJE MTRE-CRITICOOL.(MTRE MT-512-03166 THERMOWRAP ALI ENAKOVREDNO)                                                               </t>
  </si>
  <si>
    <t>Zap. št. 474</t>
  </si>
  <si>
    <t xml:space="preserve">M-rjuha </t>
  </si>
  <si>
    <t>Sterilno pakiranje.  Vsebina seta: 3 slojna rjuha dim. 300 cm x 221 cm z lepilom. Material vpojen in nepremočljiv</t>
  </si>
  <si>
    <t>Zap. št. 475</t>
  </si>
  <si>
    <t>Posteljne podloge</t>
  </si>
  <si>
    <t>Vpojnost cca.2500ml, zračne in primerne za obračanje pacientov, dimenzije cca. 75X90cm</t>
  </si>
  <si>
    <t>Zap. št. 476</t>
  </si>
  <si>
    <t>Pokrivala za posteljo</t>
  </si>
  <si>
    <t>ZAŠČITNO POKRIVALO ZA POSTELJO</t>
  </si>
  <si>
    <t>Posteljo pripravljeno za pacienta ščiti pred prahom, ohrani čisto in preprečuje kontaminacijo po že opravljenem čiščenju in dezinfekciji. Nesterilno, za 1x uporabo, material: MDPE, velikost:360x118cm</t>
  </si>
  <si>
    <t>ZAŠČITNO POKRIVALO ZA NOČNE OMARICE IN PREMIČNI INVENTAR</t>
  </si>
  <si>
    <t>Zaščiti pred umazanijo in preprečuje kontaminacijo po že opravljenem čiščenju in dezinfekciji. Nesterilno, za 1x uporabo, material: MDPE, velikost:70X60X105cm</t>
  </si>
  <si>
    <t>ZAŠČITNO POKRIVALO ZA OTROŠKO POSTELJICO</t>
  </si>
  <si>
    <t>Posteljo pripravljeno za pacienta ščiti pred prahom, ohrani čisto in preprečuje kontaminacijo po že opravljenem čiščenju in dezinfekciji. Nesterilno, za 1x uporabo, material: MDPE, velikost:260x115cm</t>
  </si>
  <si>
    <t>Zap. št. 477</t>
  </si>
  <si>
    <t>PLASTIFICIRANO PREGRINJALO ZA PREGLEDNE MIZE</t>
  </si>
  <si>
    <t>Plastificirano v roli, 60cm širine odstopanje do -1cm, navitje 50m odstopanje +/-5%, premer stročnice za rolo od 4,5cm, papir bele barve, 26g odstopanje +/-10%, PE 8g/m2 odstopanje +/-10%, perforacija na 38 - 40 cm</t>
  </si>
  <si>
    <t>rola</t>
  </si>
  <si>
    <t>Zap. št. 478</t>
  </si>
  <si>
    <t xml:space="preserve">posteljna podloga </t>
  </si>
  <si>
    <t>posteljna podloga 40 cm x 60 cm</t>
  </si>
  <si>
    <t>Posamezne vpojne blazinice tekočino hitro vpijejo, posamezni kanalčki pa hitro porazdelijo tekočino, ne da bi nastajale mokre zaplate. Zaščitni rob na vseh straneh podloge preprečuje iztekanje. Super vpojno jedro z vpojno
plastjo za izboljšano zaščito pred iztekanjem, suhost kože in zaščito pred neprijetnim vonjem. Posteljna podloga naj bo grajena tako, da nima super absorbentov in je zasnovan tako, da hitro vpije velike količine tekočine.  Nežno obarvana nedrseča zadnja stran, ki zagotavlja, da izdelek ostaja na svojem mestu.</t>
  </si>
  <si>
    <t>posteljna podloga 60 cm x 90 cm</t>
  </si>
  <si>
    <t>Posamezne vpojne blazinice tekočino hitro vpijejo, posamezni kanalčki pa hitro porazdelijo tekočino, ne da bi nastajale mokre zaplate.  Zaščitni rob na vseh straneh podloge preprečuje iztekanje.  Super vpojno jedro z vpojno
plastjo za izboljšano zaščito pred iztekanjem, suhost kože in zaščito pred neprijetnim vonjem. Posteljna podloga naj bo grajena tako, da nima super absorbentov in je zasnovan tako, da hitro vpije velike količine tekočine.  Nežno obarvana nedrseča zadnja stran, ki zagotavlja, da izdelek ostaja na svojem mestu.</t>
  </si>
  <si>
    <t>Zap. št. 479</t>
  </si>
  <si>
    <t>RJUHA OPERACIJSKA Z ODPRTINO</t>
  </si>
  <si>
    <t>Rjuha operacijska, dvoslojna, laminiran netkan vpojni material in PE film, dimenzije 75x90 cm, z lepljivo odprtino 7cm.</t>
  </si>
  <si>
    <t>Zap.št 500</t>
  </si>
  <si>
    <t xml:space="preserve">visoko vpojna posteljna podloga </t>
  </si>
  <si>
    <t>Vpojnost: dimenzija 25 x 40 cm – min. 300 ml</t>
  </si>
  <si>
    <t>Vpojnost: dimenzija 45 x 61 cm – min. 900 ml</t>
  </si>
  <si>
    <t>Vpojnost: dimenzija 61 x 91 cm – min. 1900 ml</t>
  </si>
  <si>
    <t>Zap. št. 501</t>
  </si>
  <si>
    <t>OPERACIJSKI SETI: (možna odstopanja od opisov za +/- 5 %)</t>
  </si>
  <si>
    <t>Univerzalni set (enakovredno npr.  Foliodrape 938712)</t>
  </si>
  <si>
    <t>vsebuje: 1x prevleka za instr. Mizo 140x200cm; 1x prevleka za Mayo mizo 80x145cm; 2x op.kompresa,lepilni rob 90x100cm ; 1x op.rjuha,lepilni rob 170x175cm ; 1x op,rjuha ,lepilni rob 170x300cm , 1x op.trak 10x50cm; 4xbrisačke 33x33cm</t>
  </si>
  <si>
    <t>Rectum set (enakovredno npr. Foliodrape 938 714)</t>
  </si>
  <si>
    <t>vsebuje: 1x prevleka za instr. Mizo 140x200cm; 1x prevleka za Mayo mizo 80x145cm; 1x op.kompresa 75x110cm ; 1x rectum rjuha z abdominalno odprtino in rektalno odprtino z integriranimi všitki za noge 260x320cm/28x32cm/12x15cm ; 2x velcro ježek 2x23cm; 1x op.trak 10x50cm; 4xbrisačke 33x33cm</t>
  </si>
  <si>
    <t>Set za carski rez (enakovredno npr. Foliodrape 938 711)</t>
  </si>
  <si>
    <t>vsebuje: 1x prevleka za instr. Mizo 140x200cm; ; 1x op rjuha za carski rez z zbiralno vrečko, z integriranimi všitki za noge 260x300cm ,  op.kompresa 80x90cm  , 1x op.trak 10x50cm; 4xbrisačke 33x33cm</t>
  </si>
  <si>
    <t>Ginekološki set za histerektomijo (enakovredno npr. Foliodrape 938 719)</t>
  </si>
  <si>
    <t>vsebuje: 1x prevleka za instr. Mizo 140x200cm; 1x prevleka za Mayo mizo 80x145cm;1x OP ginekološka   rjuha z lepilno odprtino,z integriranimi všitki za noge 260x295cm/9x12cm ;OP trak 10x50cm   ;4xbrisačke 33x33cm</t>
  </si>
  <si>
    <t>Ginekološki set (enakovredno npr. Foliodrape 938903)</t>
  </si>
  <si>
    <t>vsebuje: OP ginekološka rjuha, z vaginalno lepilno odprtino z zbirno vrečko za tekočine, z integriranimi všitki za noge 240x255cm/7x10cm    ;4xbrisačke 33x33cm</t>
  </si>
  <si>
    <t>Zap. št. 502</t>
  </si>
  <si>
    <t>OPERACIJSKI SETI- OJAČAN: (možna odstopanja od opisov za +/- 5 %)</t>
  </si>
  <si>
    <t>Univerzalni set</t>
  </si>
  <si>
    <t>vsebuje: 1x rjuha za instr. Mizo,ojačana 150x200cm(ovoj); 1x prevleka za Mayo mizo 75x145cm, ojačana (min80x50cm); 2x kompresa z lepilnim robom, ojačana 90x100cm; 1x op.rjuha, ojačana, z lepilnim robom 170x175cm, oznaka noge; 1x op,rjuha, ojačana, z lepilnim robom 170x300cm, oznaka glave; 2x op.trak 9x50cm; 8x brisačke 30x40cm; 2x kirurški plašč standard XL min. dolžina 150cm (min 45g), 1x kirurški plašč standard M min. dolžine 130 cm (min 45g); 20x Zloženci - gaza 10x20 cm 24 slojni z RTG nitko vezano s trakom po 10 kom; 20x tamponi-gaza z RTG nitkošt 6, brez gumice, vloženi v vrečko; 10x tamponi - gaza z RTG nitko št. 3, brez gumice, vloženi v vrečko; 2x netkana trebušna kompresa 45x45 cm z RTG nitko.</t>
  </si>
  <si>
    <t>Laparoskopski set-abdominalni položaj (podobno kor npr.Hartman Combiset 247118)</t>
  </si>
  <si>
    <t>vsebuje: 1x prevleka za instr. Mizo 150x200cm; 1x prevleka za Mayo mizo 80x145cm; 1x OP laparoskopska rjuha  z MIS vrečko abd.položaj 260x320cm/28x32cm; 8x brisačke 33x33cm Op. Plašč XL 2 kom, M 1 kom; Op.komprese z RTG nitko 75 x 10 : 2 x 20 kos; tamponi št. 6 (gaza 40x47cm) z RTG nitko visoko vpojni, brez gumice 20 kos; tamponi št. 3 (gaza 20 x 20 cm) z RTG nitko visoko vpojni, brez gumice 20-25 kos ; trebušne komprese 45 x 45 cm z RTG nitko 4 kos; brizgalka 20ml tridelna, L/S konekt 1 kos; OP lepilni trak (10 x 50 cm) 2 kos; Vatiranci iz gaze (25 x 15 cm) visokovpojni 4 kos; prevleka za kamero 14 x 250 cm z vložkom za lažje nameščanje (teleskopsko zložena prevleka s kartonskim vložkom al okrogli ring) 1 kos</t>
  </si>
  <si>
    <t xml:space="preserve">Seta za varice </t>
  </si>
  <si>
    <t>1 x rjuha za instr. mizo, ojačana 150 x 200 cm (ovoj); 2x kirurški plašč standard XL min. dolžina 150 cm(min 45g); 1x kirurški plašč standard M min. dolžina 130 cm(min 45g); 1x op. rjuha 250x330 cm z lep. Odprtino 20x102 cm, ojačana v predelu U odprtine; 1x op. rjuha 240x175 cm z lep. robom, oznaka glava; 1x op rjuha 150x190 cm; 2x op. lep. trak 9x50 cm; 10x zloženci - gaza 20x10 cm 17 miti. 24 slojni z RTG nitko, vezano s trakom po 10 kom; 6x tamponi - gaza z RTG nitko št. 6, brez gumice; 2x netkana trebušna kompresa 45x45 cm z RTG nitko; 1x zaščita/štokineta za stopalo 40x30 cm; 4x brisačka 40x60 cm</t>
  </si>
  <si>
    <t>Zap. št. 503</t>
  </si>
  <si>
    <t>Operacijski dodatki, sterilni, za 1x uporabo</t>
  </si>
  <si>
    <t>Operacijski  samolepilni trak 10 x 50cm</t>
  </si>
  <si>
    <t>Vrečka za instrumente 40 x 38 cm - minimalne dimenzije</t>
  </si>
  <si>
    <t>Zap. št. 504</t>
  </si>
  <si>
    <t>Prevleka za endoskopsko kamero</t>
  </si>
  <si>
    <t>Prevleka za endoskopsko kamero, minimalnih dimnezij  12x250 cm, sterilna</t>
  </si>
  <si>
    <t>Zap. št. 505</t>
  </si>
  <si>
    <t>Laparoskopski set-abdominalni položaj (podobno kort npr. Raucodrape 33320)</t>
  </si>
  <si>
    <t>vsebuje: 1x prevleka za instr. Mizo 140x200cm; 1x prevleka za Mayo mizo 80x145cm;1x OP laparoskopska rjuha  z MIS vrečko abd.položaj 260x320cm/28x32cm ;4xbrisačke 33x33cm</t>
  </si>
  <si>
    <t>Laparoskopski set-ginekološki položaj položaj (podobno kort npr. Raucodrape 33321 )</t>
  </si>
  <si>
    <t>vsebuje: 1x prevleka za instr. Mizo 140x200cm; 1x prevleka za Mayo mizo 80x145cm;1x OP laparoskopska rjuha  z MIS vrečko , z intrgriranimi všitki za noge 260x300cm/28x32cm ;4xbrisačke 33x33cm</t>
  </si>
  <si>
    <t>Zap. št. 506</t>
  </si>
  <si>
    <t>OPERACIJSKI SETI: (možna odstopanja od opisov za +/-5 %)</t>
  </si>
  <si>
    <t xml:space="preserve">Set za roko/nogo  (enakovredno npr. Raucodrape 33347 )
</t>
  </si>
  <si>
    <t>vsebuje: 1x prevleka za instr. Mizo 140x200cm;  ; 1x op.rjuha z elastično odprtino 3cm 245x320cm ; minimalno 2 x brisačke 33x33cm</t>
  </si>
  <si>
    <t>Hip set - osnovna travma, za kolk   (enakovredno npr. Raucodrape 33388 )</t>
  </si>
  <si>
    <t>vsebuje: 1x prevleka za instr. Mizo 140x200cm; 1x prevleka za Mayo mizo 80x145cm; 1x op kompresa 75x90cm ; 1x op rjuha 160x190cm ;   1x op.rjuha,lepilni rob 170x300cm ; 1x op,rjuha U ,lepilni rob (minimalne dimenzije) 210x280cm/9x95cm ; 1x stockkineta 35x120cm ;2x op.trak 10x50cm; 4xbrisačke 33x33cm</t>
  </si>
  <si>
    <t>Set za artroskopijo (enakovredno npr. Raucodrape 33348)</t>
  </si>
  <si>
    <t>vsebuje: 1x prevleka za instr. Mizo 140x200cm; 1x prevleka za Mayo mizo 80x145cm; 1x op rjuha 150x175cm ;   1x op.artroskopska rjuha z zbiralno vrečko (minimalne dimenzije) 210x320cm; ; 1x stockkineta 25x80cm ;2x op.trak 10x50cm; 4xbrisačke 33x33cm</t>
  </si>
  <si>
    <t>Vertikalni izolacijski set (enakovredno npr. Raucodrape 33389)</t>
  </si>
  <si>
    <t>vsebuje: 1x prevleka za instr. Mizo 140x200cm; 1x prevleka za Mayo mizo 80x145cm; 1x op rjuha za vertikalno izolacijo, z incizijsko folijo, vrečka za obvezilni material, zbiralna vrečka za tekočine: 235x320/30x70cm; 4xbrisačke 33x33cm</t>
  </si>
  <si>
    <t>Zap. št. 507</t>
  </si>
  <si>
    <t>Kompresa z odprtino</t>
  </si>
  <si>
    <t>Sterilna OP kompresa dimenzije 50x60 cm, sestavljena iz 2 slojev (vpojen natkan material in PE) z nelepljivo odprtino fi 6cm, pakiranje 60kom v škatli</t>
  </si>
  <si>
    <t>Zap. št. 508</t>
  </si>
  <si>
    <t>Set za spinalno - epiduralno anestezijo</t>
  </si>
  <si>
    <t>set za spinalno - epiduralno anestezijo</t>
  </si>
  <si>
    <t xml:space="preserve">Minipack set za spinalno epiduralno anestezijo
Set za kombinirano  spinalno/epiduralno  anestezijo,  sistem mora vsebovati : - 18G epiduralno iglo dolžine 80mm, ki mora biti markirana na 10 mm, s krilci ki jih je možno sneti. Na distalnem koncu igle mora biti le ta markirana v dolžini 15 mm po en mm in narejena tako, da se spinalna igla lahko zaklene. Ob tem mora imeti spinalna igla možnost rotacije okoli svoje osi s tem da vemo kje je svetlina igle, - prozoren na 1 cm markiran prvih 30 cm svoje dolžine, radiopačni kateter z markirano, mehko, atravmatsko zaprto konico s tremi stranskimi odprtinami, dolžine katetra 915 mm, notranji premer 0.45 mm, zunanji premer 0.83 mm, - luer-lock konektor za epiduralni kateter  rumene barve, narejen iz dveh delov, osnovni del vsebuje elastomerno cev, omogočati mora fiksacijo katetrov med 16 in 18 G, material: polipropilen in termoplastični elastomer,  možnost sprostitve z luer slip brizgo,  - 10 ml LOR brizgo markirano po 1 ml, - vodilo za epiduralni kateter, - 0.2 mikronski hidrofilični filter z možnostjo dvosmerne filtracije za 96 urno uporabo, priming volumen 0.75 ml,  -  nalepka za markacijo epiduralnega katetra, - sistem za uspešno fiksacijo epiduralnega katetra, - 27G x 122 mm CSE spinalna igla, ki mora biti prilagojena Touhy-jevi igli tako, da se pričvrsti.( omogoča enoročni nadzor z obeh igel ).Fiksirana spinalna igla na Touhy-jevi  se mora vrteti okoli svoje osi za 360 stopinj
</t>
  </si>
  <si>
    <t>Zap. št. 509</t>
  </si>
  <si>
    <t>Set za spinalno anestezijo</t>
  </si>
  <si>
    <t>Set spinalno anestezijo s  25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</si>
  <si>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 xml:space="preserve">Set spinalno anestezijo z  27 G spinalno iglo mora  biti sestavljen iz  naslednjih komponent:1  kom. 18G x 40mm  aspiracijska filter igla z 5  mikronskim filtrom, 2  kom. čistilnih lopatic za  pripravo sterilnega polja,   3  kom. Ne tkanih okroglih  tamponov diametra 50  mm, 1 kom. (Crape Paper  drape) Krep papir za  pripravo sterilnega polja  dimenzije 750x750mm, 1  kom. Fenestrirano  (110xll5mm) modro ne  tkano pokrivalo  dim.610x700mm, 1 kom.  2 ml Brizga z nastavkom  ,,luer slip, 1 kom. 5 ml  Brizga z nastavkom ,,luer  slip, 1 kom. 26G x 25 mm  podkožna igla z rjavim  nastavkom, 1 kom. 60 ml  rezervoarček, 1 kom. 27G  x 90 mm Spinalna igla s  ,,Pencil point,, konico in  prozornim držalom, 1  kom. 20G x 40 mm  Vodilna igla, 1 kom.  Mepore preveze 60 x 70  mm
</t>
  </si>
  <si>
    <t>Spinalni set brez igle</t>
  </si>
  <si>
    <t>Set za spinalno anestezijo brez spialne igle: 1 kom 60 ml posodica za tampone, 1 kom 22G x 40 mm igla, 1 kom 2G x 16 mm hipodermčna igla, 1 kom fenestrirana samolepilna fenestrirana kompresa, 1 kom 16G x 25 mm, 1 kom 5 ml "luer slip" brizga, 2 kom čistilnih lopatic za pripravo sterilnega polja, 3 kom netkanih oroglih tamponov, 1 kom 19G x 38mm aspiracijska igla, 1 kom 2 ml "luer slip" brizga, 1 kom (Crape Paper Drape) krep papir kompresa za pripravo sterilnega polja dimenzije 750 x 750 mm, 1 kom Mepore obliž 60 x 70 mm</t>
  </si>
  <si>
    <t>Zap. št. 510</t>
  </si>
  <si>
    <t>Filtri za odvod kirurškega dima pri laparaskopskih operacijah</t>
  </si>
  <si>
    <t>sterilni, filter z membrano 0,02um in vgrajenim ogljem, odstrani 99,999% vseh bakterij in virusov iz kirurškega dima, odstrani neprijeten vonj in mutagene kemikalije, univerzalni luer priključek po ISO 594-2;1996 zaščita za zdravstvene delavce</t>
  </si>
  <si>
    <t>Zap. št. 511</t>
  </si>
  <si>
    <t>Instrumenti za 1 x uporabo - kovinski, sterilni (podobno, kot npr. Peha-instrumenti)</t>
  </si>
  <si>
    <t>Škarje 14,5 cm</t>
  </si>
  <si>
    <t>ostro,tope,instrumentarske  a 25 kom</t>
  </si>
  <si>
    <t>Škarje 14 cm</t>
  </si>
  <si>
    <t>kirurške,tope/ukrivljene     a 25 kom</t>
  </si>
  <si>
    <t>Pincete :</t>
  </si>
  <si>
    <t>Pinceta anatomska 14 cm</t>
  </si>
  <si>
    <t>25 kom/sc</t>
  </si>
  <si>
    <t>Pinceta anatomska, fina  12cm</t>
  </si>
  <si>
    <t>Pinceta De Bakey 15,5 cm</t>
  </si>
  <si>
    <t>Pinceta kirurška  12 cm</t>
  </si>
  <si>
    <t>Prijemalke:</t>
  </si>
  <si>
    <t>Kober prijemalka,ravna 14cm</t>
  </si>
  <si>
    <t>Prijemalka, ravna  14cm</t>
  </si>
  <si>
    <t>Prijemalka anatomska, kriva 12,5 cm</t>
  </si>
  <si>
    <t>Šivalniki:</t>
  </si>
  <si>
    <t>dolžine  12cm</t>
  </si>
  <si>
    <t>dolžine  14cm</t>
  </si>
  <si>
    <t>Grabljice in kljukica 16 cm</t>
  </si>
  <si>
    <t>Žlička ostra obojestranska</t>
  </si>
  <si>
    <t>Zap. št. 512</t>
  </si>
  <si>
    <t>OPERACIJSKA TALNA PODLOGA</t>
  </si>
  <si>
    <t>Vpojna podloga, velikosti 100x110 cm. Sestavljena iz belega dela absorbirne podloge in zelene superabsorbirne podloge. Pakiranje 30pcs/sc</t>
  </si>
  <si>
    <t>Zap. št. 513</t>
  </si>
  <si>
    <t>Operacijska kompresa</t>
  </si>
  <si>
    <t xml:space="preserve"> OPERACIJSKA  KOMPRESA</t>
  </si>
  <si>
    <t>operacijska kompresa75x90 cm, 2 slojna (iz zgornjega vpojnega sloja iz netkanega viskoznega materiala in spodnjega za tekočine neprepustnega sloja), z lepljivo odprtino 6x8 cm.  Sterilno pakiranje</t>
  </si>
  <si>
    <t>Zap. št. 514</t>
  </si>
  <si>
    <t>Set za epiduralno analgezijo</t>
  </si>
  <si>
    <t xml:space="preserve">MINIPACK set epiduralni 18G
Set za epiduralno anestezijo vsebuje: 1 kom prozoren, radiopačni epiduralni kateter z markirano, mehko atravmatsko zaprto konico s tremi stranskimi odprtinami, dolžina katetra najmanj 900 mm, notranji premer 0,45 mm, zunanji premer 0,83 mm, graduiran od 50 mm do 150 mm x 10 mm in na 200 mm od konice, priming volumen katetra je 0,19 ml, 1 kom sistem za fiksacijo epiduralnega katetra (kot Lockit), 1 kom luer lock konektor za epiduralni kateter, 1 kom 10ml L.O.R. brizga, 1 kom vodilo za epiduralni kateter, 1 kom 0,2 mikronski hidrofilični epiduralni ploščati filter z možnostjo dvosmerne filtracije za 96 uporabo priming volumna 0,75 ml
</t>
  </si>
  <si>
    <t>Zap. št. 515</t>
  </si>
  <si>
    <t xml:space="preserve">OPERACIJSKI SET: (možna odstopanja od opisov za +/- 5 %)
</t>
  </si>
  <si>
    <t>SET ZA ABDO-PERINEAL LAPAROSKOPIJO ( podobno kot Barrier 694241)</t>
  </si>
  <si>
    <t>vsebuje: 1x prevleka za instr. Mizo 140x200cm; 1x prevleka za Mayo mizo 80x145cm; 1x op.kompresa 75x110cm ; 1x  rjuha z abdominalno odprtino in vaginalno odprtino z integriranimi všitki za noge 250/175/270x260 ; 2x velcro ježek 2x23cm; 1x op.trak 10x50cm; 4xbrisačke 33x33cm</t>
  </si>
  <si>
    <t>Zap. št. 516</t>
  </si>
  <si>
    <t xml:space="preserve">SET TOALETA DIALIZNEGA KATETRA, sterilen </t>
  </si>
  <si>
    <t>SET TOALETA DIALIZNEGA KATETRA</t>
  </si>
  <si>
    <t>Vsebina seta: 2 x kompresa netkana 10x20, 2 x kompresa netkana 10 X 10 Y, 15 x kompresa netkana 5x5. Sterilno.Material iz mešanice viskoze 70% in poliestra 30%. Gramatura 30 g /m. Komprese 6 slojne, tampon oblikovan tako, da je vlaknovina spodvit preko silikonske gumice v notranjost tampona. Premer tampona 30 mm. Naročnik dopušča odstopanja v razmerju sestavin netkanega materiala največ +/- 3%. Pakirano v treh ovojninah – transportna, delovna in primarna, na izdelku črtna koda. Ovojnina na eni strani prozorna in nepremočljiva.</t>
  </si>
  <si>
    <t>Zap. št. 517</t>
  </si>
  <si>
    <t>Zap. št. 518</t>
  </si>
  <si>
    <t>5-in-1 KONEKTOR</t>
  </si>
  <si>
    <t>V obliki smrečice, iz polipropylena. 7,9mm-14,3mm. Enakovredno Argyle(covidien) 8888271411</t>
  </si>
  <si>
    <t>Zap. št. 519</t>
  </si>
  <si>
    <t>Prevleka za RTG aparat</t>
  </si>
  <si>
    <t>Tridelna prevleka za rtg aparat , kompatibilno z  aparatom Fluorostar 7900 series</t>
  </si>
  <si>
    <t>za enkratno uporabo, sterilno, 2 x okrogli prevleki za glavi aparata in 1x prevleka za držalo za lok aparata</t>
  </si>
  <si>
    <t>Zap. št. 520</t>
  </si>
  <si>
    <t>Diagnostični anoskop</t>
  </si>
  <si>
    <t>Diagnostični anoskop,izdelan iz prosojnega plastičnega materiala, opremljen z lastnim virom svetlobe,za enkratno uporabo, posamično pakiran v zavarjene vrečke. Omogoča odličen endoskopski pregled,specifično zasnovan za izvajanje biopsij,ligatur z elastičnimi zankami in sklerozacijo hemeroidov, incizijo intra-analnih hematomov in šivanje s hemostatičnimi šivi</t>
  </si>
  <si>
    <t>Diagnostični anoskop,"kljun flavte", dolžine 56 mm, premera 18 mm, enakovredno A.4018 Sapimed</t>
  </si>
  <si>
    <t>Diagnostični anoskpo "kljun flavte", dolžina 88 mm, premer 23 mm, enakovredno A.4023  Sapimed</t>
  </si>
  <si>
    <t>Zap. št. 521</t>
  </si>
  <si>
    <t>PI - sponke</t>
  </si>
  <si>
    <t>Pi - sponke</t>
  </si>
  <si>
    <t>elastične sponke za fiksacijo povojev</t>
  </si>
  <si>
    <t>Zap. št. 522</t>
  </si>
  <si>
    <t>Sterilni svinčnik glomaster (dermatograf)</t>
  </si>
  <si>
    <t xml:space="preserve">sterilno pakiran najmanj v 1 sloju </t>
  </si>
  <si>
    <t>Zap. št. 523</t>
  </si>
  <si>
    <t>Indikator za trdoto vode</t>
  </si>
  <si>
    <t>Zap. št. 524</t>
  </si>
  <si>
    <t xml:space="preserve">ELASTIČNA ŠTOKINETA </t>
  </si>
  <si>
    <t>Elastična štokineta 25x112cm</t>
  </si>
  <si>
    <t>zaščitana elastična štokineta s trakovi na poteg, dimenzije 25x112cm, dvojno sterilno pakiranje</t>
  </si>
  <si>
    <t xml:space="preserve">Elastična štokineta 18x76cm
</t>
  </si>
  <si>
    <t>zaščitana elastična štokineta s trakovi na poteg, dimenzije 18x76cm, dvojno sterilno pakiranje</t>
  </si>
  <si>
    <t>Elastična štokineta 17x76cm</t>
  </si>
  <si>
    <t>zaščitana elastična štokineta s trakovi na poteg, dimenzije 17x76cm, dvojno sterilno pakiranje</t>
  </si>
  <si>
    <t>Elastična štokineta 17x50cm</t>
  </si>
  <si>
    <t>zaščitana elastična štokineta s trakovi na poteg, dimenzije 17x50cm, dvojno sterilno pakiranje</t>
  </si>
  <si>
    <t>Zap.št. 525</t>
  </si>
  <si>
    <t>OPERACIJSKI SETI- OBSEŽNEJŠI : (možna odstopanja od opisov za +/- 5 %)</t>
  </si>
  <si>
    <t>Hip set - osnovna travma, za kolk   (enakovredno npr. Foliodrape 938 701 )</t>
  </si>
  <si>
    <t>vsebuje: 1x ojačana prevleka za instr. mizo 150 x 200cm; 1x prevleka za Mayo mizo 80x145cm; 1x op kompresa 75x90cm; 1x op. rjuha 160x190cm;   1x op. rjuha, lepilni rob 170x300cm; 1x op. rjuha U, lepilni rob 210 x 280cm / 9 x 95cm; 1x stockkineta 35 x 120 cm; 3x op. trak 10 x 50 cm; 8x brisačke 33 x 33 cm, Op. plašč - ojačan, XL 2 kom, M 1 kom; Op.komprese z RTG nitko 75 x 10 : 2 x 10 kosov; tamponi št. 6 (gaza 40 x 47cm) z RTG nitko visoko vpojni, brez gumice 10 kos; tamponi št. 3 (gaza 20 x 20 cm) z RTG nitko visoko vpojni, brez gumice 10 kos ; trebušne komprese 45 x 45 cm z RTG nitko 2 kos; prevleka za okrogel stol, stol premera 40 cm, z elastiko, sterilna; brizgalka 60ml, tridelna L/S konekt 1 kos; vrečka, samolepilna dim 40 x 35 cm 1 kos</t>
  </si>
  <si>
    <t>Set za carski rez (enakovredno npr. Hartman Combiset 248951)</t>
  </si>
  <si>
    <t>vsebuje: 1x prevleka za instr. mizo 150 x 200 cm; 1x op rjuha za carski rez z zbiralno vrečko, z integriranimi všitki za noge 260x300cm z  incizijsko folijo,  op. kompresa 80 x 90cm; 1x op. trak 10 x 50 cm; 8x brisačke 33 x 33 cm;  Op. plašč XL 2 kos, M 1 kos; Op. komprese z RTG nitko 75 x 10 cm, 2 x 10kosov; tamponi št. 6 (gaza 40 x 47 cm) z RTG nitko visoko vpojni, brez gumice 20kos; tamponi št. 3 (gaza 20 x 20 cm) z RTG nitko visoko vpojni, brez gumice, 20 -25 kos; trebušne komprese 45 x 45 cm z RTG nitko 2kos;vatiranci iz gaze dim 25 x 15 cm visoko vpojni 4 kos; oddejica za novorojenca 90 x 75 cm; kapica za novorojenca</t>
  </si>
  <si>
    <t>Zap.št.526</t>
  </si>
  <si>
    <t>Operacijski set: (možna odstopanja od opisov +/-5%)</t>
  </si>
  <si>
    <t>Laparoskopski set- ginekološki položaj (obsežnejši)</t>
  </si>
  <si>
    <t>vsebuje: 1x rjuha za instr. Mizo150x200cm; 1x prevleka za Mayo mizo 75x145cm; 1x OP laparoskopska rjuha z MIS vrečko, z intrgriranimi všitki za noge 260x300 cm, z lepljivo odprtino 32x28; 8x brisačke 30x40cm; 2x kirurški plašč standard XL min.dolžina 150 cm(min 45g); 1x kirurški plašč standard M min. dolžina 130 cm(min 45g); 10x zloženci - gaza 10x 20 cm 24 slojni z RTG nitko vezano z trakom po 10 kom; 10 x tamponi- gaza z RTG nitko št. 6, brez gumice, vloženi v vrečko; 10x tamponi - gaza z RTG nitko št. 3, brez gumice, vloženi v vrečko; 2x netkana trebušna kompresa 45 x 45 cm z RTG nitko; 2x op. lepilni trak 9x50 cm</t>
  </si>
  <si>
    <t>Zap.št.  527</t>
  </si>
  <si>
    <t>Lučka, za osvetlitev operativnega polja med op posegom</t>
  </si>
  <si>
    <t>Nastavi se na inštrumente kot so kutor,sesalnik,skalpel,pinceta. Lučka ne spremeni barve tkiva. Teža lučke 40g. Krožna lučka.</t>
  </si>
  <si>
    <t>Zap. Št. 528</t>
  </si>
  <si>
    <t>Zaprt sistem posode s formaldedehidom (10ml NaCl+10 ml 8% formaldehid)</t>
  </si>
  <si>
    <t>Posoda s formaldehidom za odvzem histoloških vzorcev, za zaprto rokovanje oziroma zaprti sistem dela. Posoda, pred napolnjena z 10 ml fiziološke raztopine za lažje ločevanje vzorcev od inštrumenta. 8% formaldehid v pokrovu se sprosti ob zapiranju pokrova na posodo. na pokrovu mora biti varnostni obroč, ki preprečuje prebadanje folije oziroma sprostitev formaldehida.</t>
  </si>
  <si>
    <t>Zaprt sistem posode s formaldedehidom (60ml, 4% formaldehid)</t>
  </si>
  <si>
    <t>60 ml posoda s 4% formaldehidom za odvzem histoloških vzorcev, za zaprto rokovanje oziroma zaprti sistem dela. Formaldehid v pokrovu se sprosti ob zapiranju pokrova na posodo. Na pokrovu mora biti varnostni obroč, ki preprečuje prebadanje folije oziroma sprostitev formaldehida.</t>
  </si>
  <si>
    <t>Zaprt sistem posode s formaldehidom (100ml, 4% formaldehid)</t>
  </si>
  <si>
    <t>100 ml posoda s 4% formaldehidom za odvzem histoloških vzorcev, za zaprto rokovanje oziroma zaprt sistem dela. Formaldehid v pokrovu se sprosti ob zapiranju pokrova na posodo. Na pokrovu mora biti varnostni obroč, ki preprečuje prebadanje folije oziroma sprostitev formaldehida.</t>
  </si>
  <si>
    <t>Zap. št. 529</t>
  </si>
  <si>
    <t>Zobna ščetka</t>
  </si>
  <si>
    <t>Zobna ščetka z zobno pasto za 1x uporabo, posamično pakiranje, pakiranje 100 kos/sc</t>
  </si>
  <si>
    <t>Zap. št. 530</t>
  </si>
  <si>
    <t>SREDSTVA ZA RAZKUŽEVANJE,  ČIŠČENJE IN NEGO KOŽE</t>
  </si>
  <si>
    <t>Milo za higiensko umivanje rok -TEKOČE MILO NEVTRAL</t>
  </si>
  <si>
    <t>Milo mora biti koži prijazno, dobro se mora dopolnjevati z alkoholnimi razkužili za kožo. Imeti mora nevtralen in fiziološki pH. Sestava: Aqua, Sodium Laureth Sulfate, Sodium Chloride, Cocamide DEA, Glycerin, Cocamidopropyl Betain, Parfum, Citric Acid,C.I.47005, Methylcloroisothiazolinone, Methylisothiazolinone, C.I.42051.Pakiranje v 500ml. Plastenka mora biti kompatibilna z že montiranimi milniki v naši ustanovi oziroma  se mora prilegati  obposteljnim košaricam brez dozirne črpalke.</t>
  </si>
  <si>
    <t>Nevtralno, dermatološko testirano  in učinkovito milo za roke, telo in lasišče z negovalnim učinkom -LOSJON ZA UMIVANJE.</t>
  </si>
  <si>
    <t>Losion brez barve in parfuma, imeti mora nevtralen in fiziološki pH ca. 5,5. Sestava: Aqua, Sodium Laureth Sulfate, Sodium  C14-16 Olefin Sulfonate, Lauryl Betaine,Cocamide DEA, Glycerin, Sodium Chloride,Polyquaternium-7, Citric Acid, Aloe Barbadensis, Methylisothiazolinone,  Methylcloroisothiazolinone. Dokazana mikrobiološka učinkovitost za higiensko umivanje rok po EN 1499. Dermatološko testirano. Plastenka 500 ml + integrirana dozirka.                                           .</t>
  </si>
  <si>
    <t>Zap. št. 531</t>
  </si>
  <si>
    <t>SREDSTVA ZA RAZKUŽEVANJE, IN NEGO KOŽE</t>
  </si>
  <si>
    <t>Raztopina z vrednostjo pH 5,5 za higiensko in kirurško razkuževanje rok s širokim spektrom delovanja, vključno z večkratno odpornimi bakterijami</t>
  </si>
  <si>
    <t xml:space="preserve">Pripravljena alkoholna raztopina za higiensko in kirurško razkuževanje rok na osnovi 2-Propanola z dodanim glicerinom, ki pomaga ohranjati roke mehke in zdrave.  Sestava: 79,9 g  2-Propanol, 1 g Fenoksietanol, glicerin ter α-bisabolol. Učinkovitost dokazana z EN1500, EN 12791, EN 13727, EN 13624, EN 14476 (Noro, Rota in Adeno virus) ter z EN 14348 in Vah certifikat. Plastenka 500ml, skladna z dozatorjem HH za 500ml plastenko (1 aktivacija je 1ml), prirejena za uporabo v milniku Dermados in Nosilcu za 500ml plastenko, prilagajati se mora obposteljnim košaricam brez dozirne črpalke. Sredstvo registrirano kot biocid. (enakovredno npr Skinman Soft Plus)
</t>
  </si>
  <si>
    <t>Pripravljena alkoholna raztopina za higiensko in kirurško razkuževanje rok na osnovi 2-Propanola z dodanim glicerinom, ki pomaga ohranjati roke mehke in zdrave.  Sestava: 79,9 g  2-Propanol, 1 g Fenoksietanol, glicerin ter α-bisabolol. Učinkovitost dokazana z EN1500, EN 12791, EN 13727, EN 13624, EN 14476 (Noro, Rota in Adeno virus) ter z EN 14348 in Vah certifikat. Plastenka 500ml, skladna z dozatorjem HH za 500ml plastenko (1 aktivacija je 1ml), prirejena za uporabo v milniku Dermados in Nosilcu za 500ml plastenko, prilagajati se mora obposteljnim košaricam ter imeti pripadajočo dozirno črpalko. Sredstvo registrirano kot biocid. (enakovredno npr Skinman Soft Plus)</t>
  </si>
  <si>
    <t>Alkoholna raztopina za higiensko in kirurško razkuževanje rok s popolnim virucidnim učinkom</t>
  </si>
  <si>
    <t xml:space="preserve">Pripravljena alkoholna raztopina za higiensko in kirurško razkuževanje rok s popolnim virucidnim učinkom. Dokazana učinkovitost na širok spekter bakterij vključno z Norovirusi v 15 sekundah. Sredstvo ima učinkovito kombinacijo dodatkov za takojšnjo in podaljšano zaščito kože, ki tudi ob pogosti uporabi zagotavlja zdravje kože. 100g sredstva vsebuje: 89g  etanola, glicerin, pantenol in vitamin E. Test higienskega (EN1500) in kirurškega (EN 12791) razkuževanja rok, Baktericid (EN 13727), Virucid (EN 14476), Rota virus (EN 14476), Noro virus (MNV) (EN 14476), Fungicid (EN 13624), Tuberkulocid (EN 14348).
 - plastenka 500ml, skladna z dozatorjem HH za 500ml plastenko (1 aktivacija je 1ml), prirejena za uporabo v milniku Dermados in Nosilcu za 500ml plastenko, prilagajati se mora obposteljnim košaricam brez dozirne črpalke. Sredstvo registrirano kot biocid.(enakovredno npr. Skinman Soft Protect FF).
</t>
  </si>
  <si>
    <t xml:space="preserve">Pripravljena alkoholna raztopina za higiensko in kirurško razkuževanje rok s popolnim virucidnim učinkom. Dokazana učinkovitost na širok spekter bakterij vključno z Norovirusi v 15 sekundah. Sredstvo ima učinkovito kombinacijo dodatkov za takojšnjo in podaljšano zaščito kože, ki tudi ob pogosti uporabi zagotavlja zdravje kože. 100g sredstva vsebuje: 89g  etanola, glicerin, pantenol in vitamin E. Test higienskega (EN1500) in kirurškega (EN 12791) razkuževanja rok, Baktericid (EN 13727), Virucid (EN 14476), Rota virus (EN 14476), Noro virus (MNV) (EN 14476), Fungicid (EN 13624), Tuberkulocid (EN 14348).
 - plastenka 500ml, skladna z dozatorjem HH za 500ml plastenko (1 aktivacija je 1ml), prirejena za uporabo v milniku Dermados in Nosilcu za 500ml plastenko, prilagajati se mora obposteljnim košaricam ter imeti pripadajočo dozirno črpalko. Sredstvo registrirano kot biocid. (enakovredno npr. Skinman Soft Protect FF).
</t>
  </si>
  <si>
    <t>Alkoholni gel za higiensko in kirurško razkuževanje rok s popolnim virucidnim učinkom</t>
  </si>
  <si>
    <t>Razkužilo za roke (tiksotropna tekočina) za higiensko in kirurško razkuževanje rok s popolnim virucidnim učinkom v 30 sekundah. Izdelek mora biti brez barvil in dodatnih dišav. Sestava na 100 g sredstva: od 75 do 80 g etanola, 2,5% 2-Propanola, Gliceridi in estri maščobnih kislin in Alfa-bisabolol.Mikrobiološke lastnosti: ustreza standardom EN1500, EN 12791, EN 13727, EN 13624, EN 14348, EN 14476 (Rota, Nora, Adeno, Korona, H1N1, HIV, Herpes virusu, Polio virusu,...). Dokazila o netoksičnosti in nealergogenosti, dokazila o testih tolerance kože na proizvod, Plastenka 500ml, skladna z dozatorjem HH za 500ml plastenko (1 aktivacija je vsaj 1ml), prirejena za uporabo v milniku Dermados in Nosilcu za 500ml plastenko. Sredstvo registrirano kot biocid (enakovredno npr. ANIOSGEL 800)</t>
  </si>
  <si>
    <t xml:space="preserve">Lotion za nego kože, dermatološko testiran s komponentami za nego in regeneracijo kože. </t>
  </si>
  <si>
    <t>Z olji in čebeljim voskom. Brez barve in parfuma! Emulzija olje v vodi. Ne sme puščati sledov na predmetih. Pakiranje plastenka 500ml</t>
  </si>
  <si>
    <t>Z olji in čebeljim voskom. Emulzija olje v vodi. Ne sme puščati sledov na predmetih. Pakiranje plastenka 100ml</t>
  </si>
  <si>
    <t>Zap. št. 532</t>
  </si>
  <si>
    <t>Lotion (krema) za nego kože</t>
  </si>
  <si>
    <t xml:space="preserve">Lotion (krema) za nego kože, dermatološko testiran s komponentami za nego in regeneracijo kože. </t>
  </si>
  <si>
    <t>Pakiranje 500 ml z integrirano dozirno črpalko ( 1 aktivacija je 1-2 ml)</t>
  </si>
  <si>
    <t>Zap. št. 533</t>
  </si>
  <si>
    <t>Dertergentni antiseptik za roke, kožo in lase:</t>
  </si>
  <si>
    <t>Plastenka 500ml</t>
  </si>
  <si>
    <t>Antimikrobno milo za učinkovito higiensko umivanje rok s sredstvi za blaženje/nego rok. Skladno z EN 14885, EN 1499, EN13727, EN13624, EN14476 (virusi z ovojnico), z blagim, prijetnim vonjem. V prozorno-rožnati barvi. Izdelek mora biti nežen, prijetnega vonja. Izdelek mora vsebovati 4% klorheksidin ter 3-5% laurildimetilamin oksid, neionske tenzide ter oxidipropanol. Ph pri 100 %5,5 -6,5. Zahtevan je dermatološki test. Pakiranje: klasična 500 ml plastenka z ozkim izlovom.</t>
  </si>
  <si>
    <t>Zap. št. 534</t>
  </si>
  <si>
    <t>Plastenka 500 ml (enakovredno npr.  Citroclorex 2%)</t>
  </si>
  <si>
    <t>Raztopina za razkuževanje kože na osnovi alkohola, pripravljena za takojšnjo uporabo. Sestava na 100 g sredstva:  70 g 95% etanola in 2% klorheksidina ter glicerina, brez barvila.  Deluje na EN 13727, EN 13624,  EN 14348. Testiranje za učinkovitost izvedeno v akreditiranem laboratoriju v EU. Izdelek mora imeti dokazilo o netoksičnost, nealergogenost.  Pakiranje 500 ml z ozkim izlivom. Izdelek mora imeti zamašek z varnostnim zaklepom (zamašek se odpre s posebnim načinom). Na voljo tudi posebno spray pakiranje.</t>
  </si>
  <si>
    <t>Spray   cca. 250 - 350 ml</t>
  </si>
  <si>
    <t xml:space="preserve">Obarvani preparati - razkužilo </t>
  </si>
  <si>
    <t>Razkužilo za OP polje na osnovi  etanola (46 %), izopropanola (27%) in barvila.  (enakovredno npr.  Skinsept Color)</t>
  </si>
  <si>
    <t>Plastenka 500 ml</t>
  </si>
  <si>
    <t xml:space="preserve">Raztopina na osnovi 95% etanola in 2% klorheksidina ter glicerina, z dodanim barvilom, za razkuževanje kože ob uvajanju CVK, 120 -150 ml. Deluje na EN 13727, EN 14561, EN 13624, EN 14562, EN 14348, EN 14563. </t>
  </si>
  <si>
    <t>Plastenka cca.120-150ml</t>
  </si>
  <si>
    <t>Zap. št. 535</t>
  </si>
  <si>
    <t>Sredstva za dezinfekcijo manjših površin kože, instrumentarija, del. površin; na osnovi alkohola, fiz. pH, učinkovito proti gliviam. bakt., HBV , HIV, MRSA, na osnovi izopropanola. Velikost robčka 130mmx185mm, teža: 23g/m2, odstopanje +/-5%</t>
  </si>
  <si>
    <t>komplet (doza + robčki)</t>
  </si>
  <si>
    <t>Prepojeni robčki s 70% 2 propanol. Imeti mora širok spekter delovanja. Dokazana učinkovitost po EN 13727 , EN 13624,  EN 14348, EN 14476, testiranja na viruse (Noro, HIV,HBV, HCV, poliovirus, rotavirus, adenovirus, vakcinia virus, SV 40; BVDV).</t>
  </si>
  <si>
    <t>robčki (naknadno pakiranje)</t>
  </si>
  <si>
    <t>Zap. št. 536</t>
  </si>
  <si>
    <t>SREDSTVA ZA NEGO IN ZAŠČITO KOŽE</t>
  </si>
  <si>
    <t>Nepekoč zaščitni film za kožo (enakovredno Cavilon)</t>
  </si>
  <si>
    <t>Nepekoč zaščitni film za kožo v tekoči obliki. Ustvari tanek zaščitni film na koži in ne vsebuje alkohola ali drugih dražečih in pekočih sestavin, zato ne peče tudi če pride v stik z rano, sluznico ali načeto kožo. Vsebuje sredstvo za trajno zaščito (akrilatni terpolimer), nepekoče topilo, in sredstvo, ki dovoljuje raztezanje filma in preprečuje pokanje pri gibanju kože (polifenilmetilsiloksan). Omogoča lepljenje in ga ni potrebno odstranjevati. Velikost 28ml</t>
  </si>
  <si>
    <t>trajna zaščitna krema (enakovredno Cavilon)</t>
  </si>
  <si>
    <t xml:space="preserve"> Trajna zaščitna krema, ki ustvari tanek zaščitni sloj na koži. Koža po nanosu ni mastna, zato je omogočeno lepljenje. Je trajna in je ni potrebno odstranjevati. Vsebuje sredstvo za trajno zaščito (dimetikon in akrilatni terpolimer), ter snovi za vlaženje in nego kože. Velikost 92g.</t>
  </si>
  <si>
    <t>Krpice za inkotinenčno nego 3 v 1, dimenzije 20x30cm, vsebujejo 3% dimetikon, s sestavinami, ki kožo čistijo, vlažijo in zaščitijo, so hipoalergene in pH nevtralne, brez parabenov, aloe in dišav, CE oznaka, A8</t>
  </si>
  <si>
    <t>Zap. št. 537</t>
  </si>
  <si>
    <t>Olje za masažo kože:</t>
  </si>
  <si>
    <t>Koncentrirano olje za preprečevanje preležanin, nega suhe, tanke in občutljive kože na osnovi linolne kisline, aloe vere, centelle asiatice, vonj po rožmarinu</t>
  </si>
  <si>
    <t>pakiranje: steklenička na potisk 30ml</t>
  </si>
  <si>
    <t>Zap. št. 538</t>
  </si>
  <si>
    <t>Krpice za osebno higieno</t>
  </si>
  <si>
    <t>Samopeneče umivalne krpice za enkratno uporabo (enakovredno PuraCloth)</t>
  </si>
  <si>
    <t>Minimalne dimenzije: 18,5 x 18 cm, možno odstopanje do +2cm
Pakiranje: 30 kosov v zavitku
Material: poliuretanska pena
Kozmetični dodatki: površinsko aktivna substanca (milo), pantenol in dišava v suhi obliki Minimalne dimenzije: 18,5 x 18 cm, možno odstopanje do +2cm
Pakiranje: 30 kosov v zavitku
Material: poliuretanska pena
Kozmetični dodatki: površinsko aktivna substanca (milo), pantenol in dišava v suhi obliki</t>
  </si>
  <si>
    <t>krpica</t>
  </si>
  <si>
    <t>Minimalnih dimenzij  15 x 20 cm. Mehke in visoko pojne iz nebeljenih naravnih materialov</t>
  </si>
  <si>
    <t>Navadne umivalne vrečke (enakovredno PuraSoft)</t>
  </si>
  <si>
    <t>Dimenzije: 15cmx20cm(notranji rob) in 22 cm (zunanji rob)
Pakiranje: 50 kosov v zavitku
Material: viskoza 55%, PES 15% in PP 30%Dimenzije: 15cmx20cm(notranji rob) in 22 cm (zunanji rob)
Pakiranje: 50 kosov v zavitku
Material: viskoza 55%, PES 15% in PP 30%</t>
  </si>
  <si>
    <t>Zap. št. 539</t>
  </si>
  <si>
    <t>OTROŠKE PLENICE</t>
  </si>
  <si>
    <t>PLENICA HLAČNA OTROŠKA  OD 4 DO 6 KG</t>
  </si>
  <si>
    <t xml:space="preserve"> (Okvirne velikosti- zajete morajo biti vse teže otrok )OTROŠKE PLENICE (Okvirne velikosti- zajete morajo biti vse teže otrok )OTROŠKE PLENICE (Okvirne velikosti- zajete morajo biti vse teže otrok )OTROŠKE PLENICE (Okvirne velikosti- zajete morajo biti vse teže otrok )</t>
  </si>
  <si>
    <t>PLENICA HLAČNA OTROŠKA  OD 6 DO 11 KG</t>
  </si>
  <si>
    <t>PLENICA HLAČNA OTROŠKA  OD 9 DO 18 KG</t>
  </si>
  <si>
    <t>PLENICA HLAČNA OTROŠKA OD 15 DO 25 KG</t>
  </si>
  <si>
    <t xml:space="preserve">PLENICA HLAČNA OTROŠKA OD 25 KG </t>
  </si>
  <si>
    <t>Zap. št. 540</t>
  </si>
  <si>
    <t>HLAČNE PLENICE ZA ZMERNO DO MOČNO INKONTINENCO</t>
  </si>
  <si>
    <t>HLAČNE PLENICE DNEVNE MALE</t>
  </si>
  <si>
    <t>za obseg 50-80 cm +/- 10%, vpojnost vsaj 1400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</si>
  <si>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SREDNJE</t>
  </si>
  <si>
    <t>za obseg 80-130cm +/- 10%, vpojnost vsaj 2450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</si>
  <si>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VELIKE</t>
  </si>
  <si>
    <t>za obseg 100-150 cm +/-10%, vpojnost 2500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</si>
  <si>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ZELO VELIKE</t>
  </si>
  <si>
    <t>za obseg 130-170 cm, vpojnost 2500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</si>
  <si>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MALE</t>
  </si>
  <si>
    <t>za obseg 50 -80cm +/- 10%, vpojnost vsaj 2000ml,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</si>
  <si>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SREDNJE</t>
  </si>
  <si>
    <t>za obseg 80-130cm +/-10%, vpojnost vsaj 2800ml,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</si>
  <si>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VELIKE</t>
  </si>
  <si>
    <t>za obseg 100-150 cm +/-10%, vpojnost 3200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</si>
  <si>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ZELO VELIKE</t>
  </si>
  <si>
    <t>za obseg 130-170 cm +/-10%, vpojnost 3200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</si>
  <si>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EKSTRA VELIKE</t>
  </si>
  <si>
    <t>za obseg 170-210cm +/-10%, vpojnost 2750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</si>
  <si>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MOBILNE HLAČKE MALE</t>
  </si>
  <si>
    <t xml:space="preserve">Elastične, mehke, enostavne za uporabo. Večslojno vpojno jedro z vsebnostjo superabsorbensa. Z Nevtralizatorjem neprijetnih vonjav in anatomsko oblikovane.Vpojnost 1100ML za obseg 50-80cm +-10% </t>
  </si>
  <si>
    <t>MOBILNE HLAČKE SREDNJE</t>
  </si>
  <si>
    <t>Elastične, mehke, enostavne za uporabo. Večslojno vpojno jedro z vsebnostjo superabsorbensa. Z Nevtralizatorjem neprijetnih vonjav in anatomsko oblikovane.Vpojnost 1600ML za obseg 80-110cm+/-10%</t>
  </si>
  <si>
    <t>MOBILNE HLAČKE VELIKE</t>
  </si>
  <si>
    <t>Elastične, mehke, enostavne za uporabo. Večslojno vpojno jedro z vsebnostjo superabsorbensa. Z nevtralizatorjem neprijetnih vonjav in anatomsko oblikovane.Vpojnost 1600ML za obseg 110 -140cm +/-10%</t>
  </si>
  <si>
    <t>MOBILNE HLAČKE ZELO VELIKE</t>
  </si>
  <si>
    <t xml:space="preserve">Elastične, mehke, enostavne za uporabo. Večslojno vpojno jedro z vsebnostjo superabsorbensa. Z nevtralizatorjem neprijetnih vonjav in anatomsko oblikovane.Vpojnost 1600ML za obseg 120-160cm +/- 10% </t>
  </si>
  <si>
    <t>Zap. št. 541</t>
  </si>
  <si>
    <t>Predloga (vložek) za inkontinenco</t>
  </si>
  <si>
    <t>Plenična predloge brez zaščitne folije</t>
  </si>
  <si>
    <t>Predloge brez zaščitne folije, ki se uporabljajo kot dodatno vpojno jedro v primerih za povečanje vpojnost posameznih hlačnih plenic ali v primeru prekomernega izločanja urina in blata (350-1300 ml)</t>
  </si>
  <si>
    <t>Zap. št. 542</t>
  </si>
  <si>
    <t>HIGIENSKE PODLOGE</t>
  </si>
  <si>
    <t>Posteljne podloge 40x60cm</t>
  </si>
  <si>
    <t>PODLOGA POSTELJNA, IZDELANA IZ 3 PLASTI PROŽNE VLAKNOVINE, VEČ PLASTNE STANIČEVINE IN PE FOLIJE 40X60, VPOJNOST DO 400ML</t>
  </si>
  <si>
    <t>Posteljne podloge 60x60 cm</t>
  </si>
  <si>
    <t>PODLOGA POSTELJNA, IZDELANA IZ 3 PLASTI PROŽNE VLAKNOVINE, VEČ PLASTNE STANIČEVINE IN PE FOLIJE 60X60, VPOJNOST OD 400 DO 800 ML</t>
  </si>
  <si>
    <t>Posteljne podloge 60x90cm</t>
  </si>
  <si>
    <t>PODLOGA POSTELJNA, IZDELANA IZ 3 PLASTI PROŽNE VLAKNOVINE, VEČ PLASTNE STANIČEVINE IN PE FOLIJE 60X90, VPOJNOST  OD 800 DO 1200ML</t>
  </si>
  <si>
    <t>Zap. št. 543</t>
  </si>
  <si>
    <t xml:space="preserve">VLOŽKI   </t>
  </si>
  <si>
    <t>Vložki higienski iz naravnega materiala;ovoj iz mreže; polnilo iz celuloze, bombaža in viskoze;pakiranje po 10 kos</t>
  </si>
  <si>
    <t>Zap. št. 544</t>
  </si>
  <si>
    <t>Negovalna kozmetika in pripomočki za nego inkontinenčnih pacientov</t>
  </si>
  <si>
    <t>olje v sprayu (cca 200 ml)</t>
  </si>
  <si>
    <t xml:space="preserve">ZAŠČITNA KREMA (cca 85g)      </t>
  </si>
  <si>
    <t>barierna krema, ki se uporablja predvsem pri sledečih zapletih in za namene intenzivne nege pri inkontinenčnih dermatitisih, pleničnih izpuščajih, pri vnetju v kožnih pregibih, obenem pa ščiti okolico ran in preprečuje nastanek le teh, ne vsebuje cinka.</t>
  </si>
  <si>
    <t>pena v sprayu  (cca 400 ml)</t>
  </si>
  <si>
    <t>Zap. št. 545</t>
  </si>
  <si>
    <t>Pribor za  nego ust in ušes:</t>
  </si>
  <si>
    <t>čistilne gobice male trikotne,sterilne</t>
  </si>
  <si>
    <t>vatirane palčke</t>
  </si>
  <si>
    <t>nosilec vate ne sme biti upogljiv</t>
  </si>
  <si>
    <t>palčke ušesne - Al aplikator</t>
  </si>
  <si>
    <t>Zap. št. 546</t>
  </si>
  <si>
    <t>Negovalni kremni robčki (refil)</t>
  </si>
  <si>
    <t>Primerni za uporabo pri novorojenčkih</t>
  </si>
  <si>
    <t>Zap. št. 547</t>
  </si>
  <si>
    <t>Fiksacijske hlačke in vložne plenice</t>
  </si>
  <si>
    <t>MREŽASTE FIKSACIJSKE HLAČKE</t>
  </si>
  <si>
    <t>MREŽASTE HLAČKE ZA PRITRDITEV VLOŽNIH PLENIC, UNIVERZALNA VELIKOST (OBSEG PASU 100CM-160CM)</t>
  </si>
  <si>
    <t xml:space="preserve">VLOŽNE PLENICE </t>
  </si>
  <si>
    <t>VLOŽNE PLENICE, ŽENSKA, VPOJNOST NAJMANJ OD 1100 DO 1350 ML</t>
  </si>
  <si>
    <t>Zap.št. 548</t>
  </si>
  <si>
    <t>Mrežaste hlačke</t>
  </si>
  <si>
    <t>mrežaste hlačke za pritrditev vložnih plenic, velikost XL</t>
  </si>
  <si>
    <t>Zap. št. 549</t>
  </si>
  <si>
    <t>Rokavice za čiščenje in nego</t>
  </si>
  <si>
    <t>rokavice brez folije za čiščenje in nego</t>
  </si>
  <si>
    <t>Rokavice morajo imeti močan oprijem med umivanjem.  Ob  prepojenosti z vodo mora rokavica biti mehke na otip in jo je mogoče namiliti. Velikost 16x23 cm.</t>
  </si>
  <si>
    <t>Zap. št. 550</t>
  </si>
  <si>
    <t>PLENICA HLAČNA OTROŠKA  OD 2 DO 4 KG</t>
  </si>
  <si>
    <t xml:space="preserve">Plenica hlačna otroška od 2 do 4 kg za novorojenčke, z indikatorjem urina; </t>
  </si>
  <si>
    <t>Zap. št. 551</t>
  </si>
  <si>
    <t>Halja ali komplet tunika + hlače za enkratno uporabo</t>
  </si>
  <si>
    <t>Material: polipropilen ali SMS; Gramatura: 40 g/m2 ali več; Lastnosti: srajčni ovratnik, elastika v zapestju, zapiranje s plastičnimi gumbi. Možne barve: modra, bela, zelena, siva</t>
  </si>
  <si>
    <t>XL</t>
  </si>
  <si>
    <t>XXL</t>
  </si>
  <si>
    <t>Zap. št. 552</t>
  </si>
  <si>
    <t>Šampon kape z balzamom</t>
  </si>
  <si>
    <t xml:space="preserve">Kapa za suho umivanje las. Primerna za vse vrste las, vsebovati mora tako šampon kot tudi balzam. Brez izpiranja. Enakovredno šampon kape z balzamom proizvajalca ABENA </t>
  </si>
  <si>
    <t>Zap. št. 553</t>
  </si>
  <si>
    <t>Umivalne krpice</t>
  </si>
  <si>
    <t>krpice za umivanje</t>
  </si>
  <si>
    <t>samopeneča krpica, ki se hitro aktivira z uporabo kapljice vode, z dodatkom mila za umivanje in nego pacienta. So namenjene za uporabo na občutljivi koži, imajo hipoalergijski test, in dodatek kamilice za pomiritev kože, nevtralni ph. Izdelek je narejen iz lahkih poliestrskih vlaken, 105 gr/m2, količina mila 15gr/m2, velikost krpic 20x20cm.</t>
  </si>
  <si>
    <t>2% CHG robčki za dekolonizacijo pacienta</t>
  </si>
  <si>
    <t>Rokavice ali robčki na osnovi 2% klorheksidin glukonata za čiščenje, vlaženje in dekolonizacijo kože pacienta. Dermatološko testirani, nežno odišavljeni, vsebuje vit E, zagotavljajo podaljšano zaščito pred patogenimi organizmi na koži. Velikost krpic 20x20cm.</t>
  </si>
  <si>
    <t>Zap. št.  554</t>
  </si>
  <si>
    <t xml:space="preserve">Medicinska krema </t>
  </si>
  <si>
    <t>medicisnka krema z Aloe Vero v tubi 100 - 250 ml</t>
  </si>
  <si>
    <t>Medicinska krema naj bo z visoko vsebnostjo Aloe Vere (45 %). Primerna za opekline I. In II. Stopnje, dobro dene erozivni koži, pomirja kožo pri hudih in blagih sončnih opeklinah, po laserskih posegih, pri razdraženi koži, brazgotinah, nega po radioterapiji, transplatacijah kože, ekcemih, in keratozah. Medicinska krema naj zmanjša pordelost in srbež, vlaži kožo, jo hrani, obnavlja, pospešuje celjenje do zacelitve. vsebuje naj:45 % aloe vere barbadensis, naravna olja , jojobino olje, vitamin C in E, brez parfumov in parabenov</t>
  </si>
  <si>
    <t>antimikrobna in antiseptična krema v tubi 50ml -10%/+10%</t>
  </si>
  <si>
    <t>Antimikrobna, antiseptična krema, ki regenerira tkivo, in preprečuje vdor mikroorganzmov naj bo
za oskrbo in celjenje manjših ran, prask, odrgnin in opeklin. Vsebuje naj:  srebrovi ioni, klorheksidin, hialoronska kislina, aloe vera, silikon,mandljevo olje</t>
  </si>
  <si>
    <t>Zap. št. 555</t>
  </si>
  <si>
    <t xml:space="preserve">VATIRANCI IZ GAZE, nesterilni </t>
  </si>
  <si>
    <t>1. VATIRANEC IZ GAZE, dim.: 14-16 x 9-11cm</t>
  </si>
  <si>
    <t>Obloga vpojna, jedro iz 100% bombaža(vate), ovojnina iz beljene gaze; primerni za steriliziranje v parni sterilizaciji. Robovi ovojnine iz gaze po dolžini morajo biti zašiti ali pa se morajo prekrivati vsaj 2 cm in morajo biti spodviti tako, da so proste niti skrite in ni možnosti, da bi se sprostile. Robovi ovojnine iz gaze po širini morajo biti obšiti. Namenjen kot sekundarna obloga na rane z obilno sekrecijo.</t>
  </si>
  <si>
    <t>2. VATIRANEC IZ GAZE, dim.: 23-27 x 14-16 cm</t>
  </si>
  <si>
    <t>3. VATIRANEC IZ GAZE, dim.: 42-48 x 14-16 cm</t>
  </si>
  <si>
    <t>Obloga vpojna, jedro iz 100% bombaža(vate), ovojnina iz beljene gaze; primerni za steriliziranje v parni sterilizaciji. Robovi ovojnine iz gaze po dolžini morajo biti zašiti ali pa se morajo prekrivati vsaj 2 cm in morajo biti spodviti tako, da so proste. Namenjen kot sekundarna obloga na rane z obilno sekrecijo ter kot primarna podloga neposredno po porodu.</t>
  </si>
  <si>
    <t>4. VATIRANEC IZ GAZE, dim.: 47-53 x 28-32 cm</t>
  </si>
  <si>
    <t>Obloga vpojna, jedro iz 100% bombaža(vate), ovojnina iz beljene gaze; primerni za steriliziranje v parni sterilizaciji. Robovi ovojnine iz gaze po dolžini morajo biti zašiti ali pa se morajo prekrivati vsaj 2 cm in morajo biti spodviti tako, da so proste niti skrite in ni možnosti, da bi se sprostile. Robovi ovojnine iz gaze po širini morajo biti obšiti.  Namenjen kot sekundarna obloga na rane z obilno sekrecijo.</t>
  </si>
  <si>
    <t>Zap. št. 556</t>
  </si>
  <si>
    <t xml:space="preserve">VATIRANCI IZ NETKANEGA MATERIALA, sterilni </t>
  </si>
  <si>
    <t>1. VATIRANEC IZ NETKANEGA MATERIALA , dim.: 9-11 x 10-12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</si>
  <si>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 vpojnost  vatiranca vsaj 6000g/m² , sposobnost zadrževanje izločka od 50 -53% . Pakirano po ena obloga v setu. Ovojnina v treh slojih – transportna, delovna in primarna. Na izdelku črtna koda. Namenjen aplikaciji na rane z večjo sekrecijo.</t>
  </si>
  <si>
    <t>2.VATIRANEC IZ NETKANEGA MATERIALA, dim.: 19-21 x 9-11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</si>
  <si>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vpojnost  vatiranca vsaj 6000g/m², sposobnost zadrževanje izločka od 50 -53% . Pakirano po ena obloga v setu. Ovojnina v treh slojih – transportna, delovna in primarna. Na izdelku črtna koda. Namenjen aplikaciji na rane z večjo sekrecijo.</t>
  </si>
  <si>
    <t>3. VATIRANEC IZ NETKANEGA MATERIALA, dim.: 38-42 x 19-21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</si>
  <si>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vpojnost  vatiranca vsaj 6000g/m², sposobnost zadrževanje izločka od 50 -53% . Pakirano po ena obloga v setu. Ovojnina v treh slojih – transportna, delovna in primarna. Na izdelku črtna koda.  Namenjen aplikaciji na rane z večjo sekrecijo.</t>
  </si>
  <si>
    <t>4. VATIRANEC IZ NETKANEGA MATERIALA, dim.: 14 - 16 x 24 - 26 cm</t>
  </si>
  <si>
    <t>Zap. št.  557</t>
  </si>
  <si>
    <t>24- urni, 6 -delni set za ustno nego. Vsebuje 2 kos zavitka: zobna ščetka z gobico za čiščenje in z odprtinami za izsesavanje z vseh strani na koncu, 7 ml ustna čistilna raztopina 0,12% klorheksidin  diglukonata in palčka z gobico, prepojena z natrijevim bikarbonatom za čiščenje in z odprtinami za izsesavanje z obeh strani na koncu in 7 ml ustna čistilna raztopina z antiseptičnim učinkom, ki vsebuje sestavino za istočasno vlaženje ustne votline. Izvedba naj omogoča čim enostavnejše rokovanje za uporabnika, pripomočki naj bodo varni, kakovostni in nežni za čiščenje ustne votline. Medicinski pripomoček Razreda 2a, imeti mora oznako CE, LOT številka in označen rok uporabe v skladu z direktivo za medicinski pripomoček MDD 93/42EEC, ustreza standardu ISO 13485.</t>
  </si>
  <si>
    <t>Zap. št. 558</t>
  </si>
  <si>
    <t>Britvice za 1x uporabo</t>
  </si>
  <si>
    <t>britvice za 1x upor., kompatibilne z brivnikom Medline Mediclip z gibljivo glavo, univerzalni nastavek</t>
  </si>
  <si>
    <t>snemnljiva glava</t>
  </si>
  <si>
    <t>Zap. št. 559</t>
  </si>
  <si>
    <t>Limonine glicerinske palčke</t>
  </si>
  <si>
    <t>Zap. št. 560</t>
  </si>
  <si>
    <t xml:space="preserve">britvice </t>
  </si>
  <si>
    <t>nesterilne za 1 x</t>
  </si>
  <si>
    <t>z dvojnim rezilom, za 1x uporabo, nesterilne, za suho britje, ročaj dolžine 9 cm iz polipropilena, dvojno rezilo širine 4 cm, iz nerjavečega materiala, pakiranje 100 kos/sc</t>
  </si>
  <si>
    <t>sterilne za 1 x</t>
  </si>
  <si>
    <t>z dvojnim rezilom, ostre, ne smejo poškodovati kože; pakiranje 200 kos/sc</t>
  </si>
  <si>
    <t>Zap. št. 561</t>
  </si>
  <si>
    <t>PROTIZDRSNE NOGAVICE</t>
  </si>
  <si>
    <t>Protizdrsne nogavice izdelane iz frotirja. So mehke in zračne, brez lateksa. Ščitijo pacienta pred padci, zdrsi in grejejo noge. Na zgornji in spodnji strani nogavice so čepki proti drsenju. Prilegajo se vsem oblikam nog. 
Pakiranje: en par na zavoj brez patenta.</t>
  </si>
  <si>
    <t>Protizdrsne nogavice izdelane iz frotirja. So mehke in zračne, brez lateksa. Ščitijo pacienta pred padci, zdrsi in grejejo noge. Na zgornji in spodnji strani nogavice so čepki proti drsenju. Prilegajo se vsem oblikam nog. 
Pakiranje: en par na zavoj. Velikosti: od XS-XXXL s patentom.</t>
  </si>
  <si>
    <t>Zap. št. 562</t>
  </si>
  <si>
    <t>Sistem za upravljanje z iztrebki</t>
  </si>
  <si>
    <t>Sistem za upravljanje z iztrebki, enakovredno Flexi-Seal SIGNAL</t>
  </si>
  <si>
    <t xml:space="preserve">Sistem sestavljajo en silikonski kateter, ena brizgalka, tri zbiralne vrečke s filtrom in varnostna sponka
1. Odprtina za spiranje
2. Odprtina za polnjenje balona z indikatorjem napolnjenosti
3. Silikonski kateter
4. Pozicijska oznaka
5. Nizkotlačni retencijski balon
6. Konektor
7. Trak za obešanje
8. Brizgalka
9. Zbiralna vrečka z vgrajenim poklopcem
10.Varnostna sponka
</t>
  </si>
  <si>
    <t>Zap. št. 563</t>
  </si>
  <si>
    <t>Nastavki za elektronske termometre</t>
  </si>
  <si>
    <t>Nastavki za elektronske termometre kompatibilni z Genius 2 termometri</t>
  </si>
  <si>
    <t>Nastavki za elektronske termometre kompatibilni z Braun  termometri</t>
  </si>
  <si>
    <t>Zap. št. 564</t>
  </si>
  <si>
    <t>PVC pribor za pitje</t>
  </si>
  <si>
    <t>Cevke za pitje - upogljive (slamice)</t>
  </si>
  <si>
    <t>Lonček z dulcem.  Primeren za pomivanje v stroju</t>
  </si>
  <si>
    <t>Zap. št. 565</t>
  </si>
  <si>
    <t>Ledvičke PVC</t>
  </si>
  <si>
    <t>ledvičke PVC</t>
  </si>
  <si>
    <t>Zap. št. 566</t>
  </si>
  <si>
    <t>Identifikacijski trakovi:</t>
  </si>
  <si>
    <t>trakovi za umrle - beli</t>
  </si>
  <si>
    <t>Bele barve. Za identifikacijo umrlih pacientov. Opis: Iz ekološkega PVC materiala, brez ftalatov. Sestavljena iz vznožnega traku, gumba in kartončka na katerem je tiskan obrazec po želji naročnika. Zapenjanje gumba, ki je nelomljiv, enkratno. V kolikor se želi trak odstraniti, ga je potrebno prerezati</t>
  </si>
  <si>
    <t>zapestnica za identifikacijo pacientov - bele</t>
  </si>
  <si>
    <t>Bele barve. Za identifikacijo odraslih pacientov.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t>
  </si>
  <si>
    <t>zapestnica za identifikacijo otrok - modre</t>
  </si>
  <si>
    <t>Modre barve. Za identifikacijo otrok.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</si>
  <si>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zapestnica za identifikacijo pacientov - rdeče</t>
  </si>
  <si>
    <t>Rdeče barve. Za identifikacijo otrok.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</si>
  <si>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zapestnica za identifikacijo otrok - rdeče</t>
  </si>
  <si>
    <t>zapestnice za otroke - silikonska</t>
  </si>
  <si>
    <t>Prozorna. Za identifikacijo otrok. Opis: Iz silikona,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</si>
  <si>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zapestnice za novorojence + porodnice</t>
  </si>
  <si>
    <t>Bele barv. Za identifikacijo novorojenčkov in porodnic. Opis: Narejena iz mehkega PVC, ki ne povzroča alergij nakoži. Obe zapestnici morata vsebovati enako zaporedo številko. Ista zaporedna številka zapestnice za novorojenčka in porodnico zaradi varnosti v smislu zamenjave in hkrati omogočanja hitrega preverjanja identitete. Zaporena številka na zaestnici se mora začeti s številko 1 prvi dan novega koledarskega leta. V primeru večplodnih rojstev moraajo vednos biti priložene dodatne zapestnice za označevanje dvojčkov, trojčkov, itd.</t>
  </si>
  <si>
    <t>Zap. št. 567</t>
  </si>
  <si>
    <t>Lesene palčke, loparčki, ščetke</t>
  </si>
  <si>
    <t>palčke za jod 20 cm</t>
  </si>
  <si>
    <t>palčke za jod cca 7 - 15 cm , fi 3mm</t>
  </si>
  <si>
    <t>loparčki leseni za usta  cca 15 cm</t>
  </si>
  <si>
    <t>loparčki leseni sterilni za usta  cca 15 cm</t>
  </si>
  <si>
    <t>loparčki leseni  cca  7cm x 6mm</t>
  </si>
  <si>
    <t>ščetka za vaginalni bris,sterilna</t>
  </si>
  <si>
    <t>loparčki za vaginalni bris po Eru</t>
  </si>
  <si>
    <t>Zap. št. 568</t>
  </si>
  <si>
    <t>Termometri</t>
  </si>
  <si>
    <t xml:space="preserve">telesni  </t>
  </si>
  <si>
    <t>sobni</t>
  </si>
  <si>
    <t>za podhlajene</t>
  </si>
  <si>
    <t>kemijski  alkoholni</t>
  </si>
  <si>
    <t>za hladilnik in skrinjo  (od -50 do + 50 stopinj celzija)</t>
  </si>
  <si>
    <t>Zap. št. 569</t>
  </si>
  <si>
    <t>Vrečke papirnate</t>
  </si>
  <si>
    <t>14cm x 21cm</t>
  </si>
  <si>
    <t>13cm x 9cm</t>
  </si>
  <si>
    <t>6cm x 9cm</t>
  </si>
  <si>
    <t>Vrečke za čaj</t>
  </si>
  <si>
    <t>9,5cm x 25cm (okvirne velikosti)</t>
  </si>
  <si>
    <t>Zap. št. 570</t>
  </si>
  <si>
    <t>Zaščita za oči za pacienta</t>
  </si>
  <si>
    <t>Sterilen zaščitni obliž za zaščito oči med op. posegom, dim. 3.7cm x 9.3 cm, iz PU folije in z lepljivo obrobo iz netkane vlaknovine, hipoalergen, 2 kosa v sterilnem zavitku.</t>
  </si>
  <si>
    <t>Zaščitna očala za preprečevanje pritiska na oči med op. posegom, s transparentnim ščitom in debelo lepljivo penasto obrobo, hipoalergena.</t>
  </si>
  <si>
    <t>Zap. št. 571</t>
  </si>
  <si>
    <t>fekalno drenažo</t>
  </si>
  <si>
    <t>sistem za fekalno drenažo</t>
  </si>
  <si>
    <t xml:space="preserve">Sistem za fekalno dolgotrajno drenažo sestavljen iz vsaj 1m dolge PVC drenažne cevi. Cev je prozorna za spremljanje barve, konsistence blata in primesi. Vsebuje sistem za izpiranje. Konica je atravmatske olivne oblike, izdelana na osnovi gela. Na vstavitvenem delu cev vsebuje kombinirani rektalno - transanalni balon iz tankega poliuretana, ki se polni izključno z zrakom. Za balonom je barvno kodiran (rumen) obroč za določanje pozicije cevi. Sistem vsebuje še 2000ml drenažno vrečko, graduirano na 100ml s filtrom, brizgo min.85 ml. Vrečka spredaj barvna z okencem za opazovanje blata, zadnja stran prozorna. Spoj drenažne cevi z vrečko brez kolena, na navoj.   Na zunanji strani cevi je zapiralna sponka, ki omogoča popolno zaporo dreniranja blata.Drenažna vrečka ima obešalnik iz trde plastike, pritrdilni trak na ježka in pritrjen pokrov za vrečko iz trde PVC, na navoj. Sistem je lahko nameščen do 29 dni. Enakovredno Hyghtec Creative Balloons V01-10017                                                                                                                                                            </t>
  </si>
  <si>
    <t xml:space="preserve"> vrečke za fekalno drenažo</t>
  </si>
  <si>
    <t xml:space="preserve">Prozorne drenažne vrečke 2.000 ml, merilna skala na 100ml, za enkratno uporabo, vgrajen poklopec za zapiranje,s filtrom za preprečevanje širjenja neprijetnih vonjav, kompatibilne s Hyghtec fekalno drenažo; imajo obešalnik iz trde plastike, pritrdilni trak na ježka in pritrjen pokrov za vrečko iz trde PVC, na navoj. Vrečka kompaktna, spredaj barvna z okencem za opazovanje blata, zadnja stran prozorna. Pakiranje 5 kosov. Enakovredno Hyghtec Creative Balloons V01-10016-05 </t>
  </si>
  <si>
    <t>Zap. št. 572</t>
  </si>
  <si>
    <t xml:space="preserve">Fekalni kolektor - sistem za oskrbo fekalne inkontinenco. </t>
  </si>
  <si>
    <t xml:space="preserve">1.Fekalni kolektor - sistem za oskrbo fekalne inkontinenco. </t>
  </si>
  <si>
    <t xml:space="preserve">Namenjen zbiranju tekočih do pol tekočih izločkov blata. Sestavljen iz silikonske cevke  z napihljivim balončkom za fiksacijo v rektumu  in možnostjo priklopa zbiralne vrečke. Silikonska cevka ima odprtino za odvzem izločka  na koprokulturo, kontrolni mehurček balončka  in nastavek za polnjenje balonča ter irigacijo. 
Set vsebuje:  sistem, brizgalka za polnjenje balončka, sponko za klemanje in 3 zbiralne vrečke
</t>
  </si>
  <si>
    <t>2.Zbiralne vrečke za fekalni kolektor</t>
  </si>
  <si>
    <t xml:space="preserve">zbiralne vrečke so  namenjene izbiranju  izločkov. Prilagojene za zbiranje infektivnih izločkov za odlaganje v 
infektivne odpadke. Na vrečki je označena merilna skala, kar omogoča meritev količine izločkov v mililitrih. 
</t>
  </si>
  <si>
    <t>Zap. št. 573</t>
  </si>
  <si>
    <t>Zap. št. 574</t>
  </si>
  <si>
    <t>zapestnica za identifikacijo pacientov - modre</t>
  </si>
  <si>
    <t>Modre barve. Za identifikacijo odraslih pacientov.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t>
  </si>
  <si>
    <t>Zap. št. 575</t>
  </si>
  <si>
    <t>Bruhalniki – vrečke za bruhanje:</t>
  </si>
  <si>
    <t>Bruhalniki – vrečke za bruhanje</t>
  </si>
  <si>
    <t>volumen 1500 ml ali 2000 ml, za enkratno uporabo, široka odprtina, zaščitena s plastičnim obročem, ki zagotavlja trden oprijem, olajša manevriranje vrečke in zmanjša tveganje kontaminacije vsebine, odprtina je opremljena s posebnim zarezom za zapiranje vrečke.</t>
  </si>
  <si>
    <t>Zap. št. 576</t>
  </si>
  <si>
    <t>Posodice za sputum</t>
  </si>
  <si>
    <t>Volumen 60ml, možno odstopanje +/-5%. Iz prozornega polipropilena. Rdeč pokrovček iz polipropilena. Vtisnjena graduacija na 5 ml. Primeren za transport pod pritiskom. Okvirne dimenzije 39mm x 44mm x 66 mm</t>
  </si>
  <si>
    <t>Zap. št. 577</t>
  </si>
  <si>
    <t>Ledvička iz polipropilena</t>
  </si>
  <si>
    <t>Ledvička iz 100% polipropilena, 700ml, trdna, graduirana po 200ml, možnost sterilizacije s paro ( 121 st. 20min) in plinom (etilen oksid)</t>
  </si>
  <si>
    <t>Zap. št. 578</t>
  </si>
  <si>
    <t>Posodice iz polipropilena</t>
  </si>
  <si>
    <t>Okrogle posodice iz polipropilena,nesterilne, graduirane, primerne za parno sterilizacijo: transparentne</t>
  </si>
  <si>
    <t>Volumen 120ml, podobno kot Bastos Viegas kat. Št. 489-313</t>
  </si>
  <si>
    <t>Volumen 250ml, podobno kot Bastos Viegas kat. Št. 489-315</t>
  </si>
  <si>
    <t>Volumen 500ml, podobno kot Bastos Viegas kat. Št. 489-319</t>
  </si>
  <si>
    <t>Zap. Št. 579</t>
  </si>
  <si>
    <t>lomilec tablet - rezilo za tablete</t>
  </si>
  <si>
    <t xml:space="preserve">natančno rezanje tablet, na dva ali več delov enake velikosti. Plastično ohišje z jeklenim rezilom. </t>
  </si>
  <si>
    <t>drobilec tablet</t>
  </si>
  <si>
    <t xml:space="preserve">Posodica s širokim držalom navoja iz plastike v kombinaciji z gumo omogoča boljši oprijem in posledično lažjo uporabo tudi pri posameznikih z manj moči. 
Držalo navoja vsebuje predalček za shranjevanje tablet (do tri tablete, odvisno od velikosti). 
Možno drobljenje vseh oblik tablet in večino velikosti. 
</t>
  </si>
  <si>
    <t>Zap.št.580</t>
  </si>
  <si>
    <t>Zap.št. 581</t>
  </si>
  <si>
    <t>Lončki za medicinski aparat SafeCrush</t>
  </si>
  <si>
    <t>Zap. št. 582</t>
  </si>
  <si>
    <t>Redon dreni, plastenke</t>
  </si>
  <si>
    <t>DREN REDON CH 8</t>
  </si>
  <si>
    <t>PERFORACIJA 140MM-DOLŽINA 50CM /PVC,STERILEN,RTG NITKA</t>
  </si>
  <si>
    <t>DREN REDON CH10</t>
  </si>
  <si>
    <t>PERFORACIJA 150MM-DOLŽINA 50CM /PVC,STERILEN,RTG NITKA</t>
  </si>
  <si>
    <t>DREN REDON CH12</t>
  </si>
  <si>
    <t>DREN REDON CH14</t>
  </si>
  <si>
    <t>DREN REDON CH16</t>
  </si>
  <si>
    <t>REDIVAC  30 - 50 ML</t>
  </si>
  <si>
    <t>HARMONIKA, KOMPL.Z DRENOM CH6 IN IGLO ZA DREN,VACUUM 80MM/Hg,STERILEN</t>
  </si>
  <si>
    <t>REDON PLASTENKA 200 ML+50 ML VARNOSTNI VOLUMEN</t>
  </si>
  <si>
    <t>intigriran indikator vakuma z graduacijo min-max,vacuum 2000 Pa,povezovalna cev s prozornim konekt.za redon drene,nosile</t>
  </si>
  <si>
    <t>REDON PLASTENKA 400M+50ML VARNOSNI VOL</t>
  </si>
  <si>
    <t>INTIGRIRAN INDIKATOR VAKUMA Z GRADUACIJO MIN-MAX,VACUUM 2000 Pa,POVEZOVALNA CEV S PROZORNIM KONEKT. ZA REDON DREN,NOSILE,STERILNA</t>
  </si>
  <si>
    <t>Zap.št. 583</t>
  </si>
  <si>
    <t>Torakalni dreni</t>
  </si>
  <si>
    <t>DREN TORAKALNI Ch 10 S TROAKARJEM</t>
  </si>
  <si>
    <t>dolžina od 23 do 25 cm, iz termosenzibilnega vinila, rtg kontrolna nit, lijakast nastavek,sterilen</t>
  </si>
  <si>
    <t>DREN TORAKALNI Ch 12 S TROAKARJEM</t>
  </si>
  <si>
    <t>DREN TORAKALNI Ch 16 S TROAKARJEM</t>
  </si>
  <si>
    <t>DREN TORAKALNI Ch 20  S TROAKARJEM</t>
  </si>
  <si>
    <t>notranjost drena heparinizirana,  termosenzitiven vinil , rtg kontrolna nit, dolžina 40 cm,sterilen</t>
  </si>
  <si>
    <t>DREN TORAKALNI Ch 24  S TROAKARJEM</t>
  </si>
  <si>
    <t>DREN TORAKALNI Ch 28  S TROAKARJEM</t>
  </si>
  <si>
    <t>DREN TORAKALNI Ch 32 S TROAKARJEM</t>
  </si>
  <si>
    <t>Zap.št. 584</t>
  </si>
  <si>
    <t>DREN ABDOMINALNI CH24</t>
  </si>
  <si>
    <t>DOLŽINA 50CM, PERFORACIJE 90 MM-5 STRANSKIH ODPRTIN+CENTRALNA, MATERIAL- SILIKON,STERILEN,Z RTG NITKO</t>
  </si>
  <si>
    <t>DREN ABDOMINALNI CH28 ali CH27 ali CH26</t>
  </si>
  <si>
    <t>DOLŽINA 50 CM,PERFORACIJE 90 MM-5 STRANSKIH ODPRTIN+CENTRALNA,MATERIAL- SILIKON,STERILEN,Z RTG NITKO</t>
  </si>
  <si>
    <t>DREN ABDOMINALNI CH30</t>
  </si>
  <si>
    <t>DOLŽINA 50 CM,PERFORACIJE 90MM-5 STRANSKIH ODPRTIN+CENTRALNA,MATERIAL- SILIKON,STERILEN, Z RTG NITKO</t>
  </si>
  <si>
    <t>DREN ABDOMINALNI CH32 ali CH33</t>
  </si>
  <si>
    <t>DREN ABDOMINALNI CH 18</t>
  </si>
  <si>
    <t>DREN ABDOMINALNI CH 15</t>
  </si>
  <si>
    <t>Zap. št. 585</t>
  </si>
  <si>
    <t>TORAKALNA DRENAŽA:</t>
  </si>
  <si>
    <t xml:space="preserve">Torakalna drenaža                                                   </t>
  </si>
  <si>
    <t>imeti mora komoro za kontrolo sukcije, ki je graduirana do 25 cm/ H2O in zamašek, ki zmanjšuje glasnost drenaže.Komora za podvodno zaporo mora omogočati kontrolo delovanja drenaže, vzdrževanje fiziološkega intratorakalnega pritiska in avtomatsko sproščanje prekomernega intratorakalnega pritiska preko avtomatske valvule. Nivo podvodne zapore zagotovimo s 45 ml oz. 2cm H2O, ki jo vlijemo preko priložene graduirane posodice.Komora za zbiranje tekočin mora biti graduirana s skalo od 1-100ml/1ml, od 100-200ml/2ml, od 200-2500/ 10ml. Skupni volumen komore mora biti 2500ml. Dolžina povezovalne drenažne cevke naj bo med 160-165 cm, notranji lumen 8-10mm, zunanji lumen 30-33mm. Cevka naj bo taka, da preprečuje zastoj tekočine v cevki, končati se mora z integrirano "smrekico". Drenaža mora omogočati regulacijo kontinuirane in enakomerno močne sukcije; imeti mora integrirano zapiralno ploščico ; na vsaki komori mora imeti port za odvzem vzorca oz.odvzem ali dodajanje H2O.Sestava komor mora biti taka, da preprečuje mešanje tekočin.</t>
  </si>
  <si>
    <t xml:space="preserve">Torakalna drenaža  z VALM                                                  </t>
  </si>
  <si>
    <t>Komora za podvodno zaporo mora imeti tudi integriran Volumetrični Air Leak Meter (VALM), ki nam zagotavlja kvantitativno (ml/min) merjenje zračnega puščanja pljuč. (podobno, kot npr. Venice EU3611)</t>
  </si>
  <si>
    <t>Zap. št. 586</t>
  </si>
  <si>
    <t>Dreni po Kheru  - silikon</t>
  </si>
  <si>
    <t>Dren T po KHERU 2,0 mm</t>
  </si>
  <si>
    <t>Dren T po KHERU 2,5 mm</t>
  </si>
  <si>
    <t>Dren T po KHERU 3,0 mm</t>
  </si>
  <si>
    <t>50 cm x 16 cm, SILIKON - RADIOPAČNA OZNAKA, STERILEN</t>
  </si>
  <si>
    <t>Dren T po KHERU 3,5 mm</t>
  </si>
  <si>
    <t>51 cm x 16 cm, SILIKON - RADIOPAČNA OZNAKA, STERILEN</t>
  </si>
  <si>
    <t>Dren T po KHERU 4 mm</t>
  </si>
  <si>
    <t>52 cm x 16 cm, SILIKON - RADIOPAČNA OZNAKA, STERILEN</t>
  </si>
  <si>
    <t>Dren T po KHERU 4,5 mm</t>
  </si>
  <si>
    <t>53 cm x 16 cm, SILIKON - RADIOPAČNA OZNAKA, STERILEN</t>
  </si>
  <si>
    <t>Dren T po KHERU 5 mm</t>
  </si>
  <si>
    <t>Dren T po KHERU 16  mm</t>
  </si>
  <si>
    <t>100 x 30 cm, silikon, sterilen , za 1X uporabo</t>
  </si>
  <si>
    <t>Dren T po KHERU  18 mm</t>
  </si>
  <si>
    <t>Zap. št. 587</t>
  </si>
  <si>
    <t>Dreni po Kheru  - latex</t>
  </si>
  <si>
    <t>Dren T po KHERU 5,5 mm</t>
  </si>
  <si>
    <t>Dren T po KHERU 6 mm</t>
  </si>
  <si>
    <t>Zap. št. 588</t>
  </si>
  <si>
    <t>Drenažna vrečka</t>
  </si>
  <si>
    <t>Drenažna vrečka za T-drene</t>
  </si>
  <si>
    <t>Drenažna vrečka za žolčno drenažo, 2 l z izpustom, konektor LL</t>
  </si>
  <si>
    <t>Zap. št. 589</t>
  </si>
  <si>
    <t>stekleni pribor-laboratorij in lekarna</t>
  </si>
  <si>
    <t>menzure 10 ml</t>
  </si>
  <si>
    <t xml:space="preserve">                 50 ml</t>
  </si>
  <si>
    <t xml:space="preserve">               100 ml</t>
  </si>
  <si>
    <t xml:space="preserve">               500 ml</t>
  </si>
  <si>
    <t xml:space="preserve">             1000 ml</t>
  </si>
  <si>
    <t xml:space="preserve">             2000 ml</t>
  </si>
  <si>
    <t>Lijaki  velikosti   15cm</t>
  </si>
  <si>
    <t xml:space="preserve">                         5cm</t>
  </si>
  <si>
    <t>čaše   100 ml</t>
  </si>
  <si>
    <t xml:space="preserve">           250 ml   </t>
  </si>
  <si>
    <t xml:space="preserve">           400 ml</t>
  </si>
  <si>
    <t xml:space="preserve">           600 ml</t>
  </si>
  <si>
    <t xml:space="preserve">          1000 ml          </t>
  </si>
  <si>
    <t>steklenice z navojem in pokrovom 100 ml, rjavo steklo</t>
  </si>
  <si>
    <t>Bučka merilna   250 ml</t>
  </si>
  <si>
    <t>razred A</t>
  </si>
  <si>
    <t>Bučka merilna   200 ml</t>
  </si>
  <si>
    <t>Bučka merilna   500 ml</t>
  </si>
  <si>
    <t>stekla</t>
  </si>
  <si>
    <t>pokrovna 24 x 24 a 100</t>
  </si>
  <si>
    <t xml:space="preserve">                  24 x 50 a  100</t>
  </si>
  <si>
    <t>predmetna  76 x 26 a 50  - matirana</t>
  </si>
  <si>
    <t>Zap. št. 590</t>
  </si>
  <si>
    <t>Laboratorijski material</t>
  </si>
  <si>
    <t>Epruvete 5ml  75mm X 12 mm oziroma 75mm x 11mm, prosojna plastika !</t>
  </si>
  <si>
    <t>Pripadajoči zamaški za epruvete 5ml, 75x12 oziroma 75x11; premera 11mm oz. 12mm</t>
  </si>
  <si>
    <t>Epruvete 5ml  55mm X 11 mm, prosojna plastika ! + zamaški</t>
  </si>
  <si>
    <t>Zap. št. 591</t>
  </si>
  <si>
    <t>Laboratorij  s transfuzijo</t>
  </si>
  <si>
    <t>Ura-analogna</t>
  </si>
  <si>
    <t>Ura labor. Digitalna</t>
  </si>
  <si>
    <t>Steklenica kapalna, rjavo steklo 5 mL</t>
  </si>
  <si>
    <t>Zamašek na navoj s kapalko 5 mL</t>
  </si>
  <si>
    <t>Zamašek na navoj s kapalko 10 mL</t>
  </si>
  <si>
    <t>Rjave steklenice 500 mL z ozkim iztokom</t>
  </si>
  <si>
    <t>Rjave steklenice 1000 mL z ozkim iztokom</t>
  </si>
  <si>
    <t>Indikator univerzalni  pH  6-8 z razdelki 0,2 enote</t>
  </si>
  <si>
    <t>Zap. št. 592</t>
  </si>
  <si>
    <t>Komore</t>
  </si>
  <si>
    <t>Komora Fuchs Rosenthal</t>
  </si>
  <si>
    <t>Komora Neubauer</t>
  </si>
  <si>
    <t>Zap. št. 593</t>
  </si>
  <si>
    <t xml:space="preserve">Transportna posoda za epruvete </t>
  </si>
  <si>
    <t xml:space="preserve">Plastična transportna posoda za epruvete </t>
  </si>
  <si>
    <t>za 10-15 epruvet, enakovredno Vacuette transport container</t>
  </si>
  <si>
    <t>Epruvete za likvor in punktate, sterilne, brez dodatkov</t>
  </si>
  <si>
    <t>Zap. št. 594</t>
  </si>
  <si>
    <t>Kemikalije</t>
  </si>
  <si>
    <t>2-propanol</t>
  </si>
  <si>
    <t>liter</t>
  </si>
  <si>
    <t>Metanol , ACS reagent</t>
  </si>
  <si>
    <t>Ph Eur, ≥99,8%</t>
  </si>
  <si>
    <t>Etanol absolutni, za analize</t>
  </si>
  <si>
    <t xml:space="preserve">liter </t>
  </si>
  <si>
    <t>HCl, 37%, ACS,ISO, Ph. Eur</t>
  </si>
  <si>
    <t>Dietil eter, ACS, ISO</t>
  </si>
  <si>
    <t>puriss, p.a., Ph Eur, ≥99,8%</t>
  </si>
  <si>
    <t>Imerzijsko olje za mikroskopijo 50 ml</t>
  </si>
  <si>
    <t>enakovredno Nikon 50 Type N</t>
  </si>
  <si>
    <t>50 mL</t>
  </si>
  <si>
    <t>Zap. št. 595</t>
  </si>
  <si>
    <t>Kit za hitro barvanje, puferske tablete</t>
  </si>
  <si>
    <t>Kit za hitro barvanje v hematologiji</t>
  </si>
  <si>
    <t>enakovredno Biognost Bio-Diff RTU kit</t>
  </si>
  <si>
    <t>kit</t>
  </si>
  <si>
    <t>Puferske tablete; pH 6,8</t>
  </si>
  <si>
    <t>Tablete fosfatnega pufra za pripravo puferskih raztopin v hematologiji, pakiranje v škatli 100 kos</t>
  </si>
  <si>
    <t>Zap. št. 596</t>
  </si>
  <si>
    <t>Plastični vsebniki</t>
  </si>
  <si>
    <t>Plastični vsebniki za majhne količine vzorca 5000 kom</t>
  </si>
  <si>
    <t xml:space="preserve">enakovredno RD Standard False Bottom Tube </t>
  </si>
  <si>
    <t>Zap. št. 597</t>
  </si>
  <si>
    <t>Reagent za barvanje retikulocitov v mini epruveti- za ročno štetje</t>
  </si>
  <si>
    <t>enakovredno Kabe Labortechnik reagentu</t>
  </si>
  <si>
    <t>Zap. št. 598</t>
  </si>
  <si>
    <t>Ostali material</t>
  </si>
  <si>
    <t>Puhalka PVC 500 ml</t>
  </si>
  <si>
    <t>pipeta Pasteur 3 ml</t>
  </si>
  <si>
    <t>pipeta merilna – razred A, na vrhu skale oznaka 0 ML, proti konici volumni naraščajo</t>
  </si>
  <si>
    <t>Epruvete PVC za centr. 50ml (ali podobno 114820 Braun) z zamaškom na navoj</t>
  </si>
  <si>
    <t>posodice za urin s pokrovom-sterilne 100 mL</t>
  </si>
  <si>
    <t>posodice za urin s pokrovom 100 Ml</t>
  </si>
  <si>
    <t>posodice za blato z žličko, volumen cca.  10 ml</t>
  </si>
  <si>
    <t>Indikator univerzalni  pH  0 - 14  a 100</t>
  </si>
  <si>
    <t>Zap. št. 599</t>
  </si>
  <si>
    <t>Hitri test za rota in adeno virus v blatu</t>
  </si>
  <si>
    <t>Hitri kromatografski test za kvalitativno določanje rota in adeno virusa v vzorcih blata.
Test mora v osnovnem pakiranju vsebovati zunanjo pozitivno in negativno kontrolo.
Relativna občutljivost testa mora biti vsaj 95% in relativna specifičnost vsaj 97%.</t>
  </si>
  <si>
    <t>Zap. št. 600</t>
  </si>
  <si>
    <t>Sterilna konična epruveta z zamaškom</t>
  </si>
  <si>
    <t xml:space="preserve">konična epruveta za vlaganje COVID brisa po odvzemu
</t>
  </si>
  <si>
    <t>Zap. št. 601</t>
  </si>
  <si>
    <t>Sredstvo za čiščenje laboratorijskega materiala</t>
  </si>
  <si>
    <t>a l000 ml (enakovredno npr. Kemex)</t>
  </si>
  <si>
    <t>Zap. št. 602</t>
  </si>
  <si>
    <t>KARTUŠE ZA ANALIZO KRVI (kompatibilne z aparatom, ki ga uporablja naročnik - iSTAT)</t>
  </si>
  <si>
    <t>CG4+ kartuša (25/box)</t>
  </si>
  <si>
    <t>CELITE ACT kartuša (25/box)</t>
  </si>
  <si>
    <t>CHEM 8+ kartuša (25kos/box)</t>
  </si>
  <si>
    <t>TROPONIN CTNI kartuša (25/box)</t>
  </si>
  <si>
    <t>EC8+ kartuša (25/box)</t>
  </si>
  <si>
    <t>EG7+ kartuša (25/box)</t>
  </si>
  <si>
    <t>CG8+ kartuša (25/box)</t>
  </si>
  <si>
    <t>PT/INR kartuša (24/box)</t>
  </si>
  <si>
    <t>G3+ kartuša</t>
  </si>
  <si>
    <t>Kartuša Bhcg Total</t>
  </si>
  <si>
    <t>Kontrolna tekočina nivo 1</t>
  </si>
  <si>
    <t>Kontrolna tekočina nivo 2</t>
  </si>
  <si>
    <t>Kontrolna tekočina nivo 3</t>
  </si>
  <si>
    <t>Termo papir 57x25x12</t>
  </si>
  <si>
    <t>zav</t>
  </si>
  <si>
    <t>Kontrolna tekočina Troponin set</t>
  </si>
  <si>
    <t>Kontrolna tekočina PT/INR nivo 1</t>
  </si>
  <si>
    <t>Kontrolna tekočina PT/INR nivo 2</t>
  </si>
  <si>
    <t>Zap. št. 603</t>
  </si>
  <si>
    <t xml:space="preserve">Vrečke za biološki material  </t>
  </si>
  <si>
    <t>z zunanjim žepkom za spremno dokumentacijo dimenzij cca 15-20×25-30 cm in oznako BIOHAZARD</t>
  </si>
  <si>
    <t>g</t>
  </si>
  <si>
    <t>Zap.št. 463</t>
  </si>
  <si>
    <t>Suhi robčki s sporocidnim delovanjem</t>
  </si>
  <si>
    <t>Robčki brez alkohola</t>
  </si>
  <si>
    <t>Tekočina za dekolonizacijo</t>
  </si>
  <si>
    <t>Tekočina za dekolonizacijo za izpiranje ust</t>
  </si>
  <si>
    <t xml:space="preserve">Gel za dekolonizacijo </t>
  </si>
  <si>
    <r>
      <t>Dimenzije lončkov:</t>
    </r>
    <r>
      <rPr>
        <sz val="12"/>
        <color rgb="FF000000"/>
        <rFont val="Calibri"/>
        <family val="2"/>
        <charset val="238"/>
      </rPr>
      <t> 5,8 x 6,5 x 2,5 x 3,7 cm. Poseben material SCC, ki je petkrat toplotno obdelan za zagotavljanje izjemne trdnosti in varnosti uporabe. Vsi lončki so patentirani in imajo priložene vse potrebne certifikate, ki potrjujejo njihovo kakovost in varnost. V lončkih je integriran senzor za zaznavo prisotnosti med aparatom SafeCrush in lončki, kar omogoča optimalno delovanje in varnost.</t>
    </r>
  </si>
  <si>
    <t>Zap. št. 604</t>
  </si>
  <si>
    <t>Aspiracijski konekt za otroke</t>
  </si>
  <si>
    <t>Nastavek mora omogočati enostavno aspiracijo iz nosu in ustne votline. Narejen mora biti iz mehkega termoplastičnega elastomera, imeti mora atravmatsko konico. 5 mm odprtina za enostavno kontrolo vakuuma s palcem. Rebrasti konekt se mora na eni strani priključiti na sukcijsko cev. Dolžina pripomočka cca 120 mm, premer odprtine za sukcijo 3 mm. Uporaba 24 ur. Individualno pakiranje. Brez lateksa in DEPH mehčalca plastike. Enako ali enakovredno Neotech Little Sucker 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</si>
</sst>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 _€_-;\-* #,##0.00\ _€_-;_-* \-??\ _€_-;_-@_-"/>
    <numFmt numFmtId="165" formatCode="0&quot; &quot;%"/>
    <numFmt numFmtId="166" formatCode="#,##0.00&quot;    &quot;;&quot;-&quot;#,##0.00&quot;    &quot;;&quot; -&quot;#&quot;    &quot;;@&quot; &quot;"/>
    <numFmt numFmtId="167" formatCode="#,##0.00&quot;    &quot;;\-#,##0.00&quot;    &quot;;&quot; -&quot;#&quot;    &quot;;@\ "/>
    <numFmt numFmtId="168" formatCode="[$-424]General"/>
    <numFmt numFmtId="169" formatCode="#,##0.00\ [$€-424];[Red]\-#,##0.00\ [$€-424]"/>
    <numFmt numFmtId="170" formatCode="#,##0.00&quot;       &quot;;\-#,##0.00&quot;       &quot;;&quot; -&quot;#&quot;       &quot;;@\ "/>
    <numFmt numFmtId="171" formatCode="_-* #,##0.00\ _S_I_T_-;\-* #,##0.00\ _S_I_T_-;_-* \-??\ _S_I_T_-;_-@_-"/>
    <numFmt numFmtId="172" formatCode="0.00&quot; &quot;%"/>
    <numFmt numFmtId="173" formatCode="#,##0.0000&quot;    &quot;;\-#,##0.0000&quot;    &quot;;&quot; -&quot;#&quot;    &quot;;@\ "/>
    <numFmt numFmtId="174" formatCode="[$-424]0"/>
    <numFmt numFmtId="175" formatCode="[$-424]#,##0.00"/>
    <numFmt numFmtId="176" formatCode="_-* #,##0.0000\ _€_-;\-* #,##0.0000\ _€_-;_-* \-??\ _€_-;_-@_-"/>
    <numFmt numFmtId="177" formatCode="[$-424]0.00&quot; &quot;%"/>
    <numFmt numFmtId="178" formatCode="#,##0.0000"/>
    <numFmt numFmtId="179" formatCode="#,##0.00;[Red]#,##0.00"/>
    <numFmt numFmtId="180" formatCode="[$-424]#,##0"/>
    <numFmt numFmtId="181" formatCode="#,##0.0000&quot;    &quot;;&quot;-&quot;#,##0.0000&quot;    &quot;;&quot; -&quot;#&quot;    &quot;;@&quot; &quot;"/>
    <numFmt numFmtId="182" formatCode="0.0%"/>
    <numFmt numFmtId="183" formatCode="_-* #,##0.0000\ _€_-;\-* #,##0.0000\ _€_-;_-* &quot;-&quot;??\ _€_-;_-@_-"/>
    <numFmt numFmtId="184" formatCode="#,##0.0000&quot;       &quot;;\-#,##0.0000&quot;       &quot;;&quot; -&quot;#&quot;       &quot;;@\ "/>
  </numFmts>
  <fonts count="58">
    <font>
      <sz val="11"/>
      <color rgb="FF000000"/>
      <name val="Arial1"/>
      <charset val="238"/>
    </font>
    <font>
      <sz val="11"/>
      <color rgb="FF000000"/>
      <name val="Arial"/>
      <charset val="238"/>
    </font>
    <font>
      <b/>
      <sz val="11"/>
      <color rgb="FF000000"/>
      <name val="Arial"/>
      <charset val="238"/>
    </font>
    <font>
      <sz val="11"/>
      <name val="Arial"/>
      <charset val="238"/>
    </font>
    <font>
      <b/>
      <sz val="11"/>
      <name val="Arial"/>
      <charset val="238"/>
    </font>
    <font>
      <sz val="10"/>
      <name val="Arial"/>
      <charset val="238"/>
    </font>
    <font>
      <b/>
      <sz val="10"/>
      <name val="Arial"/>
      <charset val="238"/>
    </font>
    <font>
      <strike/>
      <sz val="11"/>
      <name val="Arial"/>
      <charset val="238"/>
    </font>
    <font>
      <sz val="11"/>
      <color rgb="FF1F497D"/>
      <name val="Arial"/>
      <charset val="238"/>
    </font>
    <font>
      <strike/>
      <sz val="11"/>
      <color rgb="FF000000"/>
      <name val="Arial"/>
      <charset val="238"/>
    </font>
    <font>
      <b/>
      <strike/>
      <sz val="11"/>
      <name val="Arial"/>
      <charset val="238"/>
    </font>
    <font>
      <b/>
      <sz val="10"/>
      <color rgb="FF000000"/>
      <name val="Calibri"/>
      <charset val="238"/>
    </font>
    <font>
      <b/>
      <sz val="12"/>
      <name val="Arial"/>
      <charset val="238"/>
    </font>
    <font>
      <sz val="12"/>
      <name val="Arial"/>
      <charset val="238"/>
    </font>
    <font>
      <sz val="12"/>
      <color rgb="FF000000"/>
      <name val="Arial"/>
      <charset val="238"/>
    </font>
    <font>
      <sz val="11"/>
      <color rgb="FF000000"/>
      <name val="Calibri"/>
      <charset val="238"/>
    </font>
    <font>
      <sz val="10"/>
      <color rgb="FF212121"/>
      <name val="Arial"/>
      <charset val="238"/>
    </font>
    <font>
      <b/>
      <sz val="11"/>
      <color rgb="FF000000"/>
      <name val="Arial"/>
      <charset val="238"/>
    </font>
    <font>
      <sz val="11"/>
      <color rgb="FF222222"/>
      <name val="Arial"/>
      <charset val="238"/>
    </font>
    <font>
      <b/>
      <sz val="11"/>
      <color rgb="FF222222"/>
      <name val="Arial"/>
      <charset val="238"/>
    </font>
    <font>
      <sz val="11"/>
      <color rgb="FFFF0000"/>
      <name val="Arial"/>
      <charset val="238"/>
    </font>
    <font>
      <b/>
      <sz val="12"/>
      <color rgb="FF000000"/>
      <name val="Calibri"/>
      <charset val="238"/>
    </font>
    <font>
      <b/>
      <sz val="11"/>
      <color rgb="FF000000"/>
      <name val="Calibri"/>
      <charset val="238"/>
    </font>
    <font>
      <b/>
      <u/>
      <sz val="11"/>
      <name val="Arial"/>
      <charset val="238"/>
    </font>
    <font>
      <sz val="11"/>
      <name val="Arial1"/>
      <charset val="238"/>
    </font>
    <font>
      <b/>
      <i/>
      <sz val="11"/>
      <name val="Arial"/>
      <charset val="238"/>
    </font>
    <font>
      <i/>
      <sz val="11"/>
      <name val="Arial"/>
      <charset val="238"/>
    </font>
    <font>
      <b/>
      <sz val="11"/>
      <color rgb="FFFF0000"/>
      <name val="Arial"/>
      <charset val="238"/>
    </font>
    <font>
      <sz val="11"/>
      <color rgb="FF000000"/>
      <name val="Arial"/>
      <charset val="238"/>
    </font>
    <font>
      <sz val="11"/>
      <name val="Arial"/>
      <charset val="238"/>
    </font>
    <font>
      <b/>
      <sz val="11"/>
      <name val="Arial"/>
      <charset val="238"/>
    </font>
    <font>
      <sz val="11"/>
      <color rgb="FF202124"/>
      <name val="Arial"/>
      <charset val="238"/>
    </font>
    <font>
      <b/>
      <sz val="11"/>
      <color rgb="FFC55A11"/>
      <name val="Arial"/>
      <charset val="238"/>
    </font>
    <font>
      <b/>
      <strike/>
      <sz val="11"/>
      <color rgb="FF000000"/>
      <name val="Arial"/>
      <charset val="238"/>
    </font>
    <font>
      <b/>
      <sz val="10"/>
      <color rgb="FF000000"/>
      <name val="Arial"/>
      <charset val="238"/>
    </font>
    <font>
      <sz val="10"/>
      <color rgb="FF000000"/>
      <name val="Arial"/>
      <charset val="238"/>
    </font>
    <font>
      <sz val="9"/>
      <color rgb="FF000000"/>
      <name val="Arial"/>
      <charset val="238"/>
    </font>
    <font>
      <b/>
      <sz val="10"/>
      <name val="Arial"/>
      <charset val="238"/>
    </font>
    <font>
      <sz val="11"/>
      <color theme="1"/>
      <name val="Arial"/>
      <charset val="238"/>
    </font>
    <font>
      <sz val="10"/>
      <name val="Arial"/>
      <charset val="238"/>
    </font>
    <font>
      <sz val="12"/>
      <name val="Arial"/>
      <charset val="238"/>
    </font>
    <font>
      <sz val="10"/>
      <color indexed="8"/>
      <name val="Arial"/>
      <charset val="238"/>
    </font>
    <font>
      <sz val="11"/>
      <color rgb="FF0A2F41"/>
      <name val="Arial"/>
      <charset val="238"/>
    </font>
    <font>
      <u/>
      <sz val="11"/>
      <name val="Arial"/>
      <charset val="238"/>
    </font>
    <font>
      <sz val="11"/>
      <color rgb="FF000000"/>
      <name val="Calibri"/>
      <charset val="238"/>
    </font>
    <font>
      <b/>
      <i/>
      <sz val="16"/>
      <color rgb="FF000000"/>
      <name val="Arial1"/>
      <charset val="238"/>
    </font>
    <font>
      <sz val="10"/>
      <color rgb="FF000000"/>
      <name val="Arial1"/>
      <charset val="238"/>
    </font>
    <font>
      <sz val="10"/>
      <color rgb="FF000000"/>
      <name val="Arial CE"/>
      <charset val="238"/>
    </font>
    <font>
      <sz val="10"/>
      <name val="Arial CE"/>
      <charset val="238"/>
    </font>
    <font>
      <b/>
      <i/>
      <u/>
      <sz val="11"/>
      <color rgb="FF000000"/>
      <name val="Arial1"/>
      <charset val="238"/>
    </font>
    <font>
      <u/>
      <sz val="11"/>
      <color rgb="FF000000"/>
      <name val="Arial"/>
      <charset val="238"/>
    </font>
    <font>
      <sz val="11"/>
      <color rgb="FF000000"/>
      <name val="Arial1"/>
      <charset val="238"/>
    </font>
    <font>
      <b/>
      <sz val="11"/>
      <name val="Arial"/>
      <family val="2"/>
      <charset val="238"/>
    </font>
    <font>
      <b/>
      <sz val="11"/>
      <color rgb="FF000000"/>
      <name val="Arial"/>
      <family val="2"/>
      <charset val="238"/>
    </font>
    <font>
      <b/>
      <sz val="11"/>
      <color rgb="FF000000"/>
      <name val="Calibri"/>
      <family val="2"/>
      <charset val="238"/>
    </font>
    <font>
      <sz val="11"/>
      <name val="Arial"/>
      <family val="2"/>
      <charset val="238"/>
    </font>
    <font>
      <sz val="12"/>
      <name val="Arial"/>
      <family val="2"/>
      <charset val="238"/>
    </font>
    <font>
      <sz val="12"/>
      <color rgb="FF000000"/>
      <name val="Calibri"/>
      <family val="2"/>
      <charset val="238"/>
    </font>
  </fonts>
  <fills count="18">
    <fill>
      <patternFill patternType="none"/>
    </fill>
    <fill>
      <patternFill patternType="gray125"/>
    </fill>
    <fill>
      <patternFill patternType="solid">
        <fgColor rgb="FF66FF33"/>
        <bgColor rgb="FF00FF00"/>
      </patternFill>
    </fill>
    <fill>
      <patternFill patternType="solid">
        <fgColor rgb="FFFFFFFF"/>
        <bgColor rgb="FFF2F2F2"/>
      </patternFill>
    </fill>
    <fill>
      <patternFill patternType="solid">
        <fgColor rgb="FFFF6600"/>
        <bgColor rgb="FFC55A11"/>
      </patternFill>
    </fill>
    <fill>
      <patternFill patternType="solid">
        <fgColor rgb="FFFFFF99"/>
        <bgColor rgb="FFFFFFCC"/>
      </patternFill>
    </fill>
    <fill>
      <patternFill patternType="solid">
        <fgColor rgb="FF008000"/>
        <bgColor rgb="FF008080"/>
      </patternFill>
    </fill>
    <fill>
      <patternFill patternType="solid">
        <fgColor rgb="FFFF99CC"/>
        <bgColor rgb="FFFF8080"/>
      </patternFill>
    </fill>
    <fill>
      <patternFill patternType="solid">
        <fgColor rgb="FF0070C0"/>
        <bgColor rgb="FF008080"/>
      </patternFill>
    </fill>
    <fill>
      <patternFill patternType="solid">
        <fgColor rgb="FFFFFF00"/>
        <bgColor rgb="FFFFFF00"/>
      </patternFill>
    </fill>
    <fill>
      <patternFill patternType="solid">
        <fgColor rgb="FF00CCFF"/>
        <bgColor rgb="FF33CCCC"/>
      </patternFill>
    </fill>
    <fill>
      <patternFill patternType="solid">
        <fgColor rgb="FFFFFFCC"/>
        <bgColor rgb="FFFFFFFF"/>
      </patternFill>
    </fill>
    <fill>
      <patternFill patternType="solid">
        <fgColor rgb="FF808080"/>
        <bgColor rgb="FF969696"/>
      </patternFill>
    </fill>
    <fill>
      <patternFill patternType="solid">
        <fgColor rgb="FFF2F2F2"/>
        <bgColor rgb="FFFFFFFF"/>
      </patternFill>
    </fill>
    <fill>
      <patternFill patternType="solid">
        <fgColor rgb="FF666699"/>
        <bgColor rgb="FF808080"/>
      </patternFill>
    </fill>
    <fill>
      <patternFill patternType="solid">
        <fgColor rgb="FF9933FF"/>
        <bgColor rgb="FF993366"/>
      </patternFill>
    </fill>
    <fill>
      <patternFill patternType="solid">
        <fgColor theme="0"/>
        <bgColor indexed="64"/>
      </patternFill>
    </fill>
    <fill>
      <patternFill patternType="solid">
        <fgColor rgb="FFC0C0C0"/>
        <bgColor rgb="FFCCCCFF"/>
      </patternFill>
    </fill>
  </fills>
  <borders count="5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top style="thin">
        <color auto="1"/>
      </top>
      <bottom/>
      <diagonal/>
    </border>
    <border>
      <left style="thin">
        <color auto="1"/>
      </left>
      <right/>
      <top/>
      <bottom/>
      <diagonal/>
    </border>
    <border>
      <left style="thin">
        <color auto="1"/>
      </left>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bottom/>
      <diagonal/>
    </border>
    <border>
      <left/>
      <right/>
      <top/>
      <bottom style="thin">
        <color auto="1"/>
      </bottom>
      <diagonal/>
    </border>
    <border>
      <left style="medium">
        <color auto="1"/>
      </left>
      <right/>
      <top style="medium">
        <color auto="1"/>
      </top>
      <bottom style="medium">
        <color auto="1"/>
      </bottom>
      <diagonal/>
    </border>
    <border>
      <left style="thin">
        <color auto="1"/>
      </left>
      <right/>
      <top style="thin">
        <color auto="1"/>
      </top>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medium">
        <color auto="1"/>
      </right>
      <top style="medium">
        <color auto="1"/>
      </top>
      <bottom/>
      <diagonal/>
    </border>
    <border>
      <left/>
      <right style="thin">
        <color auto="1"/>
      </right>
      <top/>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medium">
        <color auto="1"/>
      </right>
      <top/>
      <bottom style="medium">
        <color auto="1"/>
      </bottom>
      <diagonal/>
    </border>
    <border>
      <left/>
      <right/>
      <top style="thin">
        <color auto="1"/>
      </top>
      <bottom style="thin">
        <color auto="1"/>
      </bottom>
      <diagonal/>
    </border>
    <border>
      <left/>
      <right style="thin">
        <color auto="1"/>
      </right>
      <top style="medium">
        <color auto="1"/>
      </top>
      <bottom style="thin">
        <color auto="1"/>
      </bottom>
      <diagonal/>
    </border>
    <border>
      <left/>
      <right style="thin">
        <color indexed="8"/>
      </right>
      <top style="medium">
        <color auto="1"/>
      </top>
      <bottom style="medium">
        <color auto="1"/>
      </bottom>
      <diagonal/>
    </border>
    <border>
      <left style="thin">
        <color indexed="8"/>
      </left>
      <right style="thin">
        <color indexed="8"/>
      </right>
      <top style="medium">
        <color auto="1"/>
      </top>
      <bottom style="medium">
        <color auto="1"/>
      </bottom>
      <diagonal/>
    </border>
    <border>
      <left style="thin">
        <color indexed="8"/>
      </left>
      <right/>
      <top style="medium">
        <color auto="1"/>
      </top>
      <bottom style="medium">
        <color auto="1"/>
      </bottom>
      <diagonal/>
    </border>
    <border>
      <left style="thin">
        <color indexed="8"/>
      </left>
      <right style="thin">
        <color indexed="8"/>
      </right>
      <top/>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style="thin">
        <color indexed="8"/>
      </left>
      <right style="medium">
        <color auto="1"/>
      </right>
      <top style="medium">
        <color auto="1"/>
      </top>
      <bottom style="medium">
        <color auto="1"/>
      </bottom>
      <diagonal/>
    </border>
    <border>
      <left style="medium">
        <color auto="1"/>
      </left>
      <right/>
      <top/>
      <bottom/>
      <diagonal/>
    </border>
  </borders>
  <cellStyleXfs count="34">
    <xf numFmtId="0" fontId="0" fillId="0" borderId="0"/>
    <xf numFmtId="164" fontId="51" fillId="0" borderId="0" applyBorder="0" applyProtection="0"/>
    <xf numFmtId="165" fontId="51" fillId="0" borderId="0" applyBorder="0" applyProtection="0"/>
    <xf numFmtId="166" fontId="44" fillId="0" borderId="0" applyBorder="0" applyProtection="0"/>
    <xf numFmtId="167" fontId="15" fillId="0" borderId="0" applyBorder="0" applyProtection="0"/>
    <xf numFmtId="168" fontId="15" fillId="0" borderId="0" applyBorder="0" applyProtection="0"/>
    <xf numFmtId="0" fontId="45" fillId="0" borderId="0" applyBorder="0" applyProtection="0">
      <alignment horizontal="center" textRotation="90"/>
    </xf>
    <xf numFmtId="0" fontId="35" fillId="0" borderId="0" applyBorder="0" applyProtection="0">
      <alignment horizontal="left" vertical="center"/>
    </xf>
    <xf numFmtId="168" fontId="46" fillId="0" borderId="6" applyProtection="0">
      <alignment horizontal="left" vertical="center" wrapText="1"/>
    </xf>
    <xf numFmtId="0" fontId="35" fillId="0" borderId="6">
      <alignment horizontal="left" vertical="center" wrapText="1"/>
    </xf>
    <xf numFmtId="0" fontId="35" fillId="0" borderId="6">
      <alignment horizontal="left" vertical="center" wrapText="1"/>
    </xf>
    <xf numFmtId="168" fontId="46" fillId="0" borderId="0" applyBorder="0" applyProtection="0"/>
    <xf numFmtId="0" fontId="5" fillId="0" borderId="0"/>
    <xf numFmtId="0" fontId="15" fillId="0" borderId="0"/>
    <xf numFmtId="168" fontId="46" fillId="0" borderId="0" applyBorder="0" applyProtection="0"/>
    <xf numFmtId="0" fontId="5" fillId="0" borderId="0"/>
    <xf numFmtId="0" fontId="15" fillId="0" borderId="0"/>
    <xf numFmtId="0" fontId="15" fillId="0" borderId="0"/>
    <xf numFmtId="0" fontId="15" fillId="0" borderId="0"/>
    <xf numFmtId="0" fontId="51" fillId="0" borderId="0"/>
    <xf numFmtId="0" fontId="15" fillId="0" borderId="0"/>
    <xf numFmtId="0" fontId="15" fillId="0" borderId="0"/>
    <xf numFmtId="168" fontId="47" fillId="0" borderId="0" applyBorder="0" applyProtection="0"/>
    <xf numFmtId="0" fontId="48" fillId="0" borderId="0"/>
    <xf numFmtId="168" fontId="47" fillId="0" borderId="0" applyBorder="0" applyProtection="0"/>
    <xf numFmtId="165" fontId="51" fillId="0" borderId="0" applyBorder="0" applyProtection="0"/>
    <xf numFmtId="0" fontId="49" fillId="0" borderId="0" applyBorder="0" applyProtection="0"/>
    <xf numFmtId="169" fontId="49" fillId="0" borderId="0" applyBorder="0" applyProtection="0"/>
    <xf numFmtId="170" fontId="15" fillId="0" borderId="0" applyBorder="0" applyProtection="0"/>
    <xf numFmtId="171" fontId="51" fillId="0" borderId="0" applyBorder="0" applyProtection="0"/>
    <xf numFmtId="164" fontId="51" fillId="0" borderId="0" applyBorder="0" applyProtection="0"/>
    <xf numFmtId="164" fontId="51" fillId="0" borderId="0" applyBorder="0" applyProtection="0"/>
    <xf numFmtId="164" fontId="51" fillId="0" borderId="0" applyBorder="0" applyProtection="0"/>
    <xf numFmtId="164" fontId="51" fillId="0" borderId="0" applyBorder="0" applyProtection="0"/>
  </cellStyleXfs>
  <cellXfs count="1889">
    <xf numFmtId="0" fontId="0" fillId="0" borderId="0" xfId="0"/>
    <xf numFmtId="0" fontId="1" fillId="0" borderId="0" xfId="0" applyFont="1"/>
    <xf numFmtId="0" fontId="1" fillId="0" borderId="0" xfId="0" applyFont="1" applyAlignment="1">
      <alignment horizontal="center" vertical="center"/>
    </xf>
    <xf numFmtId="172" fontId="1" fillId="0" borderId="0" xfId="0" applyNumberFormat="1" applyFont="1"/>
    <xf numFmtId="0" fontId="2" fillId="2" borderId="0" xfId="0" applyFont="1" applyFill="1"/>
    <xf numFmtId="168" fontId="3" fillId="0" borderId="0" xfId="5" applyFont="1" applyBorder="1" applyAlignment="1" applyProtection="1">
      <alignment horizontal="left" vertical="top"/>
    </xf>
    <xf numFmtId="168" fontId="3" fillId="0" borderId="0" xfId="5" applyFont="1" applyBorder="1" applyAlignment="1" applyProtection="1">
      <alignment horizontal="center" vertical="center"/>
    </xf>
    <xf numFmtId="173" fontId="3" fillId="0" borderId="0" xfId="4" applyNumberFormat="1" applyFont="1" applyBorder="1" applyAlignment="1" applyProtection="1">
      <alignment wrapText="1"/>
      <protection locked="0"/>
    </xf>
    <xf numFmtId="172" fontId="3" fillId="0" borderId="0" xfId="2" applyNumberFormat="1" applyFont="1" applyBorder="1" applyAlignment="1" applyProtection="1">
      <alignment wrapText="1"/>
      <protection locked="0"/>
    </xf>
    <xf numFmtId="173" fontId="3" fillId="0" borderId="0" xfId="4" applyNumberFormat="1" applyFont="1" applyBorder="1" applyAlignment="1" applyProtection="1">
      <alignment wrapText="1"/>
    </xf>
    <xf numFmtId="0" fontId="2" fillId="0" borderId="1" xfId="0" applyFont="1" applyBorder="1"/>
    <xf numFmtId="168" fontId="4" fillId="0" borderId="2" xfId="22" applyFont="1" applyBorder="1" applyAlignment="1" applyProtection="1">
      <alignment horizontal="center" vertical="center" wrapText="1"/>
    </xf>
    <xf numFmtId="174" fontId="4" fillId="0" borderId="2" xfId="22" applyNumberFormat="1" applyFont="1" applyBorder="1" applyAlignment="1" applyProtection="1">
      <alignment horizontal="center" vertical="center" wrapText="1"/>
    </xf>
    <xf numFmtId="173" fontId="4" fillId="0" borderId="2" xfId="4" applyNumberFormat="1" applyFont="1" applyBorder="1" applyAlignment="1" applyProtection="1">
      <alignment horizontal="center" vertical="center" wrapText="1"/>
      <protection locked="0"/>
    </xf>
    <xf numFmtId="172" fontId="4" fillId="0" borderId="2" xfId="0" applyNumberFormat="1" applyFont="1" applyBorder="1" applyAlignment="1" applyProtection="1">
      <alignment horizontal="center" vertical="center" wrapText="1"/>
      <protection locked="0"/>
    </xf>
    <xf numFmtId="173" fontId="4" fillId="0" borderId="2" xfId="0" applyNumberFormat="1" applyFont="1" applyBorder="1" applyAlignment="1">
      <alignment horizontal="center" vertical="center" wrapText="1"/>
    </xf>
    <xf numFmtId="168" fontId="4" fillId="0" borderId="3" xfId="22" applyFont="1" applyBorder="1" applyAlignment="1" applyProtection="1">
      <alignment horizontal="left" wrapText="1"/>
    </xf>
    <xf numFmtId="168" fontId="4" fillId="0" borderId="4" xfId="22" applyFont="1" applyBorder="1" applyAlignment="1" applyProtection="1">
      <alignment horizontal="center" vertical="center" wrapText="1"/>
    </xf>
    <xf numFmtId="173" fontId="3" fillId="0" borderId="4" xfId="4" applyNumberFormat="1" applyFont="1" applyBorder="1" applyAlignment="1" applyProtection="1">
      <alignment wrapText="1"/>
      <protection locked="0"/>
    </xf>
    <xf numFmtId="172" fontId="3" fillId="0" borderId="4" xfId="2" applyNumberFormat="1" applyFont="1" applyBorder="1" applyAlignment="1" applyProtection="1">
      <alignment wrapText="1"/>
      <protection locked="0"/>
    </xf>
    <xf numFmtId="173" fontId="3" fillId="0" borderId="4" xfId="4" applyNumberFormat="1" applyFont="1" applyBorder="1" applyAlignment="1" applyProtection="1">
      <alignment wrapText="1"/>
    </xf>
    <xf numFmtId="0" fontId="3" fillId="0" borderId="5" xfId="23" applyFont="1" applyBorder="1" applyAlignment="1">
      <alignment wrapText="1"/>
    </xf>
    <xf numFmtId="0" fontId="3" fillId="0" borderId="6" xfId="23" applyFont="1" applyBorder="1" applyAlignment="1">
      <alignment vertical="top" wrapText="1"/>
    </xf>
    <xf numFmtId="0" fontId="3" fillId="0" borderId="6" xfId="23" applyFont="1" applyBorder="1" applyAlignment="1">
      <alignment horizontal="center" vertical="center" wrapText="1"/>
    </xf>
    <xf numFmtId="168" fontId="3" fillId="0" borderId="6" xfId="5" applyFont="1" applyBorder="1" applyAlignment="1" applyProtection="1">
      <alignment horizontal="center" vertical="center"/>
    </xf>
    <xf numFmtId="173" fontId="3" fillId="0" borderId="6" xfId="4" applyNumberFormat="1" applyFont="1" applyBorder="1" applyProtection="1">
      <protection locked="0"/>
    </xf>
    <xf numFmtId="172" fontId="3" fillId="0" borderId="6" xfId="2" applyNumberFormat="1" applyFont="1" applyBorder="1" applyAlignment="1" applyProtection="1">
      <alignment wrapText="1"/>
      <protection locked="0"/>
    </xf>
    <xf numFmtId="173" fontId="5" fillId="0" borderId="7" xfId="4" applyNumberFormat="1" applyFont="1" applyBorder="1" applyAlignment="1" applyProtection="1">
      <alignment horizontal="right" vertical="center" wrapText="1"/>
    </xf>
    <xf numFmtId="173" fontId="4" fillId="0" borderId="6" xfId="4" applyNumberFormat="1" applyFont="1" applyBorder="1" applyAlignment="1" applyProtection="1">
      <alignment horizontal="center" vertical="center" wrapText="1"/>
      <protection locked="0"/>
    </xf>
    <xf numFmtId="172" fontId="4" fillId="0" borderId="6" xfId="2" applyNumberFormat="1" applyFont="1" applyBorder="1" applyAlignment="1" applyProtection="1">
      <alignment horizontal="center" vertical="center" wrapText="1"/>
      <protection locked="0"/>
    </xf>
    <xf numFmtId="173" fontId="3" fillId="0" borderId="6" xfId="4" applyNumberFormat="1" applyFont="1" applyBorder="1" applyAlignment="1" applyProtection="1">
      <alignment horizontal="right" vertical="center" wrapText="1"/>
      <protection locked="0"/>
    </xf>
    <xf numFmtId="172" fontId="3" fillId="0" borderId="6" xfId="2" applyNumberFormat="1" applyFont="1" applyBorder="1" applyAlignment="1" applyProtection="1">
      <alignment horizontal="right" vertical="center" wrapText="1"/>
      <protection locked="0"/>
    </xf>
    <xf numFmtId="173" fontId="3" fillId="0" borderId="6" xfId="4" applyNumberFormat="1" applyFont="1" applyBorder="1" applyAlignment="1" applyProtection="1">
      <alignment wrapText="1"/>
      <protection locked="0"/>
    </xf>
    <xf numFmtId="168" fontId="3" fillId="0" borderId="6" xfId="5" applyFont="1" applyBorder="1" applyProtection="1">
      <protection locked="0"/>
    </xf>
    <xf numFmtId="172" fontId="3" fillId="0" borderId="6" xfId="2" applyNumberFormat="1" applyFont="1" applyBorder="1" applyProtection="1">
      <protection locked="0"/>
    </xf>
    <xf numFmtId="168" fontId="4" fillId="0" borderId="6" xfId="22" applyFont="1" applyBorder="1" applyAlignment="1" applyProtection="1">
      <alignment horizontal="center" vertical="center" wrapText="1"/>
    </xf>
    <xf numFmtId="0" fontId="3" fillId="0" borderId="8" xfId="23" applyFont="1" applyBorder="1" applyAlignment="1">
      <alignment wrapText="1"/>
    </xf>
    <xf numFmtId="0" fontId="3" fillId="0" borderId="7" xfId="23" applyFont="1" applyBorder="1" applyAlignment="1">
      <alignment vertical="top" wrapText="1"/>
    </xf>
    <xf numFmtId="0" fontId="3" fillId="0" borderId="7" xfId="23" applyFont="1" applyBorder="1" applyAlignment="1">
      <alignment horizontal="center" vertical="center" wrapText="1"/>
    </xf>
    <xf numFmtId="168" fontId="3" fillId="0" borderId="7" xfId="5" applyFont="1" applyBorder="1" applyAlignment="1" applyProtection="1">
      <alignment horizontal="center" vertical="center"/>
    </xf>
    <xf numFmtId="173" fontId="3" fillId="0" borderId="7" xfId="4" applyNumberFormat="1" applyFont="1" applyBorder="1" applyAlignment="1" applyProtection="1">
      <alignment horizontal="right" vertical="center" wrapText="1"/>
      <protection locked="0"/>
    </xf>
    <xf numFmtId="172" fontId="3" fillId="0" borderId="7" xfId="2" applyNumberFormat="1" applyFont="1" applyBorder="1" applyAlignment="1" applyProtection="1">
      <alignment horizontal="right" vertical="center" wrapText="1"/>
      <protection locked="0"/>
    </xf>
    <xf numFmtId="168" fontId="4" fillId="0" borderId="1" xfId="22" applyFont="1" applyBorder="1" applyAlignment="1" applyProtection="1">
      <alignment horizontal="right" wrapText="1"/>
    </xf>
    <xf numFmtId="168" fontId="3" fillId="0" borderId="2" xfId="22" applyFont="1" applyBorder="1" applyAlignment="1" applyProtection="1">
      <alignment vertical="top" wrapText="1"/>
    </xf>
    <xf numFmtId="168" fontId="3" fillId="0" borderId="2" xfId="22" applyFont="1" applyBorder="1" applyAlignment="1" applyProtection="1">
      <alignment horizontal="center" vertical="center" wrapText="1"/>
    </xf>
    <xf numFmtId="174" fontId="3" fillId="0" borderId="2" xfId="22" applyNumberFormat="1" applyFont="1" applyBorder="1" applyAlignment="1" applyProtection="1">
      <alignment horizontal="center" vertical="center" wrapText="1"/>
    </xf>
    <xf numFmtId="173" fontId="3" fillId="0" borderId="2" xfId="4" applyNumberFormat="1" applyFont="1" applyBorder="1" applyAlignment="1" applyProtection="1">
      <alignment horizontal="right" vertical="center" wrapText="1"/>
      <protection locked="0"/>
    </xf>
    <xf numFmtId="172" fontId="3" fillId="0" borderId="2" xfId="2" applyNumberFormat="1" applyFont="1" applyBorder="1" applyAlignment="1" applyProtection="1">
      <alignment horizontal="right" vertical="center" wrapText="1"/>
      <protection locked="0"/>
    </xf>
    <xf numFmtId="0" fontId="3" fillId="0" borderId="2" xfId="0" applyFont="1" applyBorder="1"/>
    <xf numFmtId="168" fontId="4" fillId="0" borderId="0" xfId="22" applyFont="1" applyBorder="1" applyAlignment="1" applyProtection="1">
      <alignment horizontal="right" wrapText="1"/>
    </xf>
    <xf numFmtId="168" fontId="3" fillId="0" borderId="0" xfId="22" applyFont="1" applyBorder="1" applyAlignment="1" applyProtection="1">
      <alignment vertical="top" wrapText="1"/>
    </xf>
    <xf numFmtId="168" fontId="3" fillId="0" borderId="0" xfId="22" applyFont="1" applyBorder="1" applyAlignment="1" applyProtection="1">
      <alignment horizontal="center" vertical="center" wrapText="1"/>
    </xf>
    <xf numFmtId="174" fontId="3" fillId="0" borderId="0" xfId="22" applyNumberFormat="1" applyFont="1" applyBorder="1" applyAlignment="1" applyProtection="1">
      <alignment horizontal="center" vertical="center" wrapText="1"/>
    </xf>
    <xf numFmtId="173" fontId="3" fillId="0" borderId="0" xfId="4" applyNumberFormat="1" applyFont="1" applyBorder="1" applyAlignment="1" applyProtection="1">
      <alignment horizontal="right" vertical="center" wrapText="1"/>
      <protection locked="0"/>
    </xf>
    <xf numFmtId="172" fontId="3" fillId="0" borderId="0" xfId="2" applyNumberFormat="1" applyFont="1" applyBorder="1" applyAlignment="1" applyProtection="1">
      <alignment horizontal="right" vertical="center" wrapText="1"/>
      <protection locked="0"/>
    </xf>
    <xf numFmtId="173" fontId="3" fillId="0" borderId="0" xfId="4" applyNumberFormat="1" applyFont="1" applyBorder="1" applyAlignment="1" applyProtection="1">
      <alignment horizontal="right" vertical="center" wrapText="1"/>
    </xf>
    <xf numFmtId="168" fontId="3" fillId="0" borderId="0" xfId="5" applyFont="1" applyBorder="1" applyAlignment="1" applyProtection="1">
      <alignment horizontal="left" vertical="top" wrapText="1"/>
    </xf>
    <xf numFmtId="168" fontId="4" fillId="0" borderId="1" xfId="22" applyFont="1" applyBorder="1" applyAlignment="1" applyProtection="1">
      <alignment horizontal="center" vertical="center" wrapText="1"/>
    </xf>
    <xf numFmtId="168" fontId="3" fillId="0" borderId="4" xfId="22" applyFont="1" applyBorder="1" applyAlignment="1" applyProtection="1">
      <alignment horizontal="center" vertical="center" wrapText="1"/>
    </xf>
    <xf numFmtId="174" fontId="3" fillId="0" borderId="4" xfId="22" applyNumberFormat="1" applyFont="1" applyBorder="1" applyAlignment="1" applyProtection="1">
      <alignment horizontal="center" vertical="center" wrapText="1"/>
    </xf>
    <xf numFmtId="173" fontId="3" fillId="0" borderId="4" xfId="4" applyNumberFormat="1" applyFont="1" applyBorder="1" applyAlignment="1" applyProtection="1">
      <alignment horizontal="right" vertical="center" wrapText="1"/>
      <protection locked="0"/>
    </xf>
    <xf numFmtId="172" fontId="3" fillId="0" borderId="4" xfId="2" applyNumberFormat="1" applyFont="1" applyBorder="1" applyAlignment="1" applyProtection="1">
      <alignment horizontal="right" vertical="center" wrapText="1"/>
      <protection locked="0"/>
    </xf>
    <xf numFmtId="173" fontId="3" fillId="0" borderId="4" xfId="4" applyNumberFormat="1" applyFont="1" applyBorder="1" applyAlignment="1" applyProtection="1">
      <alignment horizontal="right" vertical="center" wrapText="1"/>
    </xf>
    <xf numFmtId="168" fontId="3" fillId="0" borderId="5" xfId="22" applyFont="1" applyBorder="1" applyAlignment="1" applyProtection="1">
      <alignment horizontal="left" vertical="center" wrapText="1"/>
    </xf>
    <xf numFmtId="168" fontId="3" fillId="0" borderId="6" xfId="22" applyFont="1" applyBorder="1" applyAlignment="1" applyProtection="1">
      <alignment vertical="top" wrapText="1"/>
    </xf>
    <xf numFmtId="168" fontId="3" fillId="0" borderId="6" xfId="22" applyFont="1" applyBorder="1" applyAlignment="1" applyProtection="1">
      <alignment horizontal="center" vertical="center" wrapText="1"/>
    </xf>
    <xf numFmtId="168" fontId="3" fillId="0" borderId="5" xfId="22" applyFont="1" applyBorder="1" applyAlignment="1" applyProtection="1">
      <alignment wrapText="1"/>
    </xf>
    <xf numFmtId="168" fontId="3" fillId="0" borderId="8" xfId="22" applyFont="1" applyBorder="1" applyAlignment="1" applyProtection="1">
      <alignment horizontal="left" vertical="center" wrapText="1"/>
    </xf>
    <xf numFmtId="168" fontId="4" fillId="0" borderId="7" xfId="22" applyFont="1" applyBorder="1" applyAlignment="1" applyProtection="1">
      <alignment vertical="top" wrapText="1"/>
    </xf>
    <xf numFmtId="168" fontId="3" fillId="0" borderId="7" xfId="22" applyFont="1" applyBorder="1" applyAlignment="1" applyProtection="1">
      <alignment horizontal="center" vertical="center" wrapText="1"/>
    </xf>
    <xf numFmtId="173" fontId="4" fillId="0" borderId="7" xfId="4" applyNumberFormat="1" applyFont="1" applyBorder="1" applyAlignment="1" applyProtection="1">
      <alignment horizontal="center" vertical="center" wrapText="1"/>
      <protection locked="0"/>
    </xf>
    <xf numFmtId="172" fontId="4" fillId="0" borderId="7" xfId="2" applyNumberFormat="1" applyFont="1" applyBorder="1" applyAlignment="1" applyProtection="1">
      <alignment horizontal="center" vertical="center" wrapText="1"/>
      <protection locked="0"/>
    </xf>
    <xf numFmtId="173" fontId="3" fillId="0" borderId="2" xfId="4" applyNumberFormat="1" applyFont="1" applyBorder="1" applyProtection="1">
      <protection locked="0"/>
    </xf>
    <xf numFmtId="172" fontId="3" fillId="0" borderId="2" xfId="2" applyNumberFormat="1" applyFont="1" applyBorder="1" applyProtection="1">
      <protection locked="0"/>
    </xf>
    <xf numFmtId="168" fontId="3" fillId="0" borderId="0" xfId="5" applyFont="1" applyBorder="1" applyProtection="1"/>
    <xf numFmtId="168" fontId="3" fillId="0" borderId="0" xfId="5" applyFont="1" applyBorder="1" applyProtection="1">
      <protection locked="0"/>
    </xf>
    <xf numFmtId="172" fontId="3" fillId="0" borderId="0" xfId="2" applyNumberFormat="1" applyFont="1" applyBorder="1" applyProtection="1">
      <protection locked="0"/>
    </xf>
    <xf numFmtId="168" fontId="4" fillId="0" borderId="3" xfId="5" applyFont="1" applyBorder="1" applyAlignment="1" applyProtection="1">
      <alignment wrapText="1"/>
    </xf>
    <xf numFmtId="168" fontId="3" fillId="0" borderId="4" xfId="5" applyFont="1" applyBorder="1" applyAlignment="1" applyProtection="1">
      <alignment vertical="top" wrapText="1"/>
    </xf>
    <xf numFmtId="168" fontId="3" fillId="0" borderId="4" xfId="5" applyFont="1" applyBorder="1" applyAlignment="1" applyProtection="1">
      <alignment horizontal="center" vertical="center"/>
    </xf>
    <xf numFmtId="173" fontId="4" fillId="0" borderId="4" xfId="4" applyNumberFormat="1" applyFont="1" applyBorder="1" applyAlignment="1" applyProtection="1">
      <alignment horizontal="center" vertical="center" wrapText="1"/>
      <protection locked="0"/>
    </xf>
    <xf numFmtId="172" fontId="4" fillId="0" borderId="4" xfId="2" applyNumberFormat="1" applyFont="1" applyBorder="1" applyAlignment="1" applyProtection="1">
      <alignment horizontal="center" vertical="center" wrapText="1"/>
      <protection locked="0"/>
    </xf>
    <xf numFmtId="173" fontId="4" fillId="0" borderId="4" xfId="4" applyNumberFormat="1" applyFont="1" applyBorder="1" applyAlignment="1" applyProtection="1">
      <alignment horizontal="center" vertical="center" wrapText="1"/>
    </xf>
    <xf numFmtId="168" fontId="3" fillId="0" borderId="5" xfId="5" applyFont="1" applyBorder="1" applyAlignment="1" applyProtection="1">
      <alignment wrapText="1"/>
    </xf>
    <xf numFmtId="168" fontId="3" fillId="0" borderId="6" xfId="5" applyFont="1" applyBorder="1" applyAlignment="1" applyProtection="1">
      <alignment vertical="top" wrapText="1"/>
    </xf>
    <xf numFmtId="168" fontId="3" fillId="0" borderId="8" xfId="22" applyFont="1" applyBorder="1" applyAlignment="1" applyProtection="1">
      <alignment wrapText="1"/>
    </xf>
    <xf numFmtId="168" fontId="3" fillId="0" borderId="7" xfId="5" applyFont="1" applyBorder="1" applyAlignment="1" applyProtection="1">
      <alignment vertical="top" wrapText="1"/>
    </xf>
    <xf numFmtId="173" fontId="3" fillId="0" borderId="0" xfId="4" applyNumberFormat="1" applyFont="1" applyBorder="1" applyProtection="1">
      <protection locked="0"/>
    </xf>
    <xf numFmtId="173" fontId="3" fillId="0" borderId="0" xfId="4" applyNumberFormat="1" applyFont="1" applyBorder="1" applyProtection="1"/>
    <xf numFmtId="168" fontId="4" fillId="0" borderId="4" xfId="5" applyFont="1" applyBorder="1" applyAlignment="1" applyProtection="1">
      <alignment wrapText="1"/>
    </xf>
    <xf numFmtId="173" fontId="3" fillId="0" borderId="4" xfId="4" applyNumberFormat="1" applyFont="1" applyBorder="1" applyProtection="1">
      <protection locked="0"/>
    </xf>
    <xf numFmtId="172" fontId="3" fillId="0" borderId="4" xfId="2" applyNumberFormat="1" applyFont="1" applyBorder="1" applyProtection="1">
      <protection locked="0"/>
    </xf>
    <xf numFmtId="173" fontId="3" fillId="0" borderId="4" xfId="4" applyNumberFormat="1" applyFont="1" applyBorder="1" applyProtection="1"/>
    <xf numFmtId="174" fontId="3" fillId="0" borderId="6" xfId="22" applyNumberFormat="1" applyFont="1" applyBorder="1" applyAlignment="1" applyProtection="1">
      <alignment horizontal="center" vertical="center" wrapText="1"/>
    </xf>
    <xf numFmtId="168" fontId="3" fillId="0" borderId="8" xfId="5" applyFont="1" applyBorder="1" applyAlignment="1" applyProtection="1">
      <alignment wrapText="1"/>
    </xf>
    <xf numFmtId="168" fontId="3" fillId="0" borderId="2" xfId="5" applyFont="1" applyBorder="1" applyAlignment="1" applyProtection="1">
      <alignment horizontal="center" vertical="center"/>
    </xf>
    <xf numFmtId="173" fontId="3" fillId="0" borderId="2" xfId="4" applyNumberFormat="1" applyFont="1" applyBorder="1" applyAlignment="1" applyProtection="1">
      <alignment wrapText="1"/>
      <protection locked="0"/>
    </xf>
    <xf numFmtId="172" fontId="3" fillId="0" borderId="2" xfId="2" applyNumberFormat="1" applyFont="1" applyBorder="1" applyAlignment="1" applyProtection="1">
      <alignment wrapText="1"/>
      <protection locked="0"/>
    </xf>
    <xf numFmtId="168" fontId="4" fillId="0" borderId="4" xfId="5" applyFont="1" applyBorder="1" applyAlignment="1" applyProtection="1">
      <alignment horizontal="center" vertical="center" wrapText="1"/>
    </xf>
    <xf numFmtId="173" fontId="3" fillId="0" borderId="7" xfId="4" applyNumberFormat="1" applyFont="1" applyBorder="1" applyAlignment="1" applyProtection="1">
      <alignment wrapText="1"/>
      <protection locked="0"/>
    </xf>
    <xf numFmtId="172" fontId="3" fillId="0" borderId="7" xfId="2" applyNumberFormat="1" applyFont="1" applyBorder="1" applyAlignment="1" applyProtection="1">
      <alignment wrapText="1"/>
      <protection locked="0"/>
    </xf>
    <xf numFmtId="168" fontId="3" fillId="0" borderId="2" xfId="5" applyFont="1" applyBorder="1" applyProtection="1">
      <protection locked="0"/>
    </xf>
    <xf numFmtId="173" fontId="4" fillId="0" borderId="0" xfId="4" applyNumberFormat="1" applyFont="1" applyBorder="1" applyAlignment="1" applyProtection="1">
      <alignment horizontal="right" wrapText="1"/>
    </xf>
    <xf numFmtId="168" fontId="3" fillId="0" borderId="0" xfId="14" applyFont="1" applyBorder="1" applyProtection="1">
      <protection locked="0"/>
    </xf>
    <xf numFmtId="175" fontId="3" fillId="0" borderId="0" xfId="22" applyNumberFormat="1" applyFont="1" applyBorder="1" applyAlignment="1" applyProtection="1">
      <alignment horizontal="left" vertical="center" wrapText="1"/>
      <protection locked="0"/>
    </xf>
    <xf numFmtId="168" fontId="3" fillId="0" borderId="0" xfId="14" applyFont="1" applyBorder="1" applyAlignment="1" applyProtection="1">
      <alignment horizontal="left" vertical="center" wrapText="1"/>
      <protection locked="0"/>
    </xf>
    <xf numFmtId="167" fontId="4" fillId="0" borderId="2" xfId="0" applyNumberFormat="1" applyFont="1" applyBorder="1" applyAlignment="1">
      <alignment horizontal="center" vertical="center" wrapText="1"/>
    </xf>
    <xf numFmtId="168" fontId="4" fillId="0" borderId="2" xfId="0" applyNumberFormat="1" applyFont="1" applyBorder="1" applyAlignment="1" applyProtection="1">
      <alignment horizontal="center" vertical="center" wrapText="1"/>
      <protection locked="0"/>
    </xf>
    <xf numFmtId="175" fontId="4" fillId="0" borderId="2" xfId="0" applyNumberFormat="1" applyFont="1" applyBorder="1" applyAlignment="1" applyProtection="1">
      <alignment horizontal="center" vertical="center" wrapText="1"/>
      <protection locked="0"/>
    </xf>
    <xf numFmtId="175" fontId="4" fillId="0" borderId="9" xfId="0" applyNumberFormat="1" applyFont="1" applyBorder="1" applyAlignment="1" applyProtection="1">
      <alignment horizontal="center" vertical="center" wrapText="1"/>
      <protection locked="0"/>
    </xf>
    <xf numFmtId="173" fontId="4" fillId="0" borderId="4" xfId="4" applyNumberFormat="1" applyFont="1" applyBorder="1" applyAlignment="1" applyProtection="1">
      <alignment horizontal="right" wrapText="1"/>
    </xf>
    <xf numFmtId="168" fontId="3" fillId="0" borderId="4" xfId="14" applyFont="1" applyBorder="1" applyProtection="1">
      <protection locked="0"/>
    </xf>
    <xf numFmtId="175" fontId="3" fillId="0" borderId="4" xfId="22" applyNumberFormat="1" applyFont="1" applyBorder="1" applyAlignment="1" applyProtection="1">
      <alignment horizontal="left" vertical="center" wrapText="1"/>
      <protection locked="0"/>
    </xf>
    <xf numFmtId="168" fontId="3" fillId="0" borderId="10" xfId="14" applyFont="1" applyBorder="1" applyAlignment="1" applyProtection="1">
      <alignment horizontal="left" vertical="center" wrapText="1"/>
      <protection locked="0"/>
    </xf>
    <xf numFmtId="176" fontId="5" fillId="0" borderId="7" xfId="1" applyNumberFormat="1" applyFont="1" applyBorder="1" applyAlignment="1" applyProtection="1">
      <alignment horizontal="right" vertical="center" wrapText="1"/>
    </xf>
    <xf numFmtId="168" fontId="3" fillId="0" borderId="6" xfId="22" applyFont="1" applyBorder="1" applyAlignment="1" applyProtection="1">
      <alignment vertical="top" wrapText="1"/>
      <protection locked="0"/>
    </xf>
    <xf numFmtId="168" fontId="3" fillId="0" borderId="6" xfId="22" applyFont="1" applyBorder="1" applyAlignment="1" applyProtection="1">
      <alignment horizontal="center" vertical="center" wrapText="1"/>
      <protection locked="0"/>
    </xf>
    <xf numFmtId="168" fontId="3" fillId="0" borderId="11" xfId="14" applyFont="1" applyBorder="1" applyProtection="1">
      <protection locked="0"/>
    </xf>
    <xf numFmtId="168" fontId="4" fillId="0" borderId="6" xfId="22" applyFont="1" applyBorder="1" applyAlignment="1" applyProtection="1">
      <alignment horizontal="center" vertical="center" wrapText="1"/>
      <protection locked="0"/>
    </xf>
    <xf numFmtId="175" fontId="4" fillId="0" borderId="6" xfId="22" applyNumberFormat="1" applyFont="1" applyBorder="1" applyAlignment="1" applyProtection="1">
      <alignment horizontal="center" vertical="center" wrapText="1"/>
      <protection locked="0"/>
    </xf>
    <xf numFmtId="175" fontId="4" fillId="0" borderId="11" xfId="22" applyNumberFormat="1" applyFont="1" applyBorder="1" applyAlignment="1" applyProtection="1">
      <alignment horizontal="center" vertical="center" wrapText="1"/>
      <protection locked="0"/>
    </xf>
    <xf numFmtId="168" fontId="3" fillId="0" borderId="6" xfId="14" applyFont="1" applyBorder="1" applyAlignment="1" applyProtection="1">
      <alignment horizontal="left" vertical="center" wrapText="1"/>
      <protection locked="0"/>
    </xf>
    <xf numFmtId="175" fontId="3" fillId="0" borderId="6" xfId="22" applyNumberFormat="1" applyFont="1" applyBorder="1" applyAlignment="1" applyProtection="1">
      <alignment horizontal="left" vertical="center" wrapText="1"/>
      <protection locked="0"/>
    </xf>
    <xf numFmtId="168" fontId="3" fillId="0" borderId="11" xfId="14" applyFont="1" applyBorder="1" applyAlignment="1" applyProtection="1">
      <alignment horizontal="left" vertical="center" wrapText="1"/>
      <protection locked="0"/>
    </xf>
    <xf numFmtId="168" fontId="3" fillId="0" borderId="6" xfId="14" applyFont="1" applyBorder="1" applyProtection="1">
      <protection locked="0"/>
    </xf>
    <xf numFmtId="168" fontId="3" fillId="0" borderId="11" xfId="5" applyFont="1" applyBorder="1" applyProtection="1">
      <protection locked="0"/>
    </xf>
    <xf numFmtId="168" fontId="3" fillId="0" borderId="7" xfId="14" applyFont="1" applyBorder="1" applyAlignment="1" applyProtection="1">
      <alignment horizontal="left" vertical="center" wrapText="1"/>
      <protection locked="0"/>
    </xf>
    <xf numFmtId="175" fontId="3" fillId="0" borderId="7" xfId="22" applyNumberFormat="1" applyFont="1" applyBorder="1" applyAlignment="1" applyProtection="1">
      <alignment horizontal="left" vertical="center" wrapText="1"/>
      <protection locked="0"/>
    </xf>
    <xf numFmtId="168" fontId="3" fillId="0" borderId="12" xfId="14" applyFont="1" applyBorder="1" applyAlignment="1" applyProtection="1">
      <alignment horizontal="left" vertical="center" wrapText="1"/>
      <protection locked="0"/>
    </xf>
    <xf numFmtId="173" fontId="6" fillId="0" borderId="2" xfId="4" applyNumberFormat="1" applyFont="1" applyBorder="1" applyAlignment="1" applyProtection="1">
      <alignment horizontal="right" wrapText="1"/>
    </xf>
    <xf numFmtId="168" fontId="3" fillId="0" borderId="2" xfId="14" applyFont="1" applyBorder="1" applyAlignment="1" applyProtection="1">
      <alignment horizontal="left" vertical="center" wrapText="1"/>
      <protection locked="0"/>
    </xf>
    <xf numFmtId="175" fontId="3" fillId="0" borderId="2" xfId="22" applyNumberFormat="1" applyFont="1" applyBorder="1" applyAlignment="1" applyProtection="1">
      <alignment horizontal="left" vertical="center" wrapText="1"/>
      <protection locked="0"/>
    </xf>
    <xf numFmtId="168" fontId="3" fillId="0" borderId="9" xfId="14" applyFont="1" applyBorder="1" applyAlignment="1" applyProtection="1">
      <alignment horizontal="left" vertical="center" wrapText="1"/>
      <protection locked="0"/>
    </xf>
    <xf numFmtId="176" fontId="3" fillId="0" borderId="0" xfId="1" applyNumberFormat="1" applyFont="1" applyBorder="1" applyAlignment="1" applyProtection="1">
      <alignment horizontal="right" vertical="center" wrapText="1"/>
    </xf>
    <xf numFmtId="176" fontId="3" fillId="0" borderId="4" xfId="1" applyNumberFormat="1" applyFont="1" applyBorder="1" applyAlignment="1" applyProtection="1">
      <alignment horizontal="right" vertical="center" wrapText="1"/>
    </xf>
    <xf numFmtId="168" fontId="3" fillId="0" borderId="4" xfId="14" applyFont="1" applyBorder="1" applyAlignment="1" applyProtection="1">
      <alignment horizontal="left" vertical="center" wrapText="1"/>
      <protection locked="0"/>
    </xf>
    <xf numFmtId="168" fontId="4" fillId="0" borderId="7" xfId="22" applyFont="1" applyBorder="1" applyAlignment="1" applyProtection="1">
      <alignment horizontal="center" vertical="center" wrapText="1"/>
      <protection locked="0"/>
    </xf>
    <xf numFmtId="175" fontId="4" fillId="0" borderId="7" xfId="22" applyNumberFormat="1" applyFont="1" applyBorder="1" applyAlignment="1" applyProtection="1">
      <alignment horizontal="center" vertical="center" wrapText="1"/>
      <protection locked="0"/>
    </xf>
    <xf numFmtId="175" fontId="4" fillId="0" borderId="12" xfId="22" applyNumberFormat="1" applyFont="1" applyBorder="1" applyAlignment="1" applyProtection="1">
      <alignment horizontal="center" vertical="center" wrapText="1"/>
      <protection locked="0"/>
    </xf>
    <xf numFmtId="168" fontId="3" fillId="0" borderId="9" xfId="5" applyFont="1" applyBorder="1" applyProtection="1">
      <protection locked="0"/>
    </xf>
    <xf numFmtId="167" fontId="4" fillId="0" borderId="4" xfId="4" applyFont="1" applyBorder="1" applyAlignment="1" applyProtection="1">
      <alignment horizontal="center" vertical="center" wrapText="1"/>
    </xf>
    <xf numFmtId="168" fontId="4" fillId="0" borderId="4" xfId="22" applyFont="1" applyBorder="1" applyAlignment="1" applyProtection="1">
      <alignment horizontal="center" vertical="center" wrapText="1"/>
      <protection locked="0"/>
    </xf>
    <xf numFmtId="175" fontId="4" fillId="0" borderId="4" xfId="22" applyNumberFormat="1" applyFont="1" applyBorder="1" applyAlignment="1" applyProtection="1">
      <alignment horizontal="center" vertical="center" wrapText="1"/>
      <protection locked="0"/>
    </xf>
    <xf numFmtId="175" fontId="4" fillId="0" borderId="10" xfId="22" applyNumberFormat="1" applyFont="1" applyBorder="1" applyAlignment="1" applyProtection="1">
      <alignment horizontal="center" vertical="center" wrapText="1"/>
      <protection locked="0"/>
    </xf>
    <xf numFmtId="168" fontId="3" fillId="0" borderId="6" xfId="14" applyFont="1" applyBorder="1" applyAlignment="1" applyProtection="1">
      <alignment vertical="top" wrapText="1"/>
      <protection locked="0"/>
    </xf>
    <xf numFmtId="167" fontId="3" fillId="0" borderId="0" xfId="4" applyFont="1" applyBorder="1" applyProtection="1"/>
    <xf numFmtId="167" fontId="3" fillId="0" borderId="4" xfId="4" applyFont="1" applyBorder="1" applyProtection="1"/>
    <xf numFmtId="168" fontId="3" fillId="0" borderId="4" xfId="5" applyFont="1" applyBorder="1" applyProtection="1">
      <protection locked="0"/>
    </xf>
    <xf numFmtId="168" fontId="3" fillId="0" borderId="10" xfId="5" applyFont="1" applyBorder="1" applyProtection="1">
      <protection locked="0"/>
    </xf>
    <xf numFmtId="168" fontId="3" fillId="0" borderId="2" xfId="14" applyFont="1" applyBorder="1" applyProtection="1">
      <protection locked="0"/>
    </xf>
    <xf numFmtId="168" fontId="3" fillId="0" borderId="7" xfId="14" applyFont="1" applyBorder="1" applyProtection="1">
      <protection locked="0"/>
    </xf>
    <xf numFmtId="173" fontId="4" fillId="0" borderId="0" xfId="4" applyNumberFormat="1" applyFont="1" applyBorder="1" applyAlignment="1" applyProtection="1">
      <alignment horizontal="center" vertical="center" wrapText="1"/>
      <protection locked="0"/>
    </xf>
    <xf numFmtId="172" fontId="4" fillId="0" borderId="0" xfId="2" applyNumberFormat="1" applyFont="1" applyBorder="1" applyAlignment="1" applyProtection="1">
      <alignment horizontal="center" vertical="center" wrapText="1"/>
      <protection locked="0"/>
    </xf>
    <xf numFmtId="173" fontId="4" fillId="0" borderId="0" xfId="4" applyNumberFormat="1" applyFont="1" applyBorder="1" applyAlignment="1" applyProtection="1">
      <alignment horizontal="center" vertical="center" wrapText="1"/>
    </xf>
    <xf numFmtId="168" fontId="3" fillId="0" borderId="0" xfId="5" applyFont="1" applyBorder="1" applyAlignment="1" applyProtection="1">
      <alignment wrapText="1"/>
    </xf>
    <xf numFmtId="168" fontId="3" fillId="0" borderId="0" xfId="5" applyFont="1" applyBorder="1" applyAlignment="1" applyProtection="1">
      <alignment vertical="top" wrapText="1"/>
    </xf>
    <xf numFmtId="173" fontId="3" fillId="0" borderId="7" xfId="4" applyNumberFormat="1" applyFont="1" applyBorder="1" applyProtection="1">
      <protection locked="0"/>
    </xf>
    <xf numFmtId="172" fontId="3" fillId="0" borderId="7" xfId="2" applyNumberFormat="1" applyFont="1" applyBorder="1" applyProtection="1">
      <protection locked="0"/>
    </xf>
    <xf numFmtId="172" fontId="4" fillId="0" borderId="2" xfId="2" applyNumberFormat="1" applyFont="1" applyBorder="1" applyAlignment="1" applyProtection="1">
      <alignment horizontal="center" vertical="center" wrapText="1"/>
      <protection locked="0"/>
    </xf>
    <xf numFmtId="0" fontId="4" fillId="0" borderId="0" xfId="23" applyFont="1" applyAlignment="1">
      <alignment horizontal="right" wrapText="1"/>
    </xf>
    <xf numFmtId="168" fontId="3" fillId="0" borderId="4" xfId="5" applyFont="1" applyBorder="1" applyProtection="1"/>
    <xf numFmtId="168" fontId="4" fillId="0" borderId="3" xfId="22" applyFont="1" applyBorder="1" applyAlignment="1" applyProtection="1">
      <alignment wrapText="1"/>
    </xf>
    <xf numFmtId="168" fontId="3" fillId="0" borderId="4" xfId="22" applyFont="1" applyBorder="1" applyAlignment="1" applyProtection="1">
      <alignment horizontal="left" vertical="top" wrapText="1"/>
    </xf>
    <xf numFmtId="168" fontId="3" fillId="0" borderId="6" xfId="5" applyFont="1" applyBorder="1" applyAlignment="1" applyProtection="1">
      <alignment horizontal="left" vertical="top" wrapText="1"/>
    </xf>
    <xf numFmtId="168" fontId="3" fillId="0" borderId="5" xfId="22" applyFont="1" applyBorder="1" applyAlignment="1" applyProtection="1">
      <alignment vertical="center" wrapText="1"/>
    </xf>
    <xf numFmtId="168" fontId="3" fillId="0" borderId="6" xfId="22" applyFont="1" applyBorder="1" applyAlignment="1" applyProtection="1">
      <alignment horizontal="left" vertical="top" wrapText="1"/>
    </xf>
    <xf numFmtId="168" fontId="3" fillId="0" borderId="7" xfId="22" applyFont="1" applyBorder="1" applyAlignment="1" applyProtection="1">
      <alignment horizontal="left" vertical="top" wrapText="1"/>
    </xf>
    <xf numFmtId="168" fontId="2" fillId="2" borderId="0" xfId="0" applyNumberFormat="1" applyFont="1" applyFill="1" applyAlignment="1">
      <alignment wrapText="1"/>
    </xf>
    <xf numFmtId="168" fontId="1" fillId="0" borderId="0" xfId="0" applyNumberFormat="1" applyFont="1" applyAlignment="1">
      <alignment horizontal="left" vertical="top" wrapText="1"/>
    </xf>
    <xf numFmtId="168" fontId="2" fillId="0" borderId="1" xfId="0" applyNumberFormat="1" applyFont="1" applyBorder="1" applyAlignment="1">
      <alignment horizontal="center" vertical="center" wrapText="1"/>
    </xf>
    <xf numFmtId="168" fontId="2" fillId="0" borderId="2" xfId="0" applyNumberFormat="1" applyFont="1" applyBorder="1" applyAlignment="1">
      <alignment horizontal="center" vertical="center" wrapText="1"/>
    </xf>
    <xf numFmtId="174" fontId="2" fillId="0" borderId="2" xfId="0" applyNumberFormat="1" applyFont="1" applyBorder="1" applyAlignment="1">
      <alignment horizontal="center" vertical="center" wrapText="1"/>
    </xf>
    <xf numFmtId="168" fontId="2" fillId="3" borderId="13" xfId="0" applyNumberFormat="1" applyFont="1" applyFill="1" applyBorder="1" applyAlignment="1">
      <alignment horizontal="left" vertical="top" wrapText="1"/>
    </xf>
    <xf numFmtId="0" fontId="1" fillId="0" borderId="14" xfId="0" applyFont="1" applyBorder="1" applyAlignment="1">
      <alignment horizontal="left" vertical="top" wrapText="1"/>
    </xf>
    <xf numFmtId="168" fontId="1" fillId="0" borderId="14" xfId="0" applyNumberFormat="1" applyFont="1" applyBorder="1" applyAlignment="1">
      <alignment horizontal="center" vertical="center" wrapText="1"/>
    </xf>
    <xf numFmtId="174" fontId="1" fillId="0" borderId="14" xfId="0" applyNumberFormat="1" applyFont="1" applyBorder="1" applyAlignment="1">
      <alignment horizontal="center" vertical="center" wrapText="1"/>
    </xf>
    <xf numFmtId="173" fontId="3" fillId="0" borderId="14" xfId="4" applyNumberFormat="1" applyFont="1" applyBorder="1" applyAlignment="1" applyProtection="1">
      <alignment horizontal="right" vertical="center" wrapText="1"/>
      <protection locked="0"/>
    </xf>
    <xf numFmtId="172" fontId="3" fillId="0" borderId="14" xfId="2" applyNumberFormat="1" applyFont="1" applyBorder="1" applyAlignment="1" applyProtection="1">
      <alignment horizontal="right" vertical="center" wrapText="1"/>
      <protection locked="0"/>
    </xf>
    <xf numFmtId="168" fontId="2" fillId="0" borderId="1" xfId="0" applyNumberFormat="1" applyFont="1" applyBorder="1" applyAlignment="1">
      <alignment horizontal="right" wrapText="1"/>
    </xf>
    <xf numFmtId="0" fontId="8" fillId="0" borderId="2" xfId="0" applyFont="1" applyBorder="1" applyAlignment="1">
      <alignment vertical="center"/>
    </xf>
    <xf numFmtId="168" fontId="1" fillId="0" borderId="2" xfId="0" applyNumberFormat="1" applyFont="1" applyBorder="1" applyAlignment="1">
      <alignment horizontal="center" vertical="center" wrapText="1"/>
    </xf>
    <xf numFmtId="174" fontId="1" fillId="0" borderId="2" xfId="0" applyNumberFormat="1" applyFont="1" applyBorder="1" applyAlignment="1">
      <alignment horizontal="center" vertical="center" wrapText="1"/>
    </xf>
    <xf numFmtId="168" fontId="2" fillId="0" borderId="0" xfId="0" applyNumberFormat="1" applyFont="1" applyAlignment="1">
      <alignment horizontal="right" wrapText="1"/>
    </xf>
    <xf numFmtId="0" fontId="8" fillId="0" borderId="0" xfId="0" applyFont="1" applyAlignment="1">
      <alignment vertical="center"/>
    </xf>
    <xf numFmtId="168" fontId="1" fillId="0" borderId="0" xfId="0" applyNumberFormat="1" applyFont="1" applyAlignment="1">
      <alignment horizontal="center" vertical="center" wrapText="1"/>
    </xf>
    <xf numFmtId="174" fontId="1" fillId="0" borderId="0" xfId="0" applyNumberFormat="1" applyFont="1" applyAlignment="1">
      <alignment horizontal="center" vertical="center" wrapText="1"/>
    </xf>
    <xf numFmtId="0" fontId="2" fillId="0" borderId="3" xfId="0" applyFont="1" applyBorder="1"/>
    <xf numFmtId="168" fontId="4" fillId="0" borderId="4" xfId="22" applyFont="1" applyBorder="1" applyAlignment="1" applyProtection="1">
      <alignment wrapText="1"/>
    </xf>
    <xf numFmtId="0" fontId="1" fillId="0" borderId="4" xfId="0" applyFont="1" applyBorder="1"/>
    <xf numFmtId="167" fontId="4" fillId="0" borderId="0" xfId="4" applyFont="1" applyBorder="1" applyAlignment="1" applyProtection="1">
      <alignment horizontal="center" vertical="center" wrapText="1"/>
    </xf>
    <xf numFmtId="168" fontId="4" fillId="0" borderId="0" xfId="22" applyFont="1" applyBorder="1" applyAlignment="1" applyProtection="1">
      <alignment horizontal="center" vertical="center" wrapText="1"/>
      <protection locked="0"/>
    </xf>
    <xf numFmtId="175" fontId="4" fillId="0" borderId="0" xfId="22" applyNumberFormat="1" applyFont="1" applyBorder="1" applyAlignment="1" applyProtection="1">
      <alignment horizontal="center" vertical="center" wrapText="1"/>
      <protection locked="0"/>
    </xf>
    <xf numFmtId="168" fontId="3" fillId="0" borderId="7" xfId="5" applyFont="1" applyBorder="1" applyProtection="1">
      <protection locked="0"/>
    </xf>
    <xf numFmtId="168" fontId="3" fillId="0" borderId="12" xfId="5" applyFont="1" applyBorder="1" applyProtection="1">
      <protection locked="0"/>
    </xf>
    <xf numFmtId="168" fontId="4" fillId="0" borderId="2" xfId="22" applyFont="1" applyBorder="1" applyAlignment="1" applyProtection="1">
      <alignment horizontal="center" vertical="center" wrapText="1"/>
      <protection locked="0"/>
    </xf>
    <xf numFmtId="175" fontId="4" fillId="0" borderId="2" xfId="22" applyNumberFormat="1" applyFont="1" applyBorder="1" applyAlignment="1" applyProtection="1">
      <alignment horizontal="center" vertical="center" wrapText="1"/>
      <protection locked="0"/>
    </xf>
    <xf numFmtId="175" fontId="4" fillId="0" borderId="9" xfId="22" applyNumberFormat="1" applyFont="1" applyBorder="1" applyAlignment="1" applyProtection="1">
      <alignment horizontal="center" vertical="center" wrapText="1"/>
      <protection locked="0"/>
    </xf>
    <xf numFmtId="167" fontId="3" fillId="0" borderId="0" xfId="4" applyFont="1" applyBorder="1" applyAlignment="1" applyProtection="1">
      <alignment horizontal="center" wrapText="1"/>
    </xf>
    <xf numFmtId="168" fontId="3" fillId="0" borderId="0" xfId="14" applyFont="1" applyBorder="1" applyAlignment="1" applyProtection="1">
      <alignment vertical="top" wrapText="1"/>
      <protection locked="0"/>
    </xf>
    <xf numFmtId="168" fontId="3" fillId="0" borderId="14" xfId="14" applyFont="1" applyBorder="1" applyAlignment="1" applyProtection="1">
      <alignment horizontal="left" vertical="center" wrapText="1"/>
      <protection locked="0"/>
    </xf>
    <xf numFmtId="175" fontId="3" fillId="0" borderId="14" xfId="22" applyNumberFormat="1" applyFont="1" applyBorder="1" applyAlignment="1" applyProtection="1">
      <alignment horizontal="left" vertical="center" wrapText="1"/>
      <protection locked="0"/>
    </xf>
    <xf numFmtId="168" fontId="3" fillId="0" borderId="15" xfId="5" applyFont="1" applyBorder="1" applyProtection="1">
      <protection locked="0"/>
    </xf>
    <xf numFmtId="168" fontId="3" fillId="0" borderId="15" xfId="14" applyFont="1" applyBorder="1" applyAlignment="1" applyProtection="1">
      <alignment horizontal="left" vertical="center" wrapText="1"/>
      <protection locked="0"/>
    </xf>
    <xf numFmtId="168" fontId="3" fillId="0" borderId="7" xfId="22" applyFont="1" applyBorder="1" applyAlignment="1" applyProtection="1">
      <alignment vertical="top" wrapText="1"/>
    </xf>
    <xf numFmtId="174" fontId="3" fillId="0" borderId="7" xfId="22" applyNumberFormat="1" applyFont="1" applyBorder="1" applyAlignment="1" applyProtection="1">
      <alignment horizontal="center" vertical="center" wrapText="1"/>
    </xf>
    <xf numFmtId="0" fontId="1" fillId="0" borderId="7" xfId="0" applyFont="1" applyBorder="1"/>
    <xf numFmtId="0" fontId="1" fillId="0" borderId="2" xfId="0" applyFont="1" applyBorder="1"/>
    <xf numFmtId="0" fontId="2" fillId="4" borderId="0" xfId="0" applyFont="1" applyFill="1"/>
    <xf numFmtId="168" fontId="3" fillId="0" borderId="0" xfId="5" applyFont="1" applyBorder="1" applyAlignment="1" applyProtection="1">
      <alignment vertical="top"/>
    </xf>
    <xf numFmtId="168" fontId="4" fillId="0" borderId="4" xfId="5" applyFont="1" applyBorder="1" applyAlignment="1" applyProtection="1">
      <alignment vertical="top" wrapText="1"/>
    </xf>
    <xf numFmtId="168" fontId="3" fillId="0" borderId="5" xfId="5" applyFont="1" applyBorder="1" applyAlignment="1" applyProtection="1">
      <alignment vertical="center" wrapText="1"/>
    </xf>
    <xf numFmtId="0" fontId="1" fillId="0" borderId="6" xfId="0" applyFont="1" applyBorder="1"/>
    <xf numFmtId="168" fontId="3" fillId="0" borderId="8" xfId="5" applyFont="1" applyBorder="1" applyAlignment="1" applyProtection="1">
      <alignment vertical="center" wrapText="1"/>
    </xf>
    <xf numFmtId="168" fontId="4" fillId="0" borderId="4" xfId="22" applyFont="1" applyBorder="1" applyAlignment="1" applyProtection="1">
      <alignment vertical="top" wrapText="1"/>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7" xfId="0" applyFont="1" applyBorder="1" applyAlignment="1">
      <alignment horizontal="center" vertical="center"/>
    </xf>
    <xf numFmtId="0" fontId="1" fillId="0" borderId="16" xfId="0" applyFont="1" applyBorder="1"/>
    <xf numFmtId="0" fontId="1" fillId="0" borderId="17" xfId="0" applyFont="1" applyBorder="1"/>
    <xf numFmtId="0" fontId="2" fillId="5" borderId="0" xfId="0" applyFont="1" applyFill="1"/>
    <xf numFmtId="168" fontId="4" fillId="0" borderId="4" xfId="22" applyFont="1" applyBorder="1" applyAlignment="1" applyProtection="1">
      <alignment vertical="center" wrapText="1"/>
    </xf>
    <xf numFmtId="174" fontId="3" fillId="0" borderId="6" xfId="22" applyNumberFormat="1" applyFont="1" applyBorder="1" applyAlignment="1" applyProtection="1">
      <alignment horizontal="left" vertical="center" wrapText="1"/>
    </xf>
    <xf numFmtId="174" fontId="3" fillId="0" borderId="6" xfId="22" applyNumberFormat="1" applyFont="1" applyBorder="1" applyAlignment="1" applyProtection="1">
      <alignment vertical="top" wrapText="1"/>
    </xf>
    <xf numFmtId="174" fontId="3" fillId="0" borderId="7" xfId="22" applyNumberFormat="1" applyFont="1" applyBorder="1" applyAlignment="1" applyProtection="1">
      <alignment horizontal="left" vertical="center" wrapText="1"/>
    </xf>
    <xf numFmtId="174" fontId="3" fillId="0" borderId="7" xfId="22" applyNumberFormat="1" applyFont="1" applyBorder="1" applyAlignment="1" applyProtection="1">
      <alignment vertical="top" wrapText="1"/>
    </xf>
    <xf numFmtId="168" fontId="4" fillId="0" borderId="17" xfId="22" applyFont="1" applyBorder="1" applyAlignment="1" applyProtection="1">
      <alignment horizontal="right" wrapText="1"/>
    </xf>
    <xf numFmtId="168" fontId="2" fillId="5" borderId="0" xfId="0" applyNumberFormat="1" applyFont="1" applyFill="1" applyAlignment="1">
      <alignment horizontal="left" vertical="top" wrapText="1"/>
    </xf>
    <xf numFmtId="174" fontId="1" fillId="0" borderId="0" xfId="0" applyNumberFormat="1" applyFont="1" applyAlignment="1">
      <alignment vertical="top" wrapText="1"/>
    </xf>
    <xf numFmtId="173" fontId="1" fillId="0" borderId="0" xfId="0" applyNumberFormat="1" applyFont="1" applyAlignment="1" applyProtection="1">
      <alignment horizontal="right" vertical="center" wrapText="1"/>
      <protection locked="0"/>
    </xf>
    <xf numFmtId="172" fontId="1" fillId="0" borderId="0" xfId="0" applyNumberFormat="1" applyFont="1" applyAlignment="1" applyProtection="1">
      <alignment horizontal="right" vertical="center" wrapText="1"/>
      <protection locked="0"/>
    </xf>
    <xf numFmtId="173" fontId="1" fillId="0" borderId="0" xfId="0" applyNumberFormat="1" applyFont="1" applyAlignment="1">
      <alignment horizontal="right" vertical="center" wrapText="1"/>
    </xf>
    <xf numFmtId="178" fontId="2" fillId="0" borderId="18" xfId="0" applyNumberFormat="1" applyFont="1" applyBorder="1" applyAlignment="1" applyProtection="1">
      <alignment horizontal="center" vertical="center" wrapText="1"/>
      <protection locked="0"/>
    </xf>
    <xf numFmtId="172"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lignment horizontal="center" vertical="center" wrapText="1"/>
    </xf>
    <xf numFmtId="178" fontId="2" fillId="0" borderId="2" xfId="0" applyNumberFormat="1" applyFont="1" applyBorder="1" applyAlignment="1">
      <alignment horizontal="center" vertical="center" wrapText="1"/>
    </xf>
    <xf numFmtId="174" fontId="2" fillId="0" borderId="19" xfId="0" applyNumberFormat="1" applyFont="1" applyBorder="1" applyAlignment="1">
      <alignment vertical="center" wrapText="1"/>
    </xf>
    <xf numFmtId="174" fontId="2" fillId="0" borderId="4" xfId="0" applyNumberFormat="1" applyFont="1" applyBorder="1" applyAlignment="1">
      <alignment horizontal="left" vertical="center" wrapText="1"/>
    </xf>
    <xf numFmtId="174" fontId="2" fillId="0" borderId="4" xfId="0" applyNumberFormat="1" applyFont="1" applyBorder="1" applyAlignment="1">
      <alignment horizontal="center" vertical="center" wrapText="1"/>
    </xf>
    <xf numFmtId="174" fontId="2" fillId="0" borderId="20" xfId="0" applyNumberFormat="1" applyFont="1" applyBorder="1" applyAlignment="1">
      <alignment horizontal="center" vertical="center" wrapText="1"/>
    </xf>
    <xf numFmtId="178" fontId="1" fillId="0" borderId="14" xfId="0" applyNumberFormat="1" applyFont="1" applyBorder="1" applyAlignment="1" applyProtection="1">
      <alignment wrapText="1"/>
      <protection locked="0"/>
    </xf>
    <xf numFmtId="172" fontId="1" fillId="0" borderId="14" xfId="0" applyNumberFormat="1" applyFont="1" applyBorder="1" applyAlignment="1" applyProtection="1">
      <alignment wrapText="1"/>
      <protection locked="0"/>
    </xf>
    <xf numFmtId="4" fontId="1" fillId="0" borderId="14" xfId="0" applyNumberFormat="1" applyFont="1" applyBorder="1" applyAlignment="1">
      <alignment wrapText="1"/>
    </xf>
    <xf numFmtId="178" fontId="1" fillId="0" borderId="14" xfId="0" applyNumberFormat="1" applyFont="1" applyBorder="1" applyAlignment="1">
      <alignment wrapText="1"/>
    </xf>
    <xf numFmtId="174" fontId="1" fillId="0" borderId="6" xfId="0" applyNumberFormat="1" applyFont="1" applyBorder="1" applyAlignment="1">
      <alignment horizontal="left" vertical="center" wrapText="1"/>
    </xf>
    <xf numFmtId="174" fontId="1" fillId="0" borderId="6" xfId="0" applyNumberFormat="1" applyFont="1" applyBorder="1" applyAlignment="1">
      <alignment horizontal="left" vertical="top" wrapText="1"/>
    </xf>
    <xf numFmtId="174" fontId="1" fillId="0" borderId="6" xfId="0" applyNumberFormat="1" applyFont="1" applyBorder="1" applyAlignment="1">
      <alignment horizontal="center" vertical="center" wrapText="1"/>
    </xf>
    <xf numFmtId="178" fontId="1" fillId="0" borderId="6" xfId="0" applyNumberFormat="1" applyFont="1" applyBorder="1" applyAlignment="1" applyProtection="1">
      <alignment horizontal="right" vertical="center" wrapText="1"/>
      <protection locked="0"/>
    </xf>
    <xf numFmtId="172" fontId="1" fillId="0" borderId="6" xfId="0" applyNumberFormat="1" applyFont="1" applyBorder="1" applyAlignment="1" applyProtection="1">
      <alignment horizontal="right" vertical="center" wrapText="1"/>
      <protection locked="0"/>
    </xf>
    <xf numFmtId="174" fontId="1" fillId="0" borderId="7" xfId="0" applyNumberFormat="1" applyFont="1" applyBorder="1" applyAlignment="1">
      <alignment horizontal="left" vertical="center" wrapText="1"/>
    </xf>
    <xf numFmtId="174" fontId="1" fillId="0" borderId="7" xfId="0" applyNumberFormat="1" applyFont="1" applyBorder="1" applyAlignment="1">
      <alignment horizontal="left" vertical="top" wrapText="1"/>
    </xf>
    <xf numFmtId="174" fontId="1" fillId="0" borderId="7" xfId="0" applyNumberFormat="1" applyFont="1" applyBorder="1" applyAlignment="1">
      <alignment horizontal="center" vertical="center" wrapText="1"/>
    </xf>
    <xf numFmtId="178" fontId="1" fillId="0" borderId="7" xfId="0" applyNumberFormat="1" applyFont="1" applyBorder="1" applyAlignment="1" applyProtection="1">
      <alignment horizontal="right" vertical="center" wrapText="1"/>
      <protection locked="0"/>
    </xf>
    <xf numFmtId="172" fontId="1" fillId="0" borderId="7" xfId="0" applyNumberFormat="1" applyFont="1" applyBorder="1" applyAlignment="1" applyProtection="1">
      <alignment horizontal="right" vertical="center" wrapText="1"/>
      <protection locked="0"/>
    </xf>
    <xf numFmtId="168" fontId="1" fillId="0" borderId="2" xfId="0" applyNumberFormat="1" applyFont="1" applyBorder="1" applyAlignment="1">
      <alignment vertical="top" wrapText="1"/>
    </xf>
    <xf numFmtId="178" fontId="1" fillId="0" borderId="2" xfId="0" applyNumberFormat="1" applyFont="1" applyBorder="1" applyAlignment="1" applyProtection="1">
      <alignment wrapText="1"/>
      <protection locked="0"/>
    </xf>
    <xf numFmtId="172" fontId="1" fillId="0" borderId="2" xfId="0" applyNumberFormat="1" applyFont="1" applyBorder="1" applyAlignment="1" applyProtection="1">
      <alignment wrapText="1"/>
      <protection locked="0"/>
    </xf>
    <xf numFmtId="168" fontId="2" fillId="5" borderId="0" xfId="0" applyNumberFormat="1" applyFont="1" applyFill="1" applyAlignment="1">
      <alignment horizontal="left" wrapText="1"/>
    </xf>
    <xf numFmtId="168" fontId="1" fillId="0" borderId="0" xfId="0" applyNumberFormat="1" applyFont="1" applyAlignment="1">
      <alignment vertical="top" wrapText="1"/>
    </xf>
    <xf numFmtId="178" fontId="1" fillId="0" borderId="0" xfId="0" applyNumberFormat="1" applyFont="1" applyAlignment="1" applyProtection="1">
      <alignment wrapText="1"/>
      <protection locked="0"/>
    </xf>
    <xf numFmtId="172" fontId="1" fillId="0" borderId="0" xfId="0" applyNumberFormat="1" applyFont="1" applyAlignment="1" applyProtection="1">
      <alignment wrapText="1"/>
      <protection locked="0"/>
    </xf>
    <xf numFmtId="4" fontId="1" fillId="0" borderId="0" xfId="0" applyNumberFormat="1" applyFont="1" applyAlignment="1">
      <alignment wrapText="1"/>
    </xf>
    <xf numFmtId="178" fontId="1" fillId="0" borderId="0" xfId="0" applyNumberFormat="1" applyFont="1" applyAlignment="1">
      <alignment wrapText="1"/>
    </xf>
    <xf numFmtId="174" fontId="1" fillId="0" borderId="4" xfId="0" applyNumberFormat="1" applyFont="1" applyBorder="1" applyAlignment="1">
      <alignment horizontal="left" vertical="center" wrapText="1"/>
    </xf>
    <xf numFmtId="174" fontId="1" fillId="0" borderId="4" xfId="0" applyNumberFormat="1" applyFont="1" applyBorder="1" applyAlignment="1">
      <alignment horizontal="left" vertical="top" wrapText="1"/>
    </xf>
    <xf numFmtId="174" fontId="1" fillId="0" borderId="4" xfId="0" applyNumberFormat="1" applyFont="1" applyBorder="1" applyAlignment="1">
      <alignment horizontal="center" vertical="center" wrapText="1"/>
    </xf>
    <xf numFmtId="173" fontId="1" fillId="0" borderId="4" xfId="0" applyNumberFormat="1" applyFont="1" applyBorder="1" applyAlignment="1" applyProtection="1">
      <alignment horizontal="right" vertical="center" wrapText="1"/>
      <protection locked="0"/>
    </xf>
    <xf numFmtId="172" fontId="1" fillId="0" borderId="4" xfId="0" applyNumberFormat="1" applyFont="1" applyBorder="1" applyAlignment="1" applyProtection="1">
      <alignment horizontal="right" vertical="center" wrapText="1"/>
      <protection locked="0"/>
    </xf>
    <xf numFmtId="173" fontId="5" fillId="0" borderId="14" xfId="4" applyNumberFormat="1" applyFont="1" applyBorder="1" applyAlignment="1" applyProtection="1">
      <alignment horizontal="right" vertical="center" wrapText="1"/>
    </xf>
    <xf numFmtId="173" fontId="1" fillId="0" borderId="6" xfId="0" applyNumberFormat="1" applyFont="1" applyBorder="1" applyAlignment="1" applyProtection="1">
      <alignment horizontal="right" vertical="center" wrapText="1"/>
      <protection locked="0"/>
    </xf>
    <xf numFmtId="173" fontId="1" fillId="0" borderId="7" xfId="0" applyNumberFormat="1" applyFont="1" applyBorder="1" applyAlignment="1" applyProtection="1">
      <alignment horizontal="right" vertical="center" wrapText="1"/>
      <protection locked="0"/>
    </xf>
    <xf numFmtId="174" fontId="1" fillId="0" borderId="21" xfId="0" applyNumberFormat="1" applyFont="1" applyBorder="1" applyAlignment="1">
      <alignment horizontal="left" vertical="top" wrapText="1"/>
    </xf>
    <xf numFmtId="174" fontId="1" fillId="0" borderId="14" xfId="0" applyNumberFormat="1" applyFont="1" applyBorder="1" applyAlignment="1">
      <alignment horizontal="left" vertical="center" wrapText="1"/>
    </xf>
    <xf numFmtId="174" fontId="1" fillId="0" borderId="17" xfId="0" applyNumberFormat="1" applyFont="1" applyBorder="1" applyAlignment="1">
      <alignment horizontal="left" vertical="top" wrapText="1"/>
    </xf>
    <xf numFmtId="174" fontId="1" fillId="3" borderId="14" xfId="0" applyNumberFormat="1" applyFont="1" applyFill="1" applyBorder="1" applyAlignment="1">
      <alignment horizontal="center" vertical="center" wrapText="1"/>
    </xf>
    <xf numFmtId="173" fontId="1" fillId="0" borderId="14" xfId="0" applyNumberFormat="1" applyFont="1" applyBorder="1" applyAlignment="1" applyProtection="1">
      <alignment wrapText="1"/>
      <protection locked="0"/>
    </xf>
    <xf numFmtId="168" fontId="2" fillId="0" borderId="2" xfId="0" applyNumberFormat="1" applyFont="1" applyBorder="1" applyAlignment="1">
      <alignment horizontal="right" wrapText="1"/>
    </xf>
    <xf numFmtId="168" fontId="1" fillId="0" borderId="18" xfId="0" applyNumberFormat="1" applyFont="1" applyBorder="1" applyAlignment="1">
      <alignment vertical="top" wrapText="1"/>
    </xf>
    <xf numFmtId="173" fontId="1" fillId="0" borderId="22" xfId="0" applyNumberFormat="1" applyFont="1" applyBorder="1" applyAlignment="1" applyProtection="1">
      <alignment wrapText="1"/>
      <protection locked="0"/>
    </xf>
    <xf numFmtId="168" fontId="2" fillId="0" borderId="17" xfId="0" applyNumberFormat="1" applyFont="1" applyBorder="1" applyAlignment="1">
      <alignment horizontal="right" wrapText="1"/>
    </xf>
    <xf numFmtId="168" fontId="3" fillId="0" borderId="0" xfId="5" applyFont="1" applyBorder="1" applyAlignment="1" applyProtection="1">
      <alignment horizontal="left" wrapText="1"/>
    </xf>
    <xf numFmtId="168" fontId="4" fillId="0" borderId="4" xfId="22" applyFont="1" applyBorder="1" applyAlignment="1" applyProtection="1">
      <alignment horizontal="left" wrapText="1"/>
    </xf>
    <xf numFmtId="168" fontId="4" fillId="0" borderId="6" xfId="14" applyFont="1" applyBorder="1" applyAlignment="1" applyProtection="1">
      <alignment horizontal="left" vertical="center" wrapText="1"/>
    </xf>
    <xf numFmtId="168" fontId="3" fillId="0" borderId="6" xfId="14" applyFont="1" applyBorder="1" applyAlignment="1" applyProtection="1">
      <alignment horizontal="left" wrapText="1"/>
    </xf>
    <xf numFmtId="168" fontId="3" fillId="0" borderId="6" xfId="14" applyFont="1" applyBorder="1" applyAlignment="1" applyProtection="1">
      <alignment horizontal="center" vertical="center" wrapText="1"/>
    </xf>
    <xf numFmtId="174" fontId="3" fillId="0" borderId="6" xfId="14" applyNumberFormat="1" applyFont="1" applyBorder="1" applyAlignment="1" applyProtection="1">
      <alignment horizontal="center" vertical="center" wrapText="1"/>
    </xf>
    <xf numFmtId="168" fontId="4" fillId="0" borderId="7" xfId="14" applyFont="1" applyBorder="1" applyAlignment="1" applyProtection="1">
      <alignment horizontal="left" vertical="center" wrapText="1"/>
    </xf>
    <xf numFmtId="168" fontId="3" fillId="0" borderId="7" xfId="14" applyFont="1" applyBorder="1" applyAlignment="1" applyProtection="1">
      <alignment horizontal="left" wrapText="1"/>
    </xf>
    <xf numFmtId="168" fontId="3" fillId="0" borderId="7" xfId="14" applyFont="1" applyBorder="1" applyAlignment="1" applyProtection="1">
      <alignment horizontal="center" vertical="center" wrapText="1"/>
    </xf>
    <xf numFmtId="174" fontId="3" fillId="0" borderId="7" xfId="14" applyNumberFormat="1" applyFont="1" applyBorder="1" applyAlignment="1" applyProtection="1">
      <alignment horizontal="center" vertical="center" wrapText="1"/>
    </xf>
    <xf numFmtId="168" fontId="4" fillId="0" borderId="4" xfId="22" applyFont="1" applyBorder="1" applyAlignment="1" applyProtection="1">
      <alignment horizontal="left" vertical="center" wrapText="1"/>
    </xf>
    <xf numFmtId="174" fontId="3" fillId="0" borderId="6" xfId="22" applyNumberFormat="1" applyFont="1" applyBorder="1" applyAlignment="1" applyProtection="1">
      <alignment horizontal="left" vertical="top" wrapText="1"/>
    </xf>
    <xf numFmtId="174" fontId="3" fillId="0" borderId="7" xfId="22" applyNumberFormat="1" applyFont="1" applyBorder="1" applyAlignment="1" applyProtection="1">
      <alignment horizontal="left" vertical="top" wrapText="1"/>
    </xf>
    <xf numFmtId="168" fontId="3" fillId="0" borderId="0" xfId="5" applyFont="1" applyBorder="1" applyAlignment="1" applyProtection="1">
      <alignment horizontal="left"/>
    </xf>
    <xf numFmtId="176" fontId="1" fillId="0" borderId="0" xfId="0" applyNumberFormat="1" applyFont="1" applyAlignment="1">
      <alignment horizontal="right" vertical="center" wrapText="1"/>
    </xf>
    <xf numFmtId="168" fontId="1" fillId="0" borderId="0" xfId="0" applyNumberFormat="1" applyFont="1" applyAlignment="1" applyProtection="1">
      <alignment horizontal="left" vertical="center" wrapText="1"/>
      <protection locked="0"/>
    </xf>
    <xf numFmtId="175" fontId="1" fillId="0" borderId="0" xfId="0" applyNumberFormat="1" applyFont="1" applyAlignment="1" applyProtection="1">
      <alignment horizontal="left" vertical="center" wrapText="1"/>
      <protection locked="0"/>
    </xf>
    <xf numFmtId="4" fontId="2" fillId="0" borderId="23" xfId="0" applyNumberFormat="1" applyFont="1" applyBorder="1" applyAlignment="1">
      <alignment horizontal="center" vertical="center" wrapText="1"/>
    </xf>
    <xf numFmtId="168" fontId="2" fillId="0" borderId="2" xfId="0" applyNumberFormat="1" applyFont="1" applyBorder="1" applyAlignment="1" applyProtection="1">
      <alignment horizontal="center" vertical="center" wrapText="1"/>
      <protection locked="0"/>
    </xf>
    <xf numFmtId="175" fontId="2" fillId="0" borderId="18" xfId="0" applyNumberFormat="1" applyFont="1" applyBorder="1" applyAlignment="1" applyProtection="1">
      <alignment horizontal="center" vertical="center" wrapText="1"/>
      <protection locked="0"/>
    </xf>
    <xf numFmtId="175" fontId="2" fillId="0" borderId="9" xfId="0" applyNumberFormat="1" applyFont="1" applyBorder="1" applyAlignment="1" applyProtection="1">
      <alignment horizontal="center" vertical="center" wrapText="1"/>
      <protection locked="0"/>
    </xf>
    <xf numFmtId="4" fontId="1" fillId="0" borderId="14" xfId="0" applyNumberFormat="1" applyFont="1" applyBorder="1" applyAlignment="1">
      <alignment horizontal="center" wrapText="1"/>
    </xf>
    <xf numFmtId="168" fontId="1" fillId="0" borderId="14" xfId="0" applyNumberFormat="1" applyFont="1" applyBorder="1" applyAlignment="1" applyProtection="1">
      <alignment vertical="top" wrapText="1"/>
      <protection locked="0"/>
    </xf>
    <xf numFmtId="168" fontId="1" fillId="0" borderId="14" xfId="0" applyNumberFormat="1" applyFont="1" applyBorder="1" applyAlignment="1" applyProtection="1">
      <alignment horizontal="center" vertical="center" wrapText="1"/>
      <protection locked="0"/>
    </xf>
    <xf numFmtId="168" fontId="1" fillId="0" borderId="6" xfId="0" applyNumberFormat="1" applyFont="1" applyBorder="1" applyAlignment="1" applyProtection="1">
      <alignment horizontal="left" vertical="center" wrapText="1"/>
      <protection locked="0"/>
    </xf>
    <xf numFmtId="175" fontId="1" fillId="0" borderId="6" xfId="0" applyNumberFormat="1" applyFont="1" applyBorder="1" applyAlignment="1" applyProtection="1">
      <alignment horizontal="left" vertical="center" wrapText="1"/>
      <protection locked="0"/>
    </xf>
    <xf numFmtId="168" fontId="1" fillId="0" borderId="7" xfId="0" applyNumberFormat="1" applyFont="1" applyBorder="1" applyAlignment="1" applyProtection="1">
      <alignment horizontal="left" vertical="center" wrapText="1"/>
      <protection locked="0"/>
    </xf>
    <xf numFmtId="175" fontId="1" fillId="0" borderId="7" xfId="0" applyNumberFormat="1" applyFont="1" applyBorder="1" applyAlignment="1" applyProtection="1">
      <alignment horizontal="left" vertical="center" wrapText="1"/>
      <protection locked="0"/>
    </xf>
    <xf numFmtId="168" fontId="1" fillId="0" borderId="2" xfId="0" applyNumberFormat="1" applyFont="1" applyBorder="1" applyAlignment="1" applyProtection="1">
      <alignment wrapText="1"/>
      <protection locked="0"/>
    </xf>
    <xf numFmtId="175" fontId="1" fillId="0" borderId="2" xfId="0" applyNumberFormat="1" applyFont="1" applyBorder="1" applyAlignment="1" applyProtection="1">
      <alignment horizontal="left" vertical="center" wrapText="1"/>
      <protection locked="0"/>
    </xf>
    <xf numFmtId="168" fontId="1" fillId="0" borderId="9" xfId="0" applyNumberFormat="1" applyFont="1" applyBorder="1" applyAlignment="1" applyProtection="1">
      <alignment horizontal="left" vertical="center" wrapText="1"/>
      <protection locked="0"/>
    </xf>
    <xf numFmtId="4" fontId="2" fillId="0" borderId="0" xfId="0" applyNumberFormat="1" applyFont="1" applyAlignment="1">
      <alignment horizontal="right" wrapText="1"/>
    </xf>
    <xf numFmtId="168" fontId="1" fillId="0" borderId="0" xfId="0" applyNumberFormat="1" applyFont="1" applyAlignment="1" applyProtection="1">
      <alignment wrapText="1"/>
      <protection locked="0"/>
    </xf>
    <xf numFmtId="176" fontId="5" fillId="0" borderId="14" xfId="1" applyNumberFormat="1" applyFont="1" applyBorder="1" applyAlignment="1" applyProtection="1">
      <alignment horizontal="right" vertical="center" wrapText="1"/>
    </xf>
    <xf numFmtId="168" fontId="1" fillId="0" borderId="4" xfId="0" applyNumberFormat="1" applyFont="1" applyBorder="1" applyAlignment="1" applyProtection="1">
      <alignment horizontal="left" vertical="center" wrapText="1"/>
      <protection locked="0"/>
    </xf>
    <xf numFmtId="175" fontId="1" fillId="0" borderId="4" xfId="0" applyNumberFormat="1" applyFont="1" applyBorder="1" applyAlignment="1" applyProtection="1">
      <alignment horizontal="left" vertical="center" wrapText="1"/>
      <protection locked="0"/>
    </xf>
    <xf numFmtId="168" fontId="1" fillId="0" borderId="14" xfId="0" applyNumberFormat="1" applyFont="1" applyBorder="1" applyProtection="1">
      <protection locked="0"/>
    </xf>
    <xf numFmtId="175" fontId="1" fillId="0" borderId="14" xfId="0" applyNumberFormat="1" applyFont="1" applyBorder="1" applyAlignment="1" applyProtection="1">
      <alignment horizontal="left" vertical="center" wrapText="1"/>
      <protection locked="0"/>
    </xf>
    <xf numFmtId="168" fontId="1" fillId="0" borderId="2" xfId="0" applyNumberFormat="1" applyFont="1" applyBorder="1" applyProtection="1">
      <protection locked="0"/>
    </xf>
    <xf numFmtId="0" fontId="2" fillId="6" borderId="0" xfId="0" applyFont="1" applyFill="1"/>
    <xf numFmtId="168" fontId="3" fillId="0" borderId="7" xfId="5" applyFont="1" applyBorder="1" applyAlignment="1" applyProtection="1">
      <alignment wrapText="1"/>
    </xf>
    <xf numFmtId="174" fontId="4" fillId="0" borderId="7" xfId="22" applyNumberFormat="1" applyFont="1" applyBorder="1" applyAlignment="1" applyProtection="1">
      <alignment horizontal="center" vertical="center" wrapText="1"/>
    </xf>
    <xf numFmtId="0" fontId="9" fillId="0" borderId="0" xfId="0" applyFont="1"/>
    <xf numFmtId="168" fontId="2" fillId="7" borderId="0" xfId="22" applyFont="1" applyFill="1" applyBorder="1" applyAlignment="1" applyProtection="1">
      <alignment wrapText="1"/>
    </xf>
    <xf numFmtId="168" fontId="4" fillId="0" borderId="3" xfId="22" applyFont="1" applyBorder="1" applyAlignment="1" applyProtection="1">
      <alignment vertical="center" wrapText="1"/>
    </xf>
    <xf numFmtId="168" fontId="10" fillId="0" borderId="4" xfId="22" applyFont="1" applyBorder="1" applyAlignment="1" applyProtection="1">
      <alignment vertical="top" wrapText="1"/>
    </xf>
    <xf numFmtId="168" fontId="10" fillId="0" borderId="4" xfId="22" applyFont="1" applyBorder="1" applyAlignment="1" applyProtection="1">
      <alignment horizontal="center" vertical="center" wrapText="1"/>
    </xf>
    <xf numFmtId="168" fontId="3" fillId="0" borderId="8" xfId="22" applyFont="1" applyBorder="1" applyAlignment="1" applyProtection="1">
      <alignment vertical="top" wrapText="1"/>
    </xf>
    <xf numFmtId="168" fontId="7" fillId="0" borderId="7" xfId="5" applyFont="1" applyBorder="1" applyAlignment="1" applyProtection="1">
      <alignment vertical="top" wrapText="1"/>
    </xf>
    <xf numFmtId="168" fontId="3" fillId="3" borderId="7" xfId="22" applyFont="1" applyFill="1" applyBorder="1" applyAlignment="1" applyProtection="1">
      <alignment horizontal="center" vertical="center" wrapText="1"/>
    </xf>
    <xf numFmtId="173" fontId="6" fillId="0" borderId="24" xfId="4" applyNumberFormat="1" applyFont="1" applyBorder="1" applyAlignment="1" applyProtection="1">
      <alignment horizontal="center" vertical="center" wrapText="1"/>
    </xf>
    <xf numFmtId="0" fontId="2" fillId="0" borderId="2" xfId="0" applyFont="1" applyBorder="1" applyAlignment="1">
      <alignment horizontal="center"/>
    </xf>
    <xf numFmtId="168" fontId="2" fillId="4" borderId="0" xfId="22" applyFont="1" applyFill="1" applyBorder="1" applyAlignment="1" applyProtection="1">
      <alignment wrapText="1"/>
    </xf>
    <xf numFmtId="173" fontId="6" fillId="0" borderId="6" xfId="4" applyNumberFormat="1" applyFont="1" applyBorder="1" applyAlignment="1" applyProtection="1">
      <alignment horizontal="center" vertical="center" wrapText="1"/>
    </xf>
    <xf numFmtId="168" fontId="3" fillId="0" borderId="8" xfId="22" applyFont="1" applyBorder="1" applyAlignment="1" applyProtection="1">
      <alignment vertical="center" wrapText="1"/>
    </xf>
    <xf numFmtId="173" fontId="6" fillId="0" borderId="25" xfId="4" applyNumberFormat="1" applyFont="1" applyBorder="1" applyAlignment="1" applyProtection="1">
      <alignment horizontal="center" vertical="center" wrapText="1"/>
    </xf>
    <xf numFmtId="168" fontId="3" fillId="0" borderId="4" xfId="0" applyNumberFormat="1" applyFont="1" applyBorder="1" applyAlignment="1">
      <alignment horizontal="left" vertical="center" wrapText="1"/>
    </xf>
    <xf numFmtId="168" fontId="3" fillId="0" borderId="6" xfId="0" applyNumberFormat="1" applyFont="1" applyBorder="1" applyAlignment="1">
      <alignment vertical="center" wrapText="1"/>
    </xf>
    <xf numFmtId="168" fontId="3" fillId="0" borderId="4" xfId="0" applyNumberFormat="1" applyFont="1" applyBorder="1" applyAlignment="1">
      <alignment vertical="top" wrapText="1"/>
    </xf>
    <xf numFmtId="168" fontId="3" fillId="0" borderId="6" xfId="0" applyNumberFormat="1" applyFont="1" applyBorder="1" applyAlignment="1">
      <alignment vertical="top" wrapText="1"/>
    </xf>
    <xf numFmtId="0" fontId="3" fillId="0" borderId="6" xfId="0" applyFont="1" applyBorder="1" applyAlignment="1">
      <alignment wrapText="1"/>
    </xf>
    <xf numFmtId="173" fontId="6" fillId="0" borderId="14" xfId="4" applyNumberFormat="1" applyFont="1" applyBorder="1" applyAlignment="1" applyProtection="1">
      <alignment horizontal="center" vertical="center" wrapText="1"/>
    </xf>
    <xf numFmtId="168" fontId="3" fillId="0" borderId="7" xfId="0" applyNumberFormat="1" applyFont="1" applyBorder="1" applyAlignment="1">
      <alignment vertical="center" wrapText="1"/>
    </xf>
    <xf numFmtId="168" fontId="3" fillId="0" borderId="7" xfId="0" applyNumberFormat="1" applyFont="1" applyBorder="1" applyAlignment="1">
      <alignment vertical="top" wrapText="1"/>
    </xf>
    <xf numFmtId="168" fontId="3" fillId="0" borderId="7" xfId="5" applyFont="1" applyBorder="1" applyAlignment="1" applyProtection="1">
      <alignment vertical="top"/>
    </xf>
    <xf numFmtId="168" fontId="3" fillId="0" borderId="8" xfId="22" applyFont="1" applyBorder="1" applyAlignment="1" applyProtection="1">
      <alignment horizontal="left" wrapText="1"/>
    </xf>
    <xf numFmtId="0" fontId="1" fillId="0" borderId="7" xfId="0" applyFont="1" applyBorder="1" applyAlignment="1">
      <alignment wrapText="1"/>
    </xf>
    <xf numFmtId="168" fontId="2" fillId="4" borderId="26" xfId="22" applyFont="1" applyFill="1" applyBorder="1" applyAlignment="1" applyProtection="1">
      <alignment wrapText="1"/>
    </xf>
    <xf numFmtId="168" fontId="3" fillId="0" borderId="27" xfId="5" applyFont="1" applyBorder="1" applyAlignment="1" applyProtection="1">
      <alignment vertical="top"/>
    </xf>
    <xf numFmtId="168" fontId="3" fillId="0" borderId="27" xfId="5" applyFont="1" applyBorder="1" applyAlignment="1" applyProtection="1">
      <alignment horizontal="center" vertical="center"/>
    </xf>
    <xf numFmtId="0" fontId="1" fillId="0" borderId="27" xfId="0" applyFont="1" applyBorder="1"/>
    <xf numFmtId="168" fontId="4" fillId="0" borderId="5" xfId="22" applyFont="1" applyBorder="1" applyAlignment="1" applyProtection="1">
      <alignment horizontal="center" vertical="center" wrapText="1"/>
    </xf>
    <xf numFmtId="174" fontId="4" fillId="0" borderId="6" xfId="22" applyNumberFormat="1" applyFont="1" applyBorder="1" applyAlignment="1" applyProtection="1">
      <alignment horizontal="center" vertical="center" wrapText="1"/>
    </xf>
    <xf numFmtId="172" fontId="4" fillId="0" borderId="6" xfId="0" applyNumberFormat="1" applyFont="1" applyBorder="1" applyAlignment="1" applyProtection="1">
      <alignment horizontal="center" vertical="center" wrapText="1"/>
      <protection locked="0"/>
    </xf>
    <xf numFmtId="173" fontId="4" fillId="0" borderId="6" xfId="0" applyNumberFormat="1" applyFont="1" applyBorder="1" applyAlignment="1">
      <alignment horizontal="center" vertical="center" wrapText="1"/>
    </xf>
    <xf numFmtId="168" fontId="4" fillId="0" borderId="5" xfId="22" applyFont="1" applyBorder="1" applyAlignment="1" applyProtection="1">
      <alignment vertical="center" wrapText="1"/>
    </xf>
    <xf numFmtId="168" fontId="4" fillId="0" borderId="6" xfId="22" applyFont="1" applyBorder="1" applyAlignment="1" applyProtection="1">
      <alignment vertical="top" wrapText="1"/>
    </xf>
    <xf numFmtId="168" fontId="1" fillId="0" borderId="6" xfId="0" applyNumberFormat="1" applyFont="1" applyBorder="1" applyAlignment="1">
      <alignment wrapText="1"/>
    </xf>
    <xf numFmtId="168" fontId="1" fillId="0" borderId="6" xfId="0" applyNumberFormat="1" applyFont="1" applyBorder="1" applyAlignment="1">
      <alignment vertical="top" wrapText="1"/>
    </xf>
    <xf numFmtId="168" fontId="4" fillId="0" borderId="5" xfId="22" applyFont="1" applyBorder="1" applyAlignment="1" applyProtection="1">
      <alignment wrapText="1"/>
    </xf>
    <xf numFmtId="168" fontId="4" fillId="0" borderId="6" xfId="22" applyFont="1" applyBorder="1" applyAlignment="1" applyProtection="1">
      <alignment horizontal="left" vertical="top" wrapText="1"/>
    </xf>
    <xf numFmtId="168" fontId="3" fillId="0" borderId="6" xfId="5" applyFont="1" applyBorder="1" applyAlignment="1" applyProtection="1">
      <alignment horizontal="left" vertical="top"/>
    </xf>
    <xf numFmtId="0" fontId="0" fillId="0" borderId="7" xfId="0" applyBorder="1" applyAlignment="1">
      <alignment wrapText="1"/>
    </xf>
    <xf numFmtId="168" fontId="1" fillId="0" borderId="7" xfId="0" applyNumberFormat="1" applyFont="1" applyBorder="1" applyAlignment="1">
      <alignment horizontal="left" vertical="top"/>
    </xf>
    <xf numFmtId="168" fontId="4" fillId="0" borderId="13" xfId="22" applyFont="1" applyBorder="1" applyAlignment="1" applyProtection="1">
      <alignment horizontal="right" wrapText="1"/>
    </xf>
    <xf numFmtId="168" fontId="3" fillId="0" borderId="14" xfId="22" applyFont="1" applyBorder="1" applyAlignment="1" applyProtection="1">
      <alignment vertical="top" wrapText="1"/>
    </xf>
    <xf numFmtId="168" fontId="3" fillId="0" borderId="14" xfId="22" applyFont="1" applyBorder="1" applyAlignment="1" applyProtection="1">
      <alignment horizontal="center" vertical="center" wrapText="1"/>
    </xf>
    <xf numFmtId="174" fontId="3" fillId="0" borderId="14" xfId="22" applyNumberFormat="1" applyFont="1" applyBorder="1" applyAlignment="1" applyProtection="1">
      <alignment horizontal="center" vertical="center" wrapText="1"/>
    </xf>
    <xf numFmtId="168" fontId="4" fillId="0" borderId="4" xfId="22" applyFont="1" applyBorder="1" applyAlignment="1" applyProtection="1">
      <alignment horizontal="left" vertical="top" wrapText="1"/>
    </xf>
    <xf numFmtId="168" fontId="3" fillId="0" borderId="6" xfId="5" applyFont="1" applyBorder="1" applyAlignment="1" applyProtection="1">
      <alignment horizontal="center" vertical="center" wrapText="1"/>
    </xf>
    <xf numFmtId="168" fontId="3" fillId="0" borderId="7" xfId="5" applyFont="1" applyBorder="1" applyAlignment="1" applyProtection="1">
      <alignment horizontal="left" vertical="top" wrapText="1"/>
    </xf>
    <xf numFmtId="168" fontId="3" fillId="0" borderId="7" xfId="5" applyFont="1" applyBorder="1" applyAlignment="1" applyProtection="1">
      <alignment horizontal="center" vertical="center" wrapText="1"/>
    </xf>
    <xf numFmtId="168" fontId="4" fillId="0" borderId="3" xfId="14" applyFont="1" applyBorder="1" applyAlignment="1" applyProtection="1">
      <alignment wrapText="1"/>
    </xf>
    <xf numFmtId="168" fontId="4" fillId="0" borderId="4" xfId="14" applyFont="1" applyBorder="1" applyAlignment="1" applyProtection="1">
      <alignment vertical="top" wrapText="1"/>
    </xf>
    <xf numFmtId="168" fontId="4" fillId="0" borderId="4" xfId="14" applyFont="1" applyBorder="1" applyAlignment="1" applyProtection="1">
      <alignment horizontal="center" vertical="center" wrapText="1"/>
    </xf>
    <xf numFmtId="176" fontId="6" fillId="0" borderId="24" xfId="1" applyNumberFormat="1" applyFont="1" applyBorder="1" applyAlignment="1" applyProtection="1">
      <alignment horizontal="center" vertical="center" wrapText="1"/>
    </xf>
    <xf numFmtId="173" fontId="6" fillId="0" borderId="2" xfId="4" applyNumberFormat="1" applyFont="1" applyBorder="1" applyAlignment="1" applyProtection="1">
      <alignment horizontal="center" wrapText="1"/>
    </xf>
    <xf numFmtId="176" fontId="6" fillId="0" borderId="6" xfId="1" applyNumberFormat="1" applyFont="1" applyBorder="1" applyAlignment="1" applyProtection="1">
      <alignment horizontal="center" vertical="center" wrapText="1"/>
    </xf>
    <xf numFmtId="176" fontId="6" fillId="0" borderId="25" xfId="1" applyNumberFormat="1" applyFont="1" applyBorder="1" applyAlignment="1" applyProtection="1">
      <alignment horizontal="center" vertical="center" wrapText="1"/>
    </xf>
    <xf numFmtId="176" fontId="6" fillId="0" borderId="14" xfId="1" applyNumberFormat="1" applyFont="1" applyBorder="1" applyAlignment="1" applyProtection="1">
      <alignment horizontal="center" vertical="center" wrapText="1"/>
    </xf>
    <xf numFmtId="167" fontId="4" fillId="0" borderId="6" xfId="0" applyNumberFormat="1" applyFont="1" applyBorder="1" applyAlignment="1">
      <alignment horizontal="center" vertical="center" wrapText="1"/>
    </xf>
    <xf numFmtId="168" fontId="4" fillId="0" borderId="6" xfId="0" applyNumberFormat="1" applyFont="1" applyBorder="1" applyAlignment="1" applyProtection="1">
      <alignment horizontal="center" vertical="center" wrapText="1"/>
      <protection locked="0"/>
    </xf>
    <xf numFmtId="175" fontId="4" fillId="0" borderId="6" xfId="0" applyNumberFormat="1" applyFont="1" applyBorder="1" applyAlignment="1" applyProtection="1">
      <alignment horizontal="center" vertical="center" wrapText="1"/>
      <protection locked="0"/>
    </xf>
    <xf numFmtId="175" fontId="4" fillId="0" borderId="11" xfId="0" applyNumberFormat="1" applyFont="1" applyBorder="1" applyAlignment="1" applyProtection="1">
      <alignment horizontal="center" vertical="center" wrapText="1"/>
      <protection locked="0"/>
    </xf>
    <xf numFmtId="168" fontId="3" fillId="0" borderId="5" xfId="14" applyFont="1" applyBorder="1" applyAlignment="1" applyProtection="1">
      <alignment wrapText="1"/>
    </xf>
    <xf numFmtId="168" fontId="3" fillId="0" borderId="6" xfId="14" applyFont="1" applyBorder="1" applyAlignment="1" applyProtection="1">
      <alignment vertical="top" wrapText="1"/>
    </xf>
    <xf numFmtId="168" fontId="3" fillId="0" borderId="7" xfId="14" applyFont="1" applyBorder="1" applyAlignment="1" applyProtection="1">
      <alignment vertical="top" wrapText="1"/>
    </xf>
    <xf numFmtId="168" fontId="3" fillId="0" borderId="8" xfId="5" applyFont="1" applyBorder="1" applyAlignment="1" applyProtection="1">
      <alignment horizontal="justify" vertical="center" wrapText="1"/>
    </xf>
    <xf numFmtId="168" fontId="3" fillId="0" borderId="7" xfId="22" applyFont="1" applyBorder="1" applyAlignment="1" applyProtection="1">
      <alignment horizontal="left" wrapText="1"/>
    </xf>
    <xf numFmtId="168" fontId="3" fillId="0" borderId="2" xfId="22" applyFont="1" applyBorder="1" applyAlignment="1" applyProtection="1">
      <alignment horizontal="left" wrapText="1"/>
    </xf>
    <xf numFmtId="168" fontId="3" fillId="0" borderId="6" xfId="22" applyFont="1" applyBorder="1" applyAlignment="1" applyProtection="1">
      <alignment horizontal="left" wrapText="1"/>
    </xf>
    <xf numFmtId="168" fontId="3" fillId="0" borderId="5" xfId="14" applyFont="1" applyBorder="1" applyAlignment="1" applyProtection="1">
      <alignment horizontal="left" vertical="center" wrapText="1"/>
    </xf>
    <xf numFmtId="168" fontId="3" fillId="0" borderId="8" xfId="14" applyFont="1" applyBorder="1" applyAlignment="1" applyProtection="1">
      <alignment vertical="center" wrapText="1"/>
    </xf>
    <xf numFmtId="0" fontId="2" fillId="8" borderId="0" xfId="0" applyFont="1" applyFill="1"/>
    <xf numFmtId="0" fontId="1" fillId="0" borderId="4" xfId="0" applyFont="1" applyBorder="1" applyAlignment="1">
      <alignment horizontal="center" vertical="center"/>
    </xf>
    <xf numFmtId="174" fontId="3" fillId="0" borderId="5" xfId="22" applyNumberFormat="1" applyFont="1" applyBorder="1" applyAlignment="1" applyProtection="1">
      <alignment wrapText="1"/>
    </xf>
    <xf numFmtId="174" fontId="3" fillId="0" borderId="8" xfId="22" applyNumberFormat="1" applyFont="1" applyBorder="1" applyAlignment="1" applyProtection="1">
      <alignment wrapText="1"/>
    </xf>
    <xf numFmtId="0" fontId="2" fillId="7" borderId="0" xfId="0" applyFont="1" applyFill="1"/>
    <xf numFmtId="168" fontId="1" fillId="0" borderId="6" xfId="22" applyFont="1" applyBorder="1" applyAlignment="1" applyProtection="1">
      <alignment horizontal="left" vertical="top" wrapText="1"/>
    </xf>
    <xf numFmtId="168" fontId="1" fillId="0" borderId="7" xfId="22" applyFont="1" applyBorder="1" applyAlignment="1" applyProtection="1">
      <alignment horizontal="left" vertical="top" wrapText="1"/>
    </xf>
    <xf numFmtId="0" fontId="1" fillId="0" borderId="6" xfId="0" applyFont="1" applyBorder="1" applyAlignment="1">
      <alignment wrapText="1"/>
    </xf>
    <xf numFmtId="0" fontId="2" fillId="0" borderId="8" xfId="0" applyFont="1" applyBorder="1"/>
    <xf numFmtId="174" fontId="3" fillId="0" borderId="6" xfId="22" applyNumberFormat="1" applyFont="1" applyBorder="1" applyAlignment="1" applyProtection="1">
      <alignment horizontal="justify" vertical="top" wrapText="1"/>
    </xf>
    <xf numFmtId="174" fontId="3" fillId="0" borderId="7" xfId="22" applyNumberFormat="1" applyFont="1" applyBorder="1" applyAlignment="1" applyProtection="1">
      <alignment horizontal="justify" vertical="top" wrapText="1"/>
    </xf>
    <xf numFmtId="0" fontId="2" fillId="9" borderId="0" xfId="0" applyFont="1" applyFill="1"/>
    <xf numFmtId="168" fontId="1" fillId="0" borderId="7" xfId="0" applyNumberFormat="1" applyFont="1" applyBorder="1" applyAlignment="1">
      <alignment wrapText="1"/>
    </xf>
    <xf numFmtId="168" fontId="3" fillId="0" borderId="4" xfId="22" applyFont="1" applyBorder="1" applyAlignment="1" applyProtection="1">
      <alignment vertical="top" wrapText="1"/>
    </xf>
    <xf numFmtId="0" fontId="2" fillId="0" borderId="5" xfId="0" applyFont="1" applyBorder="1"/>
    <xf numFmtId="0" fontId="3" fillId="0" borderId="6" xfId="0" applyFont="1" applyBorder="1" applyAlignment="1">
      <alignment horizontal="left" vertical="top" wrapText="1"/>
    </xf>
    <xf numFmtId="173" fontId="6" fillId="0" borderId="4" xfId="4" applyNumberFormat="1" applyFont="1" applyBorder="1" applyAlignment="1" applyProtection="1">
      <alignment horizontal="center" vertical="center" wrapText="1"/>
    </xf>
    <xf numFmtId="168" fontId="4" fillId="3" borderId="29" xfId="22" applyFont="1" applyFill="1" applyBorder="1" applyAlignment="1" applyProtection="1">
      <alignment vertical="center"/>
    </xf>
    <xf numFmtId="168" fontId="4" fillId="3" borderId="20" xfId="22" applyFont="1" applyFill="1" applyBorder="1" applyAlignment="1" applyProtection="1">
      <alignment vertical="center"/>
    </xf>
    <xf numFmtId="168" fontId="3" fillId="3" borderId="8" xfId="22" applyFont="1" applyFill="1" applyBorder="1" applyAlignment="1" applyProtection="1">
      <alignment wrapText="1"/>
    </xf>
    <xf numFmtId="168" fontId="3" fillId="3" borderId="7" xfId="22" applyFont="1" applyFill="1" applyBorder="1" applyAlignment="1" applyProtection="1">
      <alignment vertical="top" wrapText="1"/>
    </xf>
    <xf numFmtId="168" fontId="4" fillId="0" borderId="2" xfId="22" applyFont="1" applyBorder="1" applyAlignment="1" applyProtection="1">
      <alignment horizontal="center" vertical="top" wrapText="1"/>
    </xf>
    <xf numFmtId="168" fontId="4" fillId="0" borderId="13" xfId="22" applyFont="1" applyBorder="1" applyAlignment="1" applyProtection="1">
      <alignment vertical="center" wrapText="1"/>
    </xf>
    <xf numFmtId="174" fontId="1" fillId="3" borderId="14" xfId="0" applyNumberFormat="1" applyFont="1" applyFill="1" applyBorder="1" applyAlignment="1">
      <alignment wrapText="1"/>
    </xf>
    <xf numFmtId="0" fontId="1" fillId="0" borderId="14" xfId="0" applyFont="1" applyBorder="1"/>
    <xf numFmtId="176" fontId="6" fillId="0" borderId="4" xfId="1" applyNumberFormat="1" applyFont="1" applyBorder="1" applyAlignment="1" applyProtection="1">
      <alignment horizontal="center" vertical="center" wrapText="1"/>
    </xf>
    <xf numFmtId="0" fontId="3" fillId="0" borderId="0" xfId="23" applyFont="1" applyAlignment="1">
      <alignment vertical="top" wrapText="1"/>
    </xf>
    <xf numFmtId="0" fontId="3" fillId="0" borderId="0" xfId="23" applyFont="1" applyAlignment="1">
      <alignment horizontal="center" vertical="center" wrapText="1"/>
    </xf>
    <xf numFmtId="1" fontId="3" fillId="0" borderId="0" xfId="23" applyNumberFormat="1" applyFont="1" applyAlignment="1">
      <alignment horizontal="center" vertical="center" wrapText="1"/>
    </xf>
    <xf numFmtId="0" fontId="4" fillId="0" borderId="1" xfId="23" applyFont="1" applyBorder="1" applyAlignment="1">
      <alignment horizontal="center" vertical="center" wrapText="1"/>
    </xf>
    <xf numFmtId="0" fontId="4" fillId="0" borderId="2" xfId="23" applyFont="1" applyBorder="1" applyAlignment="1">
      <alignment horizontal="center" vertical="center" wrapText="1"/>
    </xf>
    <xf numFmtId="1" fontId="4" fillId="0" borderId="2" xfId="23" applyNumberFormat="1" applyFont="1" applyBorder="1" applyAlignment="1">
      <alignment horizontal="center" vertical="center" wrapText="1"/>
    </xf>
    <xf numFmtId="0" fontId="4" fillId="0" borderId="3" xfId="23" applyFont="1" applyBorder="1" applyAlignment="1">
      <alignment wrapText="1"/>
    </xf>
    <xf numFmtId="0" fontId="4" fillId="0" borderId="4" xfId="23" applyFont="1" applyBorder="1" applyAlignment="1">
      <alignment wrapText="1"/>
    </xf>
    <xf numFmtId="0" fontId="4" fillId="0" borderId="4" xfId="23" applyFont="1" applyBorder="1" applyAlignment="1">
      <alignment horizontal="center" vertical="center" wrapText="1"/>
    </xf>
    <xf numFmtId="0" fontId="3" fillId="0" borderId="5" xfId="23" applyFont="1" applyBorder="1" applyAlignment="1">
      <alignment horizontal="left" wrapText="1" indent="15"/>
    </xf>
    <xf numFmtId="0" fontId="3" fillId="0" borderId="8" xfId="23" applyFont="1" applyBorder="1" applyAlignment="1">
      <alignment horizontal="left" wrapText="1" indent="15"/>
    </xf>
    <xf numFmtId="173" fontId="6" fillId="0" borderId="7" xfId="4" applyNumberFormat="1" applyFont="1" applyBorder="1" applyAlignment="1" applyProtection="1">
      <alignment horizontal="center" vertical="center" wrapText="1"/>
    </xf>
    <xf numFmtId="0" fontId="2" fillId="0" borderId="1" xfId="0" applyFont="1" applyBorder="1" applyAlignment="1">
      <alignment horizontal="center"/>
    </xf>
    <xf numFmtId="0" fontId="4" fillId="0" borderId="4" xfId="23" applyFont="1" applyBorder="1" applyAlignment="1">
      <alignment horizontal="left" vertical="top" wrapText="1"/>
    </xf>
    <xf numFmtId="0" fontId="3" fillId="0" borderId="8" xfId="23" applyFont="1" applyBorder="1" applyAlignment="1">
      <alignment horizontal="left" vertical="top" wrapText="1"/>
    </xf>
    <xf numFmtId="0" fontId="3" fillId="0" borderId="7" xfId="17" applyFont="1" applyBorder="1" applyAlignment="1">
      <alignment horizontal="left" vertical="top" wrapText="1"/>
    </xf>
    <xf numFmtId="1" fontId="3" fillId="0" borderId="7" xfId="23" applyNumberFormat="1" applyFont="1" applyBorder="1" applyAlignment="1">
      <alignment horizontal="center" vertical="center" wrapText="1"/>
    </xf>
    <xf numFmtId="168" fontId="4" fillId="0" borderId="3" xfId="5" applyFont="1" applyBorder="1" applyAlignment="1" applyProtection="1">
      <alignment horizontal="left" wrapText="1"/>
    </xf>
    <xf numFmtId="168" fontId="4" fillId="0" borderId="5" xfId="5" applyFont="1" applyBorder="1" applyAlignment="1" applyProtection="1">
      <alignment horizontal="left" vertical="center" wrapText="1"/>
    </xf>
    <xf numFmtId="0" fontId="3" fillId="0" borderId="6" xfId="0" applyFont="1" applyBorder="1" applyAlignment="1">
      <alignment vertical="top" wrapText="1"/>
    </xf>
    <xf numFmtId="0" fontId="3" fillId="0" borderId="6" xfId="0" applyFont="1" applyBorder="1" applyAlignment="1">
      <alignment horizontal="center" vertical="center"/>
    </xf>
    <xf numFmtId="168" fontId="4" fillId="0" borderId="8" xfId="5" applyFont="1" applyBorder="1" applyAlignment="1" applyProtection="1">
      <alignment horizontal="left" vertical="center" wrapText="1"/>
    </xf>
    <xf numFmtId="0" fontId="3" fillId="0" borderId="7" xfId="0" applyFont="1" applyBorder="1" applyAlignment="1">
      <alignment vertical="top" wrapText="1"/>
    </xf>
    <xf numFmtId="0" fontId="3" fillId="0" borderId="0" xfId="19" applyFont="1" applyAlignment="1">
      <alignment horizontal="center" vertical="center"/>
    </xf>
    <xf numFmtId="168" fontId="4" fillId="0" borderId="26" xfId="22" applyFont="1" applyBorder="1" applyAlignment="1" applyProtection="1">
      <alignment horizontal="center" vertical="center" wrapText="1"/>
    </xf>
    <xf numFmtId="168" fontId="4" fillId="0" borderId="27" xfId="22" applyFont="1" applyBorder="1" applyAlignment="1" applyProtection="1">
      <alignment horizontal="center" vertical="top" wrapText="1"/>
    </xf>
    <xf numFmtId="168" fontId="4" fillId="0" borderId="27" xfId="22" applyFont="1" applyBorder="1" applyAlignment="1" applyProtection="1">
      <alignment horizontal="center" vertical="center" wrapText="1"/>
    </xf>
    <xf numFmtId="174" fontId="4" fillId="0" borderId="27" xfId="22" applyNumberFormat="1" applyFont="1" applyBorder="1" applyAlignment="1" applyProtection="1">
      <alignment horizontal="center" vertical="center" wrapText="1"/>
    </xf>
    <xf numFmtId="173" fontId="4" fillId="0" borderId="27" xfId="4" applyNumberFormat="1" applyFont="1" applyBorder="1" applyAlignment="1" applyProtection="1">
      <alignment horizontal="center" vertical="center" wrapText="1"/>
      <protection locked="0"/>
    </xf>
    <xf numFmtId="172" fontId="4" fillId="0" borderId="27" xfId="0" applyNumberFormat="1" applyFont="1" applyBorder="1" applyAlignment="1" applyProtection="1">
      <alignment horizontal="center" vertical="center" wrapText="1"/>
      <protection locked="0"/>
    </xf>
    <xf numFmtId="173" fontId="4" fillId="0" borderId="27" xfId="0" applyNumberFormat="1" applyFont="1" applyBorder="1" applyAlignment="1">
      <alignment horizontal="center" vertical="center" wrapText="1"/>
    </xf>
    <xf numFmtId="168" fontId="3" fillId="0" borderId="30" xfId="5" applyFont="1" applyBorder="1" applyAlignment="1" applyProtection="1">
      <alignment vertical="top" wrapText="1"/>
    </xf>
    <xf numFmtId="168" fontId="3" fillId="0" borderId="24" xfId="5" applyFont="1" applyBorder="1" applyAlignment="1" applyProtection="1">
      <alignment vertical="top" wrapText="1"/>
    </xf>
    <xf numFmtId="0" fontId="3" fillId="0" borderId="24" xfId="0" applyFont="1" applyBorder="1" applyAlignment="1">
      <alignment horizontal="center" vertical="center"/>
    </xf>
    <xf numFmtId="0" fontId="1" fillId="0" borderId="24" xfId="0" applyFont="1" applyBorder="1"/>
    <xf numFmtId="168" fontId="3" fillId="0" borderId="3" xfId="5" applyFont="1" applyBorder="1" applyAlignment="1" applyProtection="1">
      <alignment wrapText="1"/>
    </xf>
    <xf numFmtId="0" fontId="3" fillId="0" borderId="4" xfId="0" applyFont="1" applyBorder="1" applyAlignment="1">
      <alignment horizontal="center" vertical="center"/>
    </xf>
    <xf numFmtId="168" fontId="3" fillId="0" borderId="3" xfId="5" applyFont="1" applyBorder="1" applyAlignment="1" applyProtection="1">
      <alignment vertical="top" wrapText="1"/>
    </xf>
    <xf numFmtId="0" fontId="3" fillId="0" borderId="3" xfId="0" applyFont="1" applyBorder="1" applyAlignment="1">
      <alignment vertical="center" wrapText="1"/>
    </xf>
    <xf numFmtId="0" fontId="3" fillId="3" borderId="4" xfId="0" applyFont="1" applyFill="1" applyBorder="1" applyAlignment="1">
      <alignment vertical="top" wrapText="1"/>
    </xf>
    <xf numFmtId="168" fontId="4" fillId="0" borderId="2" xfId="22" applyFont="1" applyBorder="1" applyAlignment="1" applyProtection="1">
      <alignment horizontal="right" wrapText="1"/>
    </xf>
    <xf numFmtId="176" fontId="6" fillId="0" borderId="7" xfId="1" applyNumberFormat="1" applyFont="1" applyBorder="1" applyAlignment="1" applyProtection="1">
      <alignment horizontal="center" vertical="center" wrapText="1"/>
    </xf>
    <xf numFmtId="173" fontId="6" fillId="0" borderId="9" xfId="4" applyNumberFormat="1" applyFont="1" applyBorder="1" applyAlignment="1" applyProtection="1">
      <alignment horizontal="center" wrapText="1"/>
    </xf>
    <xf numFmtId="167" fontId="4" fillId="0" borderId="27" xfId="0" applyNumberFormat="1" applyFont="1" applyBorder="1" applyAlignment="1">
      <alignment horizontal="center" vertical="center" wrapText="1"/>
    </xf>
    <xf numFmtId="168" fontId="4" fillId="0" borderId="27" xfId="0" applyNumberFormat="1" applyFont="1" applyBorder="1" applyAlignment="1" applyProtection="1">
      <alignment horizontal="center" vertical="center" wrapText="1"/>
      <protection locked="0"/>
    </xf>
    <xf numFmtId="175" fontId="4" fillId="0" borderId="27" xfId="0" applyNumberFormat="1" applyFont="1" applyBorder="1" applyAlignment="1" applyProtection="1">
      <alignment horizontal="center" vertical="center" wrapText="1"/>
      <protection locked="0"/>
    </xf>
    <xf numFmtId="175" fontId="4" fillId="0" borderId="28" xfId="0" applyNumberFormat="1" applyFont="1" applyBorder="1" applyAlignment="1" applyProtection="1">
      <alignment horizontal="center" vertical="center" wrapText="1"/>
      <protection locked="0"/>
    </xf>
    <xf numFmtId="0" fontId="4" fillId="0" borderId="3" xfId="23" applyFont="1" applyBorder="1" applyAlignment="1">
      <alignment vertical="center" wrapText="1"/>
    </xf>
    <xf numFmtId="0" fontId="3" fillId="0" borderId="7" xfId="17" applyFont="1" applyBorder="1" applyAlignment="1">
      <alignment horizontal="center" vertical="center" wrapText="1"/>
    </xf>
    <xf numFmtId="173" fontId="3" fillId="0" borderId="2" xfId="4" applyNumberFormat="1" applyFont="1" applyBorder="1" applyProtection="1"/>
    <xf numFmtId="173" fontId="3" fillId="0" borderId="2" xfId="4" applyNumberFormat="1" applyFont="1" applyBorder="1" applyAlignment="1" applyProtection="1">
      <alignment horizontal="center" vertical="center"/>
    </xf>
    <xf numFmtId="167" fontId="3" fillId="0" borderId="2" xfId="4" applyFont="1" applyBorder="1" applyAlignment="1" applyProtection="1">
      <alignment horizontal="center" vertical="center"/>
    </xf>
    <xf numFmtId="168" fontId="2" fillId="6" borderId="0" xfId="22" applyFont="1" applyFill="1" applyBorder="1" applyAlignment="1" applyProtection="1">
      <alignment wrapText="1"/>
    </xf>
    <xf numFmtId="168" fontId="2" fillId="0" borderId="1" xfId="22" applyFont="1" applyBorder="1" applyAlignment="1" applyProtection="1">
      <alignment horizontal="center" vertical="center" wrapText="1"/>
    </xf>
    <xf numFmtId="168" fontId="2" fillId="0" borderId="2" xfId="22" applyFont="1" applyBorder="1" applyAlignment="1" applyProtection="1">
      <alignment horizontal="center" vertical="center" wrapText="1"/>
    </xf>
    <xf numFmtId="168" fontId="2" fillId="3" borderId="3" xfId="22" applyFont="1" applyFill="1" applyBorder="1" applyAlignment="1" applyProtection="1">
      <alignment horizontal="left" vertical="top" wrapText="1"/>
    </xf>
    <xf numFmtId="168" fontId="1" fillId="3" borderId="4" xfId="5" applyFont="1" applyFill="1" applyBorder="1" applyAlignment="1" applyProtection="1">
      <alignment vertical="top" wrapText="1"/>
    </xf>
    <xf numFmtId="0" fontId="3" fillId="0" borderId="5" xfId="0" applyFont="1" applyBorder="1" applyAlignment="1">
      <alignment horizontal="left" vertical="top" wrapText="1"/>
    </xf>
    <xf numFmtId="168" fontId="3" fillId="3" borderId="6" xfId="22" applyFont="1" applyFill="1" applyBorder="1" applyAlignment="1" applyProtection="1">
      <alignment horizontal="center" vertical="center" wrapText="1"/>
    </xf>
    <xf numFmtId="174" fontId="3" fillId="3" borderId="6" xfId="22" applyNumberFormat="1" applyFont="1" applyFill="1" applyBorder="1" applyAlignment="1" applyProtection="1">
      <alignment horizontal="center" vertical="center" wrapText="1"/>
    </xf>
    <xf numFmtId="0" fontId="3" fillId="0" borderId="8" xfId="0" applyFont="1" applyBorder="1" applyAlignment="1">
      <alignment vertical="top" wrapText="1"/>
    </xf>
    <xf numFmtId="174" fontId="3" fillId="3" borderId="7" xfId="22" applyNumberFormat="1" applyFont="1" applyFill="1" applyBorder="1" applyAlignment="1" applyProtection="1">
      <alignment horizontal="center" vertical="center" wrapText="1"/>
    </xf>
    <xf numFmtId="168" fontId="2" fillId="0" borderId="1" xfId="22" applyFont="1" applyBorder="1" applyAlignment="1" applyProtection="1">
      <alignment horizontal="right" wrapText="1"/>
    </xf>
    <xf numFmtId="168" fontId="1" fillId="0" borderId="2" xfId="5" applyFont="1" applyBorder="1" applyAlignment="1" applyProtection="1">
      <alignment horizontal="center" vertical="top" wrapText="1"/>
    </xf>
    <xf numFmtId="168" fontId="3" fillId="0" borderId="0" xfId="22" applyFont="1" applyBorder="1" applyAlignment="1" applyProtection="1">
      <alignment horizontal="center" wrapText="1"/>
    </xf>
    <xf numFmtId="168" fontId="3" fillId="0" borderId="0" xfId="22" applyFont="1" applyBorder="1" applyAlignment="1" applyProtection="1">
      <alignment horizontal="left" vertical="top" wrapText="1"/>
    </xf>
    <xf numFmtId="168" fontId="3" fillId="0" borderId="8" xfId="5" applyFont="1" applyBorder="1" applyAlignment="1" applyProtection="1">
      <alignment horizontal="left" vertical="center"/>
    </xf>
    <xf numFmtId="168" fontId="3" fillId="0" borderId="6" xfId="5" applyFont="1" applyBorder="1" applyAlignment="1" applyProtection="1">
      <alignment wrapText="1"/>
    </xf>
    <xf numFmtId="168" fontId="4" fillId="0" borderId="4" xfId="5" applyFont="1" applyBorder="1" applyAlignment="1" applyProtection="1">
      <alignment horizontal="left" wrapText="1"/>
    </xf>
    <xf numFmtId="0" fontId="1" fillId="0" borderId="6" xfId="0" applyFont="1" applyBorder="1" applyAlignment="1">
      <alignment vertical="top"/>
    </xf>
    <xf numFmtId="0" fontId="1" fillId="0" borderId="6" xfId="0" applyFont="1" applyBorder="1" applyAlignment="1">
      <alignment vertical="center" wrapText="1"/>
    </xf>
    <xf numFmtId="168" fontId="2" fillId="6" borderId="0" xfId="0" applyNumberFormat="1" applyFont="1" applyFill="1" applyAlignment="1">
      <alignment wrapText="1"/>
    </xf>
    <xf numFmtId="0" fontId="1" fillId="3" borderId="3" xfId="0" applyFont="1" applyFill="1" applyBorder="1" applyAlignment="1">
      <alignment vertical="top" wrapText="1"/>
    </xf>
    <xf numFmtId="168" fontId="1" fillId="3" borderId="4" xfId="0" applyNumberFormat="1" applyFont="1" applyFill="1" applyBorder="1" applyAlignment="1">
      <alignment vertical="top" wrapText="1"/>
    </xf>
    <xf numFmtId="168" fontId="1" fillId="0" borderId="4" xfId="0" applyNumberFormat="1" applyFont="1" applyBorder="1" applyAlignment="1">
      <alignment horizontal="center" vertical="center" wrapText="1"/>
    </xf>
    <xf numFmtId="0" fontId="1" fillId="3" borderId="5" xfId="0" applyFont="1" applyFill="1" applyBorder="1" applyAlignment="1">
      <alignment vertical="top" wrapText="1"/>
    </xf>
    <xf numFmtId="0" fontId="1" fillId="0" borderId="6" xfId="0" applyFont="1" applyBorder="1" applyAlignment="1">
      <alignment horizontal="left" vertical="center" wrapText="1"/>
    </xf>
    <xf numFmtId="168" fontId="1" fillId="0" borderId="6" xfId="0" applyNumberFormat="1" applyFont="1" applyBorder="1" applyAlignment="1">
      <alignment horizontal="center" vertical="center" wrapText="1"/>
    </xf>
    <xf numFmtId="0" fontId="1" fillId="3" borderId="8" xfId="0" applyFont="1" applyFill="1" applyBorder="1" applyAlignment="1">
      <alignment vertical="top" wrapText="1"/>
    </xf>
    <xf numFmtId="0" fontId="1" fillId="0" borderId="7" xfId="0" applyFont="1" applyBorder="1" applyAlignment="1">
      <alignment horizontal="left" vertical="center" wrapText="1"/>
    </xf>
    <xf numFmtId="168" fontId="1" fillId="0" borderId="7" xfId="0" applyNumberFormat="1" applyFont="1" applyBorder="1" applyAlignment="1">
      <alignment horizontal="center" vertical="center" wrapText="1"/>
    </xf>
    <xf numFmtId="168" fontId="1" fillId="0" borderId="2" xfId="0" applyNumberFormat="1" applyFont="1" applyBorder="1" applyAlignment="1">
      <alignment horizontal="center" vertical="top" wrapText="1"/>
    </xf>
    <xf numFmtId="168" fontId="1" fillId="0" borderId="3" xfId="0" applyNumberFormat="1" applyFont="1" applyBorder="1" applyAlignment="1">
      <alignment horizontal="left" wrapText="1"/>
    </xf>
    <xf numFmtId="168" fontId="1" fillId="0" borderId="8" xfId="0" applyNumberFormat="1" applyFont="1" applyBorder="1" applyAlignment="1">
      <alignment horizontal="left" wrapText="1"/>
    </xf>
    <xf numFmtId="168" fontId="1" fillId="0" borderId="7" xfId="0" applyNumberFormat="1" applyFont="1" applyBorder="1" applyAlignment="1">
      <alignment horizontal="left" wrapText="1"/>
    </xf>
    <xf numFmtId="0" fontId="1" fillId="0" borderId="7" xfId="0" applyFont="1" applyBorder="1" applyAlignment="1">
      <alignment horizontal="center" vertical="center"/>
    </xf>
    <xf numFmtId="0" fontId="1" fillId="0" borderId="2" xfId="0" applyFont="1" applyBorder="1" applyAlignment="1">
      <alignment horizontal="center" vertical="center"/>
    </xf>
    <xf numFmtId="168" fontId="2" fillId="10" borderId="0" xfId="0" applyNumberFormat="1" applyFont="1" applyFill="1" applyAlignment="1">
      <alignment wrapText="1"/>
    </xf>
    <xf numFmtId="168" fontId="2" fillId="0" borderId="3" xfId="0" applyNumberFormat="1" applyFont="1" applyBorder="1" applyAlignment="1">
      <alignment vertical="center" wrapText="1"/>
    </xf>
    <xf numFmtId="168" fontId="2" fillId="0" borderId="4" xfId="0" applyNumberFormat="1" applyFont="1" applyBorder="1" applyAlignment="1">
      <alignment horizontal="left" vertical="top" wrapText="1"/>
    </xf>
    <xf numFmtId="168" fontId="2" fillId="0" borderId="4" xfId="0" applyNumberFormat="1" applyFont="1" applyBorder="1" applyAlignment="1">
      <alignment horizontal="center" vertical="center" wrapText="1"/>
    </xf>
    <xf numFmtId="168" fontId="1" fillId="0" borderId="8" xfId="0" applyNumberFormat="1" applyFont="1" applyBorder="1" applyAlignment="1">
      <alignment vertical="center" wrapText="1"/>
    </xf>
    <xf numFmtId="168" fontId="1" fillId="0" borderId="7" xfId="0" applyNumberFormat="1" applyFont="1" applyBorder="1" applyAlignment="1">
      <alignment horizontal="left" vertical="top" wrapText="1"/>
    </xf>
    <xf numFmtId="168" fontId="2" fillId="0" borderId="3" xfId="0" applyNumberFormat="1" applyFont="1" applyBorder="1" applyAlignment="1">
      <alignment horizontal="left" vertical="top" wrapText="1"/>
    </xf>
    <xf numFmtId="168" fontId="1" fillId="0" borderId="4" xfId="0" applyNumberFormat="1" applyFont="1" applyBorder="1" applyAlignment="1">
      <alignment horizontal="left" vertical="top" wrapText="1"/>
    </xf>
    <xf numFmtId="168" fontId="1" fillId="0" borderId="8" xfId="0" applyNumberFormat="1" applyFont="1" applyBorder="1" applyAlignment="1">
      <alignment horizontal="left" vertical="top" wrapText="1"/>
    </xf>
    <xf numFmtId="168" fontId="1" fillId="3" borderId="7" xfId="0" applyNumberFormat="1" applyFont="1" applyFill="1" applyBorder="1" applyAlignment="1">
      <alignment horizontal="center" vertical="center" wrapText="1"/>
    </xf>
    <xf numFmtId="174" fontId="1" fillId="3" borderId="7" xfId="0" applyNumberFormat="1" applyFont="1" applyFill="1" applyBorder="1" applyAlignment="1">
      <alignment horizontal="center" vertical="center" wrapText="1"/>
    </xf>
    <xf numFmtId="173" fontId="4" fillId="0" borderId="2" xfId="4" applyNumberFormat="1" applyFont="1" applyBorder="1" applyAlignment="1" applyProtection="1">
      <alignment horizontal="center" vertical="center" wrapText="1"/>
    </xf>
    <xf numFmtId="0" fontId="3" fillId="0" borderId="3" xfId="23" applyFont="1" applyBorder="1" applyAlignment="1">
      <alignment wrapText="1"/>
    </xf>
    <xf numFmtId="0" fontId="3" fillId="0" borderId="4" xfId="23" applyFont="1" applyBorder="1" applyAlignment="1">
      <alignment horizontal="left" vertical="top" wrapText="1"/>
    </xf>
    <xf numFmtId="0" fontId="3" fillId="0" borderId="4" xfId="23" applyFont="1" applyBorder="1" applyAlignment="1">
      <alignment horizontal="center" vertical="center" wrapText="1"/>
    </xf>
    <xf numFmtId="0" fontId="3" fillId="0" borderId="7" xfId="23" applyFont="1" applyBorder="1" applyAlignment="1">
      <alignment horizontal="left" vertical="top" wrapText="1"/>
    </xf>
    <xf numFmtId="168" fontId="1" fillId="0" borderId="0" xfId="0" applyNumberFormat="1" applyFont="1" applyAlignment="1">
      <alignment horizontal="center" vertical="top" wrapText="1"/>
    </xf>
    <xf numFmtId="0" fontId="2" fillId="4" borderId="32" xfId="0" applyFont="1" applyFill="1" applyBorder="1"/>
    <xf numFmtId="168" fontId="4" fillId="0" borderId="4" xfId="14" applyFont="1" applyBorder="1" applyAlignment="1" applyProtection="1">
      <alignment horizontal="left" wrapText="1"/>
    </xf>
    <xf numFmtId="168" fontId="3" fillId="0" borderId="7" xfId="14" applyFont="1" applyBorder="1" applyAlignment="1" applyProtection="1">
      <alignment horizontal="left" vertical="top" wrapText="1"/>
    </xf>
    <xf numFmtId="168" fontId="4" fillId="0" borderId="3" xfId="14" applyFont="1" applyBorder="1" applyAlignment="1" applyProtection="1">
      <alignment vertical="center" wrapText="1"/>
    </xf>
    <xf numFmtId="168" fontId="4" fillId="0" borderId="4" xfId="14" applyFont="1" applyBorder="1" applyAlignment="1" applyProtection="1">
      <alignment horizontal="left" vertical="center" wrapText="1"/>
    </xf>
    <xf numFmtId="168" fontId="3" fillId="0" borderId="8" xfId="14" applyFont="1" applyBorder="1" applyAlignment="1" applyProtection="1">
      <alignment horizontal="left" vertical="center" wrapText="1"/>
    </xf>
    <xf numFmtId="168" fontId="3" fillId="0" borderId="6" xfId="14" applyFont="1" applyBorder="1" applyAlignment="1" applyProtection="1">
      <alignment horizontal="left" vertical="top" wrapText="1"/>
    </xf>
    <xf numFmtId="0" fontId="1" fillId="0" borderId="3" xfId="0" applyFont="1" applyBorder="1"/>
    <xf numFmtId="0" fontId="3" fillId="0" borderId="6" xfId="23" applyFont="1" applyBorder="1" applyAlignment="1">
      <alignment horizontal="left" vertical="top" wrapText="1"/>
    </xf>
    <xf numFmtId="173" fontId="3" fillId="0" borderId="6" xfId="4" applyNumberFormat="1" applyFont="1" applyBorder="1" applyAlignment="1" applyProtection="1">
      <alignment horizontal="right" vertical="center" wrapText="1"/>
    </xf>
    <xf numFmtId="167" fontId="4" fillId="0" borderId="2" xfId="4" applyFont="1" applyBorder="1" applyAlignment="1" applyProtection="1">
      <alignment horizontal="center" vertical="center" wrapText="1"/>
    </xf>
    <xf numFmtId="173" fontId="6" fillId="0" borderId="0" xfId="4" applyNumberFormat="1" applyFont="1" applyBorder="1" applyAlignment="1" applyProtection="1">
      <alignment horizontal="center" wrapText="1"/>
    </xf>
    <xf numFmtId="176" fontId="3" fillId="0" borderId="6" xfId="1" applyNumberFormat="1" applyFont="1" applyBorder="1" applyAlignment="1" applyProtection="1">
      <alignment horizontal="right" vertical="center" wrapText="1"/>
    </xf>
    <xf numFmtId="0" fontId="11" fillId="0" borderId="23" xfId="0" applyFont="1" applyBorder="1" applyAlignment="1">
      <alignment horizontal="justify" indent="15"/>
    </xf>
    <xf numFmtId="0" fontId="11" fillId="0" borderId="0" xfId="0" applyFont="1" applyAlignment="1">
      <alignment horizontal="justify" indent="15"/>
    </xf>
    <xf numFmtId="0" fontId="2" fillId="0" borderId="0" xfId="0" applyFont="1" applyAlignment="1">
      <alignment horizontal="center"/>
    </xf>
    <xf numFmtId="0" fontId="2" fillId="0" borderId="4" xfId="0" applyFont="1" applyBorder="1" applyAlignment="1">
      <alignment horizontal="center"/>
    </xf>
    <xf numFmtId="168" fontId="3" fillId="0" borderId="5" xfId="22" applyFont="1" applyBorder="1" applyAlignment="1" applyProtection="1">
      <alignment vertical="top" wrapText="1"/>
    </xf>
    <xf numFmtId="174" fontId="3" fillId="0" borderId="6" xfId="22" applyNumberFormat="1" applyFont="1" applyBorder="1" applyAlignment="1" applyProtection="1">
      <alignment horizontal="center" vertical="center"/>
    </xf>
    <xf numFmtId="168" fontId="3" fillId="0" borderId="5" xfId="22" applyFont="1" applyBorder="1" applyAlignment="1" applyProtection="1">
      <alignment horizontal="justify" vertical="top" wrapText="1"/>
    </xf>
    <xf numFmtId="168" fontId="3" fillId="0" borderId="8" xfId="22" applyFont="1" applyBorder="1" applyAlignment="1" applyProtection="1">
      <alignment horizontal="justify" vertical="top" wrapText="1"/>
    </xf>
    <xf numFmtId="174" fontId="3" fillId="0" borderId="7" xfId="22" applyNumberFormat="1" applyFont="1" applyBorder="1" applyAlignment="1" applyProtection="1">
      <alignment horizontal="center" vertical="center"/>
    </xf>
    <xf numFmtId="168" fontId="3" fillId="0" borderId="4" xfId="22" applyFont="1" applyBorder="1" applyAlignment="1" applyProtection="1">
      <alignment horizontal="center" vertical="center"/>
    </xf>
    <xf numFmtId="174" fontId="3" fillId="0" borderId="4" xfId="22" applyNumberFormat="1" applyFont="1" applyBorder="1" applyAlignment="1" applyProtection="1">
      <alignment horizontal="center" vertical="center"/>
    </xf>
    <xf numFmtId="168" fontId="1" fillId="0" borderId="6" xfId="0" applyNumberFormat="1" applyFont="1" applyBorder="1" applyAlignment="1">
      <alignment horizontal="left" vertical="center" wrapText="1"/>
    </xf>
    <xf numFmtId="168" fontId="3" fillId="0" borderId="6" xfId="22" applyFont="1" applyBorder="1" applyAlignment="1" applyProtection="1">
      <alignment horizontal="center" vertical="center"/>
    </xf>
    <xf numFmtId="168" fontId="3" fillId="0" borderId="5" xfId="22" applyFont="1" applyBorder="1" applyAlignment="1" applyProtection="1">
      <alignment horizontal="justify" vertical="center" wrapText="1"/>
    </xf>
    <xf numFmtId="168" fontId="1" fillId="0" borderId="7" xfId="0" applyNumberFormat="1" applyFont="1" applyBorder="1" applyAlignment="1">
      <alignment horizontal="justify" vertical="center" wrapText="1"/>
    </xf>
    <xf numFmtId="168" fontId="1" fillId="0" borderId="7" xfId="0" applyNumberFormat="1" applyFont="1" applyBorder="1" applyAlignment="1">
      <alignment vertical="top" wrapText="1"/>
    </xf>
    <xf numFmtId="168" fontId="3" fillId="0" borderId="7" xfId="22" applyFont="1" applyBorder="1" applyAlignment="1" applyProtection="1">
      <alignment horizontal="center" vertical="center"/>
    </xf>
    <xf numFmtId="168" fontId="4" fillId="0" borderId="1" xfId="22" applyFont="1" applyBorder="1" applyAlignment="1" applyProtection="1">
      <alignment horizontal="right"/>
    </xf>
    <xf numFmtId="168" fontId="3" fillId="0" borderId="2" xfId="22" applyFont="1" applyBorder="1" applyAlignment="1" applyProtection="1">
      <alignment vertical="top"/>
    </xf>
    <xf numFmtId="168" fontId="3" fillId="0" borderId="2" xfId="22" applyFont="1" applyBorder="1" applyAlignment="1" applyProtection="1">
      <alignment horizontal="center" vertical="center"/>
    </xf>
    <xf numFmtId="174" fontId="3" fillId="0" borderId="2" xfId="22" applyNumberFormat="1" applyFont="1" applyBorder="1" applyAlignment="1" applyProtection="1">
      <alignment horizontal="center" vertical="center"/>
    </xf>
    <xf numFmtId="168" fontId="3" fillId="0" borderId="5" xfId="14" applyFont="1" applyBorder="1" applyAlignment="1" applyProtection="1">
      <alignment horizontal="left" wrapText="1"/>
    </xf>
    <xf numFmtId="168" fontId="3" fillId="0" borderId="8" xfId="14" applyFont="1" applyBorder="1" applyAlignment="1" applyProtection="1">
      <alignment horizontal="left" wrapText="1"/>
    </xf>
    <xf numFmtId="168" fontId="1" fillId="0" borderId="6" xfId="0" applyNumberFormat="1" applyFont="1" applyBorder="1" applyAlignment="1">
      <alignment horizontal="justify" vertical="top" wrapText="1"/>
    </xf>
    <xf numFmtId="168" fontId="1" fillId="0" borderId="7" xfId="0" applyNumberFormat="1" applyFont="1" applyBorder="1" applyAlignment="1">
      <alignment horizontal="justify" vertical="top" wrapText="1"/>
    </xf>
    <xf numFmtId="168" fontId="4" fillId="3" borderId="13" xfId="5" applyFont="1" applyFill="1" applyBorder="1" applyAlignment="1" applyProtection="1">
      <alignment wrapText="1"/>
    </xf>
    <xf numFmtId="168" fontId="3" fillId="0" borderId="14" xfId="14" applyFont="1" applyBorder="1" applyAlignment="1" applyProtection="1">
      <alignment vertical="top" wrapText="1"/>
    </xf>
    <xf numFmtId="168" fontId="4" fillId="0" borderId="4" xfId="5" applyFont="1" applyBorder="1" applyAlignment="1" applyProtection="1">
      <alignment horizontal="left" vertical="top" wrapText="1"/>
    </xf>
    <xf numFmtId="168" fontId="3" fillId="0" borderId="5" xfId="5" applyFont="1" applyBorder="1" applyAlignment="1" applyProtection="1">
      <alignment horizontal="left" vertical="center" wrapText="1"/>
    </xf>
    <xf numFmtId="168" fontId="3" fillId="0" borderId="8" xfId="5" applyFont="1" applyBorder="1" applyAlignment="1" applyProtection="1">
      <alignment horizontal="left" vertical="center" wrapText="1"/>
    </xf>
    <xf numFmtId="0" fontId="2" fillId="0" borderId="6" xfId="0" applyFont="1" applyBorder="1" applyAlignment="1">
      <alignment horizontal="center"/>
    </xf>
    <xf numFmtId="168" fontId="3" fillId="0" borderId="8" xfId="14" applyFont="1" applyBorder="1" applyAlignment="1" applyProtection="1">
      <alignment wrapText="1"/>
    </xf>
    <xf numFmtId="168" fontId="3" fillId="0" borderId="13" xfId="5" applyFont="1" applyBorder="1" applyAlignment="1" applyProtection="1">
      <alignment wrapText="1"/>
    </xf>
    <xf numFmtId="168" fontId="3" fillId="0" borderId="14" xfId="5" applyFont="1" applyBorder="1" applyAlignment="1" applyProtection="1">
      <alignment vertical="top" wrapText="1"/>
    </xf>
    <xf numFmtId="168" fontId="4" fillId="3" borderId="14" xfId="22" applyFont="1" applyFill="1" applyBorder="1" applyAlignment="1" applyProtection="1">
      <alignment horizontal="center" vertical="center" wrapText="1"/>
    </xf>
    <xf numFmtId="168" fontId="3" fillId="3" borderId="0" xfId="22" applyFont="1" applyFill="1" applyBorder="1" applyAlignment="1" applyProtection="1">
      <alignment horizontal="center" vertical="center" wrapText="1"/>
    </xf>
    <xf numFmtId="174" fontId="3" fillId="3" borderId="0" xfId="22" applyNumberFormat="1" applyFont="1" applyFill="1" applyBorder="1" applyAlignment="1" applyProtection="1">
      <alignment horizontal="center" vertical="center" wrapText="1"/>
    </xf>
    <xf numFmtId="168" fontId="3" fillId="3" borderId="4" xfId="22" applyFont="1" applyFill="1" applyBorder="1" applyAlignment="1" applyProtection="1">
      <alignment horizontal="center" vertical="center" wrapText="1"/>
    </xf>
    <xf numFmtId="174" fontId="3" fillId="3" borderId="4" xfId="22" applyNumberFormat="1" applyFont="1" applyFill="1" applyBorder="1" applyAlignment="1" applyProtection="1">
      <alignment horizontal="center" vertical="center" wrapText="1"/>
    </xf>
    <xf numFmtId="168" fontId="3" fillId="3" borderId="2" xfId="22" applyFont="1" applyFill="1" applyBorder="1" applyAlignment="1" applyProtection="1">
      <alignment horizontal="center" vertical="center" wrapText="1"/>
    </xf>
    <xf numFmtId="174" fontId="3" fillId="3" borderId="2" xfId="22" applyNumberFormat="1" applyFont="1" applyFill="1" applyBorder="1" applyAlignment="1" applyProtection="1">
      <alignment horizontal="center" vertical="center" wrapText="1"/>
    </xf>
    <xf numFmtId="0" fontId="2" fillId="0" borderId="3" xfId="0" applyFont="1" applyBorder="1" applyAlignment="1">
      <alignment wrapText="1"/>
    </xf>
    <xf numFmtId="168" fontId="3" fillId="0" borderId="8" xfId="5" applyFont="1" applyBorder="1" applyAlignment="1" applyProtection="1">
      <alignment vertical="top" wrapText="1"/>
    </xf>
    <xf numFmtId="168" fontId="2" fillId="4" borderId="0" xfId="0" applyNumberFormat="1" applyFont="1" applyFill="1" applyAlignment="1">
      <alignment wrapText="1"/>
    </xf>
    <xf numFmtId="0" fontId="2" fillId="0" borderId="3" xfId="0" applyFont="1" applyBorder="1" applyAlignment="1">
      <alignment horizontal="left" vertical="center" wrapText="1"/>
    </xf>
    <xf numFmtId="168" fontId="1" fillId="0" borderId="4" xfId="0" applyNumberFormat="1" applyFont="1" applyBorder="1" applyAlignment="1">
      <alignment vertical="top" wrapText="1"/>
    </xf>
    <xf numFmtId="0" fontId="1" fillId="0" borderId="5" xfId="0" applyFont="1" applyBorder="1" applyAlignment="1">
      <alignment horizontal="left" vertical="center" wrapText="1"/>
    </xf>
    <xf numFmtId="168" fontId="1" fillId="3" borderId="6" xfId="0" applyNumberFormat="1" applyFont="1" applyFill="1" applyBorder="1" applyAlignment="1">
      <alignment horizontal="center" vertical="center" wrapText="1"/>
    </xf>
    <xf numFmtId="174" fontId="1" fillId="3" borderId="6" xfId="0" applyNumberFormat="1" applyFont="1" applyFill="1" applyBorder="1" applyAlignment="1">
      <alignment horizontal="center" vertical="center" wrapText="1"/>
    </xf>
    <xf numFmtId="0" fontId="1" fillId="0" borderId="8" xfId="0" applyFont="1" applyBorder="1" applyAlignment="1">
      <alignment horizontal="left" vertical="center" wrapText="1"/>
    </xf>
    <xf numFmtId="0" fontId="2" fillId="11" borderId="0" xfId="0" applyFont="1" applyFill="1"/>
    <xf numFmtId="168" fontId="4" fillId="0" borderId="3" xfId="22" applyFont="1" applyBorder="1" applyAlignment="1" applyProtection="1">
      <alignment horizontal="left" vertical="center" wrapText="1"/>
    </xf>
    <xf numFmtId="168" fontId="3" fillId="0" borderId="8" xfId="14" applyFont="1" applyBorder="1" applyAlignment="1" applyProtection="1">
      <alignment vertical="top" wrapText="1"/>
    </xf>
    <xf numFmtId="168" fontId="3" fillId="0" borderId="5" xfId="14" applyFont="1" applyBorder="1" applyAlignment="1" applyProtection="1">
      <alignment vertical="top" wrapText="1"/>
    </xf>
    <xf numFmtId="168" fontId="3" fillId="0" borderId="17" xfId="14" applyFont="1" applyBorder="1" applyAlignment="1" applyProtection="1">
      <alignment wrapText="1"/>
    </xf>
    <xf numFmtId="168" fontId="3" fillId="0" borderId="0" xfId="14" applyFont="1" applyBorder="1" applyAlignment="1" applyProtection="1">
      <alignment wrapText="1"/>
    </xf>
    <xf numFmtId="168" fontId="4" fillId="0" borderId="3" xfId="22" applyFont="1" applyBorder="1" applyAlignment="1" applyProtection="1">
      <alignment vertical="top" wrapText="1"/>
    </xf>
    <xf numFmtId="0" fontId="4" fillId="0" borderId="7" xfId="23" applyFont="1" applyBorder="1" applyAlignment="1">
      <alignment horizontal="center" vertical="center" wrapText="1"/>
    </xf>
    <xf numFmtId="168" fontId="12" fillId="0" borderId="1" xfId="22" applyFont="1" applyBorder="1" applyAlignment="1" applyProtection="1">
      <alignment horizontal="right" wrapText="1"/>
    </xf>
    <xf numFmtId="168" fontId="13" fillId="0" borderId="2" xfId="22" applyFont="1" applyBorder="1" applyAlignment="1" applyProtection="1">
      <alignment vertical="top" wrapText="1"/>
    </xf>
    <xf numFmtId="168" fontId="13" fillId="0" borderId="2" xfId="22" applyFont="1" applyBorder="1" applyAlignment="1" applyProtection="1">
      <alignment horizontal="center" vertical="center" wrapText="1"/>
    </xf>
    <xf numFmtId="174" fontId="13" fillId="0" borderId="2" xfId="22" applyNumberFormat="1" applyFont="1" applyBorder="1" applyAlignment="1" applyProtection="1">
      <alignment horizontal="center" vertical="center" wrapText="1"/>
    </xf>
    <xf numFmtId="0" fontId="3" fillId="0" borderId="0" xfId="23" applyFont="1" applyAlignment="1">
      <alignment horizontal="left" vertical="top" wrapText="1"/>
    </xf>
    <xf numFmtId="0" fontId="3" fillId="0" borderId="4" xfId="23" applyFont="1" applyBorder="1" applyAlignment="1">
      <alignment wrapText="1"/>
    </xf>
    <xf numFmtId="0" fontId="1" fillId="0" borderId="33" xfId="0" applyFont="1" applyBorder="1"/>
    <xf numFmtId="0" fontId="4" fillId="0" borderId="6" xfId="23" applyFont="1" applyBorder="1" applyAlignment="1">
      <alignment horizontal="center" vertical="center" wrapText="1"/>
    </xf>
    <xf numFmtId="0" fontId="4" fillId="3" borderId="6" xfId="23" applyFont="1" applyFill="1" applyBorder="1" applyAlignment="1">
      <alignment horizontal="center" vertical="center" wrapText="1"/>
    </xf>
    <xf numFmtId="0" fontId="4" fillId="3" borderId="7" xfId="23" applyFont="1" applyFill="1" applyBorder="1" applyAlignment="1">
      <alignment horizontal="center" vertical="center" wrapText="1"/>
    </xf>
    <xf numFmtId="168" fontId="3" fillId="5" borderId="0" xfId="0" applyNumberFormat="1" applyFont="1" applyFill="1" applyAlignment="1">
      <alignment horizontal="justify" vertical="center" wrapText="1"/>
    </xf>
    <xf numFmtId="168" fontId="1" fillId="0" borderId="0" xfId="0" applyNumberFormat="1" applyFont="1" applyAlignment="1">
      <alignment horizontal="center" vertical="center"/>
    </xf>
    <xf numFmtId="174" fontId="1" fillId="0" borderId="0" xfId="0" applyNumberFormat="1" applyFont="1" applyAlignment="1">
      <alignment horizontal="center" vertical="center"/>
    </xf>
    <xf numFmtId="173" fontId="2" fillId="0" borderId="0" xfId="0" applyNumberFormat="1" applyFont="1" applyAlignment="1">
      <alignment horizontal="center" vertical="center" wrapText="1"/>
    </xf>
    <xf numFmtId="173" fontId="2" fillId="0" borderId="18" xfId="0" applyNumberFormat="1" applyFont="1" applyBorder="1" applyAlignment="1" applyProtection="1">
      <alignment horizontal="center" vertical="center" wrapText="1"/>
      <protection locked="0"/>
    </xf>
    <xf numFmtId="173" fontId="2" fillId="0" borderId="2" xfId="0" applyNumberFormat="1" applyFont="1" applyBorder="1" applyAlignment="1">
      <alignment horizontal="center" vertical="center" wrapText="1"/>
    </xf>
    <xf numFmtId="168" fontId="2" fillId="0" borderId="13" xfId="0" applyNumberFormat="1" applyFont="1" applyBorder="1" applyAlignment="1">
      <alignment vertical="center" wrapText="1"/>
    </xf>
    <xf numFmtId="168" fontId="1" fillId="0" borderId="14" xfId="0" applyNumberFormat="1" applyFont="1" applyBorder="1" applyAlignment="1">
      <alignment vertical="top" wrapText="1"/>
    </xf>
    <xf numFmtId="168" fontId="1" fillId="0" borderId="14" xfId="0" applyNumberFormat="1" applyFont="1" applyBorder="1" applyAlignment="1">
      <alignment horizontal="center" vertical="center"/>
    </xf>
    <xf numFmtId="174" fontId="1" fillId="0" borderId="14" xfId="0" applyNumberFormat="1" applyFont="1" applyBorder="1" applyAlignment="1">
      <alignment horizontal="center" vertical="center"/>
    </xf>
    <xf numFmtId="173" fontId="2" fillId="0" borderId="14" xfId="0" applyNumberFormat="1" applyFont="1" applyBorder="1" applyAlignment="1">
      <alignment horizontal="center" wrapText="1"/>
    </xf>
    <xf numFmtId="168" fontId="1" fillId="0" borderId="5" xfId="0" applyNumberFormat="1" applyFont="1" applyBorder="1" applyAlignment="1">
      <alignment horizontal="justify" vertical="center" wrapText="1"/>
    </xf>
    <xf numFmtId="168" fontId="1" fillId="0" borderId="6" xfId="0" applyNumberFormat="1" applyFont="1" applyBorder="1" applyAlignment="1">
      <alignment horizontal="center" vertical="center"/>
    </xf>
    <xf numFmtId="174" fontId="1" fillId="0" borderId="6" xfId="0" applyNumberFormat="1" applyFont="1" applyBorder="1" applyAlignment="1">
      <alignment horizontal="center" vertical="center"/>
    </xf>
    <xf numFmtId="168" fontId="1" fillId="0" borderId="30" xfId="0" applyNumberFormat="1" applyFont="1" applyBorder="1" applyAlignment="1">
      <alignment horizontal="justify" vertical="center" wrapText="1"/>
    </xf>
    <xf numFmtId="168" fontId="1" fillId="0" borderId="24" xfId="0" applyNumberFormat="1" applyFont="1" applyBorder="1" applyAlignment="1">
      <alignment vertical="top" wrapText="1"/>
    </xf>
    <xf numFmtId="168" fontId="1" fillId="0" borderId="24" xfId="0" applyNumberFormat="1" applyFont="1" applyBorder="1" applyAlignment="1">
      <alignment horizontal="center" vertical="center"/>
    </xf>
    <xf numFmtId="174" fontId="1" fillId="0" borderId="24" xfId="0" applyNumberFormat="1" applyFont="1" applyBorder="1" applyAlignment="1">
      <alignment horizontal="center" vertical="center"/>
    </xf>
    <xf numFmtId="173" fontId="1" fillId="0" borderId="24" xfId="0" applyNumberFormat="1" applyFont="1" applyBorder="1" applyAlignment="1" applyProtection="1">
      <alignment horizontal="right" vertical="center" wrapText="1"/>
      <protection locked="0"/>
    </xf>
    <xf numFmtId="172" fontId="1" fillId="0" borderId="24" xfId="0" applyNumberFormat="1" applyFont="1" applyBorder="1" applyAlignment="1" applyProtection="1">
      <alignment horizontal="right" vertical="center" wrapText="1"/>
      <protection locked="0"/>
    </xf>
    <xf numFmtId="173" fontId="1" fillId="0" borderId="2" xfId="0" applyNumberFormat="1" applyFont="1" applyBorder="1" applyAlignment="1" applyProtection="1">
      <alignment wrapText="1"/>
      <protection locked="0"/>
    </xf>
    <xf numFmtId="168" fontId="2" fillId="0" borderId="3" xfId="0" applyNumberFormat="1" applyFont="1" applyBorder="1" applyAlignment="1">
      <alignment horizontal="left" wrapText="1"/>
    </xf>
    <xf numFmtId="168" fontId="1" fillId="0" borderId="34" xfId="0" applyNumberFormat="1" applyFont="1" applyBorder="1" applyAlignment="1">
      <alignment vertical="top" wrapText="1"/>
    </xf>
    <xf numFmtId="173" fontId="2" fillId="0" borderId="0" xfId="0" applyNumberFormat="1" applyFont="1" applyAlignment="1">
      <alignment horizontal="center" wrapText="1"/>
    </xf>
    <xf numFmtId="168" fontId="1" fillId="0" borderId="13" xfId="0" applyNumberFormat="1" applyFont="1" applyBorder="1" applyAlignment="1">
      <alignment horizontal="left" wrapText="1"/>
    </xf>
    <xf numFmtId="173" fontId="1" fillId="0" borderId="7" xfId="0" applyNumberFormat="1" applyFont="1" applyBorder="1" applyAlignment="1" applyProtection="1">
      <alignment wrapText="1"/>
      <protection locked="0"/>
    </xf>
    <xf numFmtId="172" fontId="1" fillId="0" borderId="7" xfId="0" applyNumberFormat="1" applyFont="1" applyBorder="1" applyAlignment="1" applyProtection="1">
      <alignment wrapText="1"/>
      <protection locked="0"/>
    </xf>
    <xf numFmtId="168" fontId="2" fillId="0" borderId="35" xfId="0" applyNumberFormat="1" applyFont="1" applyBorder="1" applyAlignment="1">
      <alignment horizontal="right" wrapText="1"/>
    </xf>
    <xf numFmtId="168" fontId="1" fillId="0" borderId="35" xfId="0" applyNumberFormat="1" applyFont="1" applyBorder="1" applyAlignment="1">
      <alignment vertical="top" wrapText="1"/>
    </xf>
    <xf numFmtId="0" fontId="3" fillId="5" borderId="0" xfId="0" applyFont="1" applyFill="1"/>
    <xf numFmtId="168" fontId="2" fillId="0" borderId="35" xfId="0" applyNumberFormat="1" applyFont="1" applyBorder="1" applyAlignment="1">
      <alignment horizontal="center" vertical="center" wrapText="1"/>
    </xf>
    <xf numFmtId="168" fontId="2" fillId="0" borderId="22" xfId="0" applyNumberFormat="1" applyFont="1" applyBorder="1" applyAlignment="1">
      <alignment horizontal="center" vertical="center" wrapText="1"/>
    </xf>
    <xf numFmtId="0" fontId="1" fillId="0" borderId="14" xfId="0" applyFont="1" applyBorder="1" applyAlignment="1">
      <alignment wrapText="1"/>
    </xf>
    <xf numFmtId="0" fontId="1" fillId="0" borderId="14"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4" fillId="0" borderId="0" xfId="0" applyFont="1" applyAlignment="1">
      <alignment horizontal="center"/>
    </xf>
    <xf numFmtId="172" fontId="2" fillId="0" borderId="18" xfId="0" applyNumberFormat="1" applyFont="1" applyBorder="1" applyAlignment="1" applyProtection="1">
      <alignment horizontal="center" vertical="center" wrapText="1"/>
      <protection locked="0"/>
    </xf>
    <xf numFmtId="173" fontId="2" fillId="0" borderId="1" xfId="0" applyNumberFormat="1" applyFont="1" applyBorder="1" applyAlignment="1">
      <alignment horizontal="center" vertical="center" wrapText="1"/>
    </xf>
    <xf numFmtId="0" fontId="15" fillId="0" borderId="4" xfId="0" applyFont="1" applyBorder="1" applyAlignment="1">
      <alignment vertical="top" wrapText="1"/>
    </xf>
    <xf numFmtId="0" fontId="15" fillId="0" borderId="19" xfId="0" applyFont="1" applyBorder="1" applyAlignment="1">
      <alignment wrapText="1"/>
    </xf>
    <xf numFmtId="173" fontId="2" fillId="0" borderId="4" xfId="0" applyNumberFormat="1" applyFont="1" applyBorder="1" applyAlignment="1" applyProtection="1">
      <alignment horizontal="center" vertical="center" wrapText="1"/>
      <protection locked="0"/>
    </xf>
    <xf numFmtId="172" fontId="2" fillId="0" borderId="4" xfId="0" applyNumberFormat="1" applyFont="1" applyBorder="1" applyAlignment="1" applyProtection="1">
      <alignment horizontal="center" vertical="center" wrapText="1"/>
      <protection locked="0"/>
    </xf>
    <xf numFmtId="0" fontId="15" fillId="0" borderId="6" xfId="0" applyFont="1" applyBorder="1" applyAlignment="1">
      <alignment vertical="top" wrapText="1"/>
    </xf>
    <xf numFmtId="0" fontId="15" fillId="0" borderId="21" xfId="0" applyFont="1" applyBorder="1" applyAlignment="1">
      <alignment wrapText="1"/>
    </xf>
    <xf numFmtId="173" fontId="2" fillId="0" borderId="6" xfId="0" applyNumberFormat="1" applyFont="1" applyBorder="1" applyAlignment="1" applyProtection="1">
      <alignment horizontal="center" vertical="center" wrapText="1"/>
      <protection locked="0"/>
    </xf>
    <xf numFmtId="172" fontId="2" fillId="0" borderId="6" xfId="0" applyNumberFormat="1" applyFont="1" applyBorder="1" applyAlignment="1" applyProtection="1">
      <alignment horizontal="center" vertical="center" wrapText="1"/>
      <protection locked="0"/>
    </xf>
    <xf numFmtId="0" fontId="15" fillId="0" borderId="7" xfId="0" applyFont="1" applyBorder="1" applyAlignment="1">
      <alignment vertical="top" wrapText="1"/>
    </xf>
    <xf numFmtId="0" fontId="15" fillId="0" borderId="36" xfId="0" applyFont="1" applyBorder="1" applyAlignment="1">
      <alignment wrapText="1"/>
    </xf>
    <xf numFmtId="176" fontId="2" fillId="0" borderId="0" xfId="0" applyNumberFormat="1" applyFont="1" applyAlignment="1">
      <alignment horizontal="center" vertical="center" wrapText="1"/>
    </xf>
    <xf numFmtId="167" fontId="2" fillId="0" borderId="23" xfId="0" applyNumberFormat="1" applyFont="1" applyBorder="1" applyAlignment="1">
      <alignment horizontal="center" vertical="center" wrapText="1"/>
    </xf>
    <xf numFmtId="167" fontId="2" fillId="0" borderId="14" xfId="0" applyNumberFormat="1" applyFont="1" applyBorder="1" applyAlignment="1">
      <alignment horizontal="center" wrapText="1"/>
    </xf>
    <xf numFmtId="168" fontId="1" fillId="0" borderId="15" xfId="0" applyNumberFormat="1" applyFont="1" applyBorder="1" applyAlignment="1" applyProtection="1">
      <alignment horizontal="center" vertical="center" wrapText="1"/>
      <protection locked="0"/>
    </xf>
    <xf numFmtId="168" fontId="1" fillId="0" borderId="11" xfId="0" applyNumberFormat="1" applyFont="1" applyBorder="1" applyAlignment="1" applyProtection="1">
      <alignment horizontal="left" vertical="center" wrapText="1"/>
      <protection locked="0"/>
    </xf>
    <xf numFmtId="168" fontId="1" fillId="0" borderId="24" xfId="0" applyNumberFormat="1" applyFont="1" applyBorder="1" applyAlignment="1" applyProtection="1">
      <alignment horizontal="left" vertical="center" wrapText="1"/>
      <protection locked="0"/>
    </xf>
    <xf numFmtId="175" fontId="1" fillId="0" borderId="24" xfId="0" applyNumberFormat="1" applyFont="1" applyBorder="1" applyAlignment="1" applyProtection="1">
      <alignment horizontal="left" vertical="center" wrapText="1"/>
      <protection locked="0"/>
    </xf>
    <xf numFmtId="168" fontId="1" fillId="0" borderId="31" xfId="0" applyNumberFormat="1" applyFont="1" applyBorder="1" applyAlignment="1" applyProtection="1">
      <alignment horizontal="left" vertical="center" wrapText="1"/>
      <protection locked="0"/>
    </xf>
    <xf numFmtId="168" fontId="1" fillId="0" borderId="33" xfId="0" applyNumberFormat="1" applyFont="1" applyBorder="1" applyAlignment="1" applyProtection="1">
      <alignment horizontal="left" vertical="center" wrapText="1"/>
      <protection locked="0"/>
    </xf>
    <xf numFmtId="168" fontId="1" fillId="0" borderId="7" xfId="0" applyNumberFormat="1" applyFont="1" applyBorder="1" applyProtection="1">
      <protection locked="0"/>
    </xf>
    <xf numFmtId="168" fontId="1" fillId="0" borderId="37" xfId="0" applyNumberFormat="1" applyFont="1" applyBorder="1" applyProtection="1">
      <protection locked="0"/>
    </xf>
    <xf numFmtId="167" fontId="2" fillId="0" borderId="37" xfId="0" applyNumberFormat="1" applyFont="1" applyBorder="1" applyAlignment="1">
      <alignment horizontal="center" vertical="center" wrapText="1"/>
    </xf>
    <xf numFmtId="168" fontId="2" fillId="0" borderId="22" xfId="0" applyNumberFormat="1" applyFont="1" applyBorder="1" applyAlignment="1" applyProtection="1">
      <alignment horizontal="center" vertical="center" wrapText="1"/>
      <protection locked="0"/>
    </xf>
    <xf numFmtId="168" fontId="2" fillId="0" borderId="4" xfId="0" applyNumberFormat="1" applyFont="1" applyBorder="1" applyAlignment="1" applyProtection="1">
      <alignment horizontal="center" vertical="center" wrapText="1"/>
      <protection locked="0"/>
    </xf>
    <xf numFmtId="175" fontId="2" fillId="0" borderId="4" xfId="0" applyNumberFormat="1" applyFont="1" applyBorder="1" applyAlignment="1" applyProtection="1">
      <alignment horizontal="center" vertical="center" wrapText="1"/>
      <protection locked="0"/>
    </xf>
    <xf numFmtId="168" fontId="1" fillId="0" borderId="28" xfId="0" applyNumberFormat="1" applyFont="1" applyBorder="1" applyAlignment="1" applyProtection="1">
      <alignment horizontal="left" vertical="center" wrapText="1"/>
      <protection locked="0"/>
    </xf>
    <xf numFmtId="168" fontId="2" fillId="0" borderId="6" xfId="0" applyNumberFormat="1" applyFont="1" applyBorder="1" applyAlignment="1" applyProtection="1">
      <alignment horizontal="center" vertical="center" wrapText="1"/>
      <protection locked="0"/>
    </xf>
    <xf numFmtId="175" fontId="2" fillId="0" borderId="6" xfId="0" applyNumberFormat="1" applyFont="1" applyBorder="1" applyAlignment="1" applyProtection="1">
      <alignment horizontal="center" vertical="center" wrapText="1"/>
      <protection locked="0"/>
    </xf>
    <xf numFmtId="168" fontId="1" fillId="0" borderId="10" xfId="0" applyNumberFormat="1" applyFont="1" applyBorder="1" applyAlignment="1" applyProtection="1">
      <alignment horizontal="left" vertical="center" wrapText="1"/>
      <protection locked="0"/>
    </xf>
    <xf numFmtId="168" fontId="2" fillId="5" borderId="0" xfId="5" applyFont="1" applyFill="1" applyBorder="1" applyAlignment="1" applyProtection="1">
      <alignment wrapText="1"/>
    </xf>
    <xf numFmtId="168" fontId="10" fillId="0" borderId="0" xfId="22" applyFont="1" applyBorder="1" applyAlignment="1" applyProtection="1">
      <alignment horizontal="right" wrapText="1"/>
    </xf>
    <xf numFmtId="168" fontId="7" fillId="0" borderId="0" xfId="22" applyFont="1" applyBorder="1" applyAlignment="1" applyProtection="1">
      <alignment vertical="top" wrapText="1"/>
    </xf>
    <xf numFmtId="168" fontId="7" fillId="0" borderId="0" xfId="22" applyFont="1" applyBorder="1" applyAlignment="1" applyProtection="1">
      <alignment horizontal="center" vertical="center" wrapText="1"/>
    </xf>
    <xf numFmtId="174" fontId="7" fillId="0" borderId="0" xfId="22" applyNumberFormat="1" applyFont="1" applyBorder="1" applyAlignment="1" applyProtection="1">
      <alignment horizontal="center" vertical="center" wrapText="1"/>
    </xf>
    <xf numFmtId="168" fontId="3" fillId="0" borderId="0" xfId="14" applyFont="1" applyBorder="1" applyAlignment="1" applyProtection="1">
      <alignment horizontal="left" wrapText="1"/>
    </xf>
    <xf numFmtId="168" fontId="3" fillId="0" borderId="38" xfId="14" applyFont="1" applyBorder="1" applyAlignment="1" applyProtection="1">
      <alignment horizontal="left" vertical="center" wrapText="1"/>
    </xf>
    <xf numFmtId="168" fontId="3" fillId="0" borderId="38" xfId="14" applyFont="1" applyBorder="1" applyAlignment="1" applyProtection="1">
      <alignment horizontal="left" wrapText="1"/>
    </xf>
    <xf numFmtId="168" fontId="3" fillId="0" borderId="39" xfId="14" applyFont="1" applyBorder="1" applyAlignment="1" applyProtection="1">
      <alignment horizontal="left" wrapText="1"/>
    </xf>
    <xf numFmtId="0" fontId="2" fillId="5" borderId="26" xfId="0" applyFont="1" applyFill="1" applyBorder="1"/>
    <xf numFmtId="168" fontId="4" fillId="0" borderId="8" xfId="22" applyFont="1" applyBorder="1" applyAlignment="1" applyProtection="1">
      <alignment wrapText="1"/>
    </xf>
    <xf numFmtId="168" fontId="3" fillId="0" borderId="6" xfId="14" applyFont="1" applyBorder="1" applyAlignment="1" applyProtection="1">
      <alignment wrapText="1"/>
    </xf>
    <xf numFmtId="0" fontId="3" fillId="0" borderId="6" xfId="0" applyFont="1" applyBorder="1" applyAlignment="1">
      <alignment vertical="center" wrapText="1"/>
    </xf>
    <xf numFmtId="0" fontId="2" fillId="4" borderId="0" xfId="0" applyFont="1" applyFill="1" applyAlignment="1">
      <alignment wrapText="1"/>
    </xf>
    <xf numFmtId="168" fontId="3" fillId="0" borderId="0" xfId="5" applyFont="1" applyBorder="1" applyAlignment="1" applyProtection="1">
      <alignment horizontal="center" vertical="center" wrapText="1"/>
    </xf>
    <xf numFmtId="0" fontId="1" fillId="0" borderId="0" xfId="0" applyFont="1" applyAlignment="1">
      <alignment wrapText="1"/>
    </xf>
    <xf numFmtId="0" fontId="1" fillId="0" borderId="4" xfId="0" applyFont="1" applyBorder="1" applyAlignment="1">
      <alignment wrapText="1"/>
    </xf>
    <xf numFmtId="168" fontId="3" fillId="0" borderId="8" xfId="5" applyFont="1" applyBorder="1" applyAlignment="1" applyProtection="1">
      <alignment horizontal="center" vertical="center" wrapText="1"/>
    </xf>
    <xf numFmtId="1" fontId="4" fillId="0" borderId="4" xfId="23" applyNumberFormat="1" applyFont="1" applyBorder="1" applyAlignment="1">
      <alignment horizontal="center" vertical="center" wrapText="1"/>
    </xf>
    <xf numFmtId="168" fontId="3" fillId="3" borderId="13" xfId="5" applyFont="1" applyFill="1" applyBorder="1" applyAlignment="1" applyProtection="1">
      <alignment wrapText="1"/>
    </xf>
    <xf numFmtId="168" fontId="3" fillId="3" borderId="14" xfId="5" applyFont="1" applyFill="1" applyBorder="1" applyAlignment="1" applyProtection="1">
      <alignment vertical="top" wrapText="1"/>
    </xf>
    <xf numFmtId="168" fontId="3" fillId="3" borderId="2" xfId="5" applyFont="1" applyFill="1" applyBorder="1" applyAlignment="1" applyProtection="1">
      <alignment vertical="top" wrapText="1"/>
    </xf>
    <xf numFmtId="168" fontId="3" fillId="0" borderId="3" xfId="22" applyFont="1" applyBorder="1" applyAlignment="1" applyProtection="1">
      <alignment horizontal="left" wrapText="1"/>
    </xf>
    <xf numFmtId="168" fontId="1" fillId="0" borderId="4" xfId="22" applyFont="1" applyBorder="1" applyAlignment="1" applyProtection="1">
      <alignment horizontal="center" wrapText="1"/>
    </xf>
    <xf numFmtId="168" fontId="1" fillId="0" borderId="5" xfId="22" applyFont="1" applyBorder="1" applyAlignment="1" applyProtection="1">
      <alignment horizontal="left" wrapText="1"/>
    </xf>
    <xf numFmtId="168" fontId="1" fillId="0" borderId="6" xfId="22" applyFont="1" applyBorder="1" applyAlignment="1" applyProtection="1">
      <alignment horizontal="left" wrapText="1"/>
    </xf>
    <xf numFmtId="168" fontId="1" fillId="0" borderId="3" xfId="22" applyFont="1" applyBorder="1" applyAlignment="1" applyProtection="1">
      <alignment horizontal="left" wrapText="1"/>
    </xf>
    <xf numFmtId="168" fontId="1" fillId="0" borderId="4" xfId="5" applyFont="1" applyBorder="1" applyAlignment="1" applyProtection="1">
      <alignment vertical="top" wrapText="1"/>
    </xf>
    <xf numFmtId="168" fontId="1" fillId="0" borderId="8" xfId="22" applyFont="1" applyBorder="1" applyAlignment="1" applyProtection="1">
      <alignment horizontal="left" wrapText="1"/>
    </xf>
    <xf numFmtId="168" fontId="1" fillId="0" borderId="7" xfId="22" applyFont="1" applyBorder="1" applyAlignment="1" applyProtection="1">
      <alignment horizontal="center" wrapText="1"/>
    </xf>
    <xf numFmtId="0" fontId="1" fillId="0" borderId="0" xfId="0" applyFont="1" applyAlignment="1">
      <alignment vertical="center"/>
    </xf>
    <xf numFmtId="0" fontId="16" fillId="0" borderId="0" xfId="0" applyFont="1" applyAlignment="1">
      <alignment vertical="center"/>
    </xf>
    <xf numFmtId="0" fontId="16" fillId="0" borderId="0" xfId="0" applyFont="1"/>
    <xf numFmtId="168" fontId="17" fillId="5" borderId="0" xfId="5" applyFont="1" applyFill="1" applyBorder="1" applyAlignment="1" applyProtection="1">
      <alignment wrapText="1"/>
    </xf>
    <xf numFmtId="0" fontId="17" fillId="5" borderId="0" xfId="0" applyFont="1" applyFill="1"/>
    <xf numFmtId="168" fontId="1" fillId="0" borderId="0" xfId="0" applyNumberFormat="1" applyFont="1" applyAlignment="1">
      <alignment wrapText="1"/>
    </xf>
    <xf numFmtId="168" fontId="3" fillId="0" borderId="2" xfId="5" applyFont="1" applyBorder="1" applyAlignment="1" applyProtection="1">
      <alignment vertical="top" wrapText="1"/>
    </xf>
    <xf numFmtId="168" fontId="17" fillId="4" borderId="0" xfId="22" applyFont="1" applyFill="1" applyBorder="1" applyAlignment="1" applyProtection="1">
      <alignment wrapText="1"/>
    </xf>
    <xf numFmtId="168" fontId="1" fillId="0" borderId="6" xfId="0" applyNumberFormat="1" applyFont="1" applyBorder="1" applyAlignment="1">
      <alignment vertical="center" wrapText="1"/>
    </xf>
    <xf numFmtId="168" fontId="1" fillId="0" borderId="6" xfId="0" applyNumberFormat="1" applyFont="1" applyBorder="1" applyAlignment="1">
      <alignment horizontal="left" vertical="top" wrapText="1"/>
    </xf>
    <xf numFmtId="0" fontId="3" fillId="0" borderId="4" xfId="0" applyFont="1" applyBorder="1" applyAlignment="1">
      <alignment wrapText="1"/>
    </xf>
    <xf numFmtId="168" fontId="1" fillId="0" borderId="7" xfId="0" applyNumberFormat="1" applyFont="1" applyBorder="1" applyAlignment="1">
      <alignment vertical="center" wrapText="1"/>
    </xf>
    <xf numFmtId="0" fontId="1" fillId="0" borderId="6" xfId="0" applyFont="1" applyBorder="1" applyAlignment="1">
      <alignment vertical="top" wrapText="1"/>
    </xf>
    <xf numFmtId="168" fontId="1" fillId="0" borderId="38" xfId="0" applyNumberFormat="1" applyFont="1" applyBorder="1" applyAlignment="1">
      <alignment wrapText="1"/>
    </xf>
    <xf numFmtId="168" fontId="1" fillId="0" borderId="0" xfId="0" applyNumberFormat="1" applyFont="1" applyAlignment="1">
      <alignment vertical="center" wrapText="1"/>
    </xf>
    <xf numFmtId="168" fontId="1" fillId="0" borderId="39" xfId="0" applyNumberFormat="1" applyFont="1" applyBorder="1" applyAlignment="1">
      <alignment vertical="center" wrapText="1"/>
    </xf>
    <xf numFmtId="0" fontId="17" fillId="4" borderId="0" xfId="0" applyFont="1" applyFill="1"/>
    <xf numFmtId="0" fontId="3" fillId="0" borderId="4" xfId="0" applyFont="1" applyBorder="1" applyAlignment="1">
      <alignment vertical="center" wrapText="1"/>
    </xf>
    <xf numFmtId="168" fontId="4" fillId="0" borderId="5" xfId="5" applyFont="1" applyBorder="1" applyAlignment="1" applyProtection="1">
      <alignment wrapText="1"/>
    </xf>
    <xf numFmtId="0" fontId="1" fillId="0" borderId="6" xfId="0" applyFont="1" applyBorder="1" applyAlignment="1">
      <alignment horizontal="center" vertical="center"/>
    </xf>
    <xf numFmtId="168" fontId="4" fillId="0" borderId="8" xfId="5" applyFont="1" applyBorder="1" applyAlignment="1" applyProtection="1">
      <alignment wrapText="1"/>
    </xf>
    <xf numFmtId="168" fontId="3" fillId="0" borderId="7" xfId="5" applyFont="1" applyBorder="1" applyAlignment="1" applyProtection="1">
      <alignment horizontal="left" wrapText="1"/>
    </xf>
    <xf numFmtId="168" fontId="4" fillId="0" borderId="3" xfId="5" applyFont="1" applyBorder="1" applyAlignment="1" applyProtection="1">
      <alignment vertical="top" wrapText="1"/>
    </xf>
    <xf numFmtId="168" fontId="3" fillId="0" borderId="2" xfId="5" applyFont="1" applyBorder="1" applyAlignment="1" applyProtection="1">
      <alignment horizontal="left" wrapText="1"/>
    </xf>
    <xf numFmtId="168" fontId="3" fillId="0" borderId="5" xfId="5" applyFont="1" applyBorder="1" applyAlignment="1" applyProtection="1">
      <alignment vertical="top" wrapText="1"/>
    </xf>
    <xf numFmtId="168" fontId="3" fillId="0" borderId="5" xfId="22" applyFont="1" applyBorder="1" applyAlignment="1" applyProtection="1">
      <alignment horizontal="left" vertical="top" wrapText="1"/>
    </xf>
    <xf numFmtId="168" fontId="3" fillId="0" borderId="7" xfId="22" applyFont="1" applyBorder="1" applyAlignment="1" applyProtection="1">
      <alignment vertical="center" wrapText="1"/>
    </xf>
    <xf numFmtId="168" fontId="3" fillId="0" borderId="2" xfId="22" applyFont="1" applyBorder="1" applyAlignment="1" applyProtection="1">
      <alignment vertical="center" wrapText="1"/>
    </xf>
    <xf numFmtId="168" fontId="4" fillId="0" borderId="6" xfId="22" applyFont="1" applyBorder="1" applyAlignment="1" applyProtection="1">
      <alignment horizontal="left" wrapText="1"/>
    </xf>
    <xf numFmtId="168" fontId="4" fillId="0" borderId="8" xfId="14" applyFont="1" applyBorder="1" applyAlignment="1" applyProtection="1">
      <alignment wrapText="1"/>
    </xf>
    <xf numFmtId="168" fontId="4" fillId="0" borderId="14" xfId="22" applyFont="1" applyBorder="1" applyAlignment="1" applyProtection="1">
      <alignment horizontal="left" vertical="top" wrapText="1"/>
    </xf>
    <xf numFmtId="174" fontId="4" fillId="0" borderId="3" xfId="22" applyNumberFormat="1" applyFont="1" applyBorder="1" applyAlignment="1" applyProtection="1">
      <alignment wrapText="1"/>
    </xf>
    <xf numFmtId="174" fontId="4" fillId="0" borderId="4" xfId="22" applyNumberFormat="1" applyFont="1" applyBorder="1" applyAlignment="1" applyProtection="1">
      <alignment horizontal="left" wrapText="1"/>
    </xf>
    <xf numFmtId="174" fontId="4" fillId="0" borderId="4" xfId="22" applyNumberFormat="1" applyFont="1" applyBorder="1" applyAlignment="1" applyProtection="1">
      <alignment horizontal="center" vertical="center" wrapText="1"/>
    </xf>
    <xf numFmtId="174" fontId="3" fillId="0" borderId="8" xfId="22" applyNumberFormat="1" applyFont="1" applyBorder="1" applyAlignment="1" applyProtection="1">
      <alignment horizontal="left" vertical="center" wrapText="1"/>
    </xf>
    <xf numFmtId="168" fontId="4" fillId="3" borderId="5" xfId="5" applyFont="1" applyFill="1" applyBorder="1" applyAlignment="1" applyProtection="1">
      <alignment horizontal="left" vertical="center" wrapText="1"/>
    </xf>
    <xf numFmtId="0" fontId="3" fillId="3" borderId="6" xfId="0" applyFont="1" applyFill="1" applyBorder="1" applyAlignment="1">
      <alignment vertical="top" wrapText="1"/>
    </xf>
    <xf numFmtId="168" fontId="4" fillId="3" borderId="8" xfId="5" applyFont="1" applyFill="1" applyBorder="1" applyAlignment="1" applyProtection="1">
      <alignment horizontal="left" vertical="center" wrapText="1"/>
    </xf>
    <xf numFmtId="0" fontId="3" fillId="3" borderId="7" xfId="0" applyFont="1" applyFill="1" applyBorder="1" applyAlignment="1">
      <alignment vertical="top" wrapText="1"/>
    </xf>
    <xf numFmtId="168" fontId="4" fillId="0" borderId="18" xfId="22" applyFont="1" applyBorder="1" applyAlignment="1" applyProtection="1">
      <alignment horizontal="center" vertical="center" wrapText="1"/>
    </xf>
    <xf numFmtId="0" fontId="4" fillId="0" borderId="13" xfId="0" applyFont="1" applyBorder="1" applyAlignment="1">
      <alignment horizontal="center" vertical="center" wrapText="1"/>
    </xf>
    <xf numFmtId="0" fontId="3" fillId="0" borderId="21" xfId="0" applyFont="1" applyBorder="1" applyAlignment="1">
      <alignment horizontal="left" vertical="center" wrapText="1" indent="15"/>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1" fillId="0" borderId="41" xfId="0" applyFont="1" applyBorder="1"/>
    <xf numFmtId="0" fontId="4" fillId="0" borderId="14" xfId="0" applyFont="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42" xfId="0" applyFont="1" applyBorder="1" applyAlignment="1">
      <alignment horizontal="center" vertical="center"/>
    </xf>
    <xf numFmtId="0" fontId="3" fillId="0" borderId="25" xfId="0" applyFont="1" applyBorder="1" applyAlignment="1">
      <alignment horizontal="center" vertical="center"/>
    </xf>
    <xf numFmtId="0" fontId="1" fillId="0" borderId="25" xfId="0" applyFont="1" applyBorder="1"/>
    <xf numFmtId="0" fontId="3" fillId="0" borderId="36" xfId="0" applyFont="1" applyBorder="1" applyAlignment="1">
      <alignment horizontal="left" vertical="center" wrapText="1" indent="15"/>
    </xf>
    <xf numFmtId="168" fontId="3" fillId="0" borderId="25" xfId="22" applyFont="1" applyBorder="1" applyAlignment="1" applyProtection="1">
      <alignment horizontal="center" vertical="center" wrapText="1"/>
    </xf>
    <xf numFmtId="174" fontId="3" fillId="0" borderId="25" xfId="22" applyNumberFormat="1" applyFont="1" applyBorder="1" applyAlignment="1" applyProtection="1">
      <alignment horizontal="center" vertical="center" wrapText="1"/>
    </xf>
    <xf numFmtId="173" fontId="6" fillId="0" borderId="25" xfId="4" applyNumberFormat="1" applyFont="1" applyBorder="1" applyAlignment="1" applyProtection="1">
      <alignment horizontal="right" wrapText="1"/>
    </xf>
    <xf numFmtId="0" fontId="4" fillId="0" borderId="3" xfId="17" applyFont="1" applyBorder="1" applyAlignment="1">
      <alignment vertical="center"/>
    </xf>
    <xf numFmtId="0" fontId="4" fillId="0" borderId="4" xfId="17" applyFont="1" applyBorder="1" applyAlignment="1">
      <alignment horizontal="center" vertical="center"/>
    </xf>
    <xf numFmtId="0" fontId="3" fillId="0" borderId="5" xfId="23" applyFont="1" applyBorder="1" applyAlignment="1">
      <alignment vertical="top" wrapText="1"/>
    </xf>
    <xf numFmtId="0" fontId="4" fillId="0" borderId="6" xfId="17" applyFont="1" applyBorder="1" applyAlignment="1">
      <alignment horizontal="center" vertical="center"/>
    </xf>
    <xf numFmtId="0" fontId="3" fillId="0" borderId="5" xfId="17" applyFont="1" applyBorder="1" applyAlignment="1">
      <alignment horizontal="left" vertical="center" indent="15"/>
    </xf>
    <xf numFmtId="1" fontId="3" fillId="0" borderId="6" xfId="23" applyNumberFormat="1" applyFont="1" applyBorder="1" applyAlignment="1">
      <alignment horizontal="center" vertical="center" wrapText="1"/>
    </xf>
    <xf numFmtId="0" fontId="3" fillId="0" borderId="8" xfId="17" applyFont="1" applyBorder="1" applyAlignment="1">
      <alignment horizontal="left" vertical="center" indent="15"/>
    </xf>
    <xf numFmtId="168" fontId="1" fillId="0" borderId="0" xfId="5" applyFont="1" applyBorder="1" applyAlignment="1" applyProtection="1">
      <alignment horizontal="left" vertical="top"/>
    </xf>
    <xf numFmtId="168" fontId="3" fillId="0" borderId="4" xfId="22" applyFont="1" applyBorder="1" applyAlignment="1" applyProtection="1">
      <alignment vertical="top"/>
    </xf>
    <xf numFmtId="0" fontId="1" fillId="0" borderId="7" xfId="0" applyFont="1" applyBorder="1" applyAlignment="1">
      <alignment vertical="center" wrapText="1"/>
    </xf>
    <xf numFmtId="168" fontId="1" fillId="0" borderId="2" xfId="22" applyFont="1" applyBorder="1" applyAlignment="1" applyProtection="1">
      <alignment vertical="top" wrapText="1"/>
    </xf>
    <xf numFmtId="168" fontId="1" fillId="0" borderId="0" xfId="5" applyFont="1" applyBorder="1" applyAlignment="1" applyProtection="1">
      <alignment horizontal="left"/>
    </xf>
    <xf numFmtId="168" fontId="2" fillId="0" borderId="3" xfId="22" applyFont="1" applyBorder="1" applyAlignment="1" applyProtection="1">
      <alignment vertical="center"/>
    </xf>
    <xf numFmtId="168" fontId="2" fillId="0" borderId="4" xfId="22" applyFont="1" applyBorder="1" applyAlignment="1" applyProtection="1">
      <alignment horizontal="left" wrapText="1"/>
    </xf>
    <xf numFmtId="168" fontId="2" fillId="0" borderId="4" xfId="22" applyFont="1" applyBorder="1" applyAlignment="1" applyProtection="1">
      <alignment horizontal="center" vertical="center" wrapText="1"/>
    </xf>
    <xf numFmtId="168" fontId="1" fillId="0" borderId="5" xfId="22" applyFont="1" applyBorder="1" applyAlignment="1" applyProtection="1">
      <alignment horizontal="left" vertical="center" wrapText="1"/>
    </xf>
    <xf numFmtId="168" fontId="1" fillId="0" borderId="7" xfId="22" applyFont="1" applyBorder="1" applyAlignment="1" applyProtection="1">
      <alignment horizontal="left" wrapText="1"/>
    </xf>
    <xf numFmtId="168" fontId="1" fillId="0" borderId="5" xfId="22" applyFont="1" applyBorder="1" applyAlignment="1" applyProtection="1">
      <alignment wrapText="1"/>
    </xf>
    <xf numFmtId="168" fontId="1" fillId="0" borderId="8" xfId="22" applyFont="1" applyBorder="1" applyAlignment="1" applyProtection="1">
      <alignment wrapText="1"/>
    </xf>
    <xf numFmtId="168" fontId="2" fillId="5" borderId="0" xfId="22" applyFont="1" applyFill="1" applyBorder="1" applyAlignment="1" applyProtection="1">
      <alignment wrapText="1"/>
    </xf>
    <xf numFmtId="168" fontId="1" fillId="0" borderId="0" xfId="22" applyFont="1" applyBorder="1" applyAlignment="1" applyProtection="1">
      <alignment vertical="top" wrapText="1"/>
    </xf>
    <xf numFmtId="0" fontId="1" fillId="0" borderId="5" xfId="0" applyFont="1" applyBorder="1" applyAlignment="1">
      <alignment vertical="top" wrapText="1"/>
    </xf>
    <xf numFmtId="0" fontId="1" fillId="0" borderId="38" xfId="0" applyFont="1" applyBorder="1" applyAlignment="1">
      <alignment vertical="top" wrapText="1"/>
    </xf>
    <xf numFmtId="0" fontId="1" fillId="0" borderId="39" xfId="0" applyFont="1" applyBorder="1" applyAlignment="1">
      <alignment wrapText="1"/>
    </xf>
    <xf numFmtId="0" fontId="2" fillId="0" borderId="4" xfId="0" applyFont="1" applyBorder="1" applyAlignment="1">
      <alignment vertical="center"/>
    </xf>
    <xf numFmtId="0" fontId="1" fillId="0" borderId="5" xfId="0" applyFont="1" applyBorder="1" applyAlignment="1">
      <alignment vertical="center" wrapText="1"/>
    </xf>
    <xf numFmtId="0" fontId="18" fillId="0" borderId="8" xfId="0" applyFont="1" applyBorder="1" applyAlignment="1">
      <alignment vertical="center" wrapText="1"/>
    </xf>
    <xf numFmtId="0" fontId="19" fillId="0" borderId="3" xfId="0" applyFont="1" applyBorder="1" applyAlignment="1">
      <alignment vertical="center" wrapText="1"/>
    </xf>
    <xf numFmtId="0" fontId="18" fillId="0" borderId="5" xfId="0" applyFont="1" applyBorder="1" applyAlignment="1">
      <alignment vertical="center" wrapText="1"/>
    </xf>
    <xf numFmtId="173" fontId="2" fillId="0" borderId="2" xfId="0" applyNumberFormat="1" applyFont="1" applyBorder="1" applyAlignment="1" applyProtection="1">
      <alignment horizontal="center" vertical="center" wrapText="1"/>
      <protection locked="0"/>
    </xf>
    <xf numFmtId="0" fontId="15" fillId="0" borderId="3" xfId="0" applyFont="1" applyBorder="1" applyAlignment="1">
      <alignment vertical="top" wrapText="1"/>
    </xf>
    <xf numFmtId="0" fontId="15" fillId="0" borderId="4" xfId="0" applyFont="1" applyBorder="1" applyAlignment="1">
      <alignment wrapText="1"/>
    </xf>
    <xf numFmtId="0" fontId="15" fillId="0" borderId="4" xfId="0" applyFont="1" applyBorder="1" applyAlignment="1">
      <alignment horizontal="center" vertical="center"/>
    </xf>
    <xf numFmtId="0" fontId="15" fillId="0" borderId="5" xfId="0" applyFont="1" applyBorder="1" applyAlignment="1">
      <alignment vertical="top" wrapText="1"/>
    </xf>
    <xf numFmtId="0" fontId="15" fillId="0" borderId="6" xfId="0" applyFont="1" applyBorder="1" applyAlignment="1">
      <alignment wrapText="1"/>
    </xf>
    <xf numFmtId="0" fontId="15" fillId="0" borderId="6" xfId="0" applyFont="1" applyBorder="1" applyAlignment="1">
      <alignment horizontal="center" vertical="center"/>
    </xf>
    <xf numFmtId="0" fontId="1" fillId="0" borderId="5" xfId="0" applyFont="1" applyBorder="1"/>
    <xf numFmtId="173" fontId="1" fillId="0" borderId="6" xfId="0" applyNumberFormat="1" applyFont="1" applyBorder="1" applyAlignment="1" applyProtection="1">
      <alignment wrapText="1"/>
      <protection locked="0"/>
    </xf>
    <xf numFmtId="172" fontId="1" fillId="0" borderId="6" xfId="0" applyNumberFormat="1" applyFont="1" applyBorder="1" applyAlignment="1" applyProtection="1">
      <alignment wrapText="1"/>
      <protection locked="0"/>
    </xf>
    <xf numFmtId="0" fontId="1" fillId="0" borderId="8" xfId="0" applyFont="1" applyBorder="1"/>
    <xf numFmtId="0" fontId="15" fillId="0" borderId="7" xfId="0" applyFont="1" applyBorder="1" applyAlignment="1">
      <alignment wrapText="1"/>
    </xf>
    <xf numFmtId="0" fontId="15" fillId="0" borderId="7" xfId="0" applyFont="1" applyBorder="1" applyAlignment="1">
      <alignment horizontal="center" vertical="center"/>
    </xf>
    <xf numFmtId="0" fontId="21" fillId="0" borderId="3" xfId="0" applyFont="1" applyBorder="1"/>
    <xf numFmtId="0" fontId="15" fillId="0" borderId="6" xfId="0" applyFont="1" applyBorder="1" applyAlignment="1">
      <alignment vertical="center" wrapText="1"/>
    </xf>
    <xf numFmtId="0" fontId="15" fillId="0" borderId="7" xfId="0" applyFont="1" applyBorder="1" applyAlignment="1">
      <alignment vertical="center" wrapText="1"/>
    </xf>
    <xf numFmtId="168" fontId="2" fillId="4" borderId="32" xfId="22" applyFont="1" applyFill="1" applyBorder="1" applyAlignment="1" applyProtection="1">
      <alignment wrapText="1"/>
    </xf>
    <xf numFmtId="0" fontId="15" fillId="0" borderId="4" xfId="0" applyFont="1" applyBorder="1" applyAlignment="1">
      <alignment vertical="center" wrapText="1"/>
    </xf>
    <xf numFmtId="168" fontId="2" fillId="0" borderId="26" xfId="22" applyFont="1" applyBorder="1" applyAlignment="1" applyProtection="1">
      <alignment horizontal="center" vertical="center" wrapText="1"/>
    </xf>
    <xf numFmtId="168" fontId="2" fillId="0" borderId="27" xfId="22" applyFont="1" applyBorder="1" applyAlignment="1" applyProtection="1">
      <alignment horizontal="center" vertical="center" wrapText="1"/>
    </xf>
    <xf numFmtId="0" fontId="22" fillId="0" borderId="30" xfId="0" applyFont="1" applyBorder="1"/>
    <xf numFmtId="0" fontId="15" fillId="0" borderId="24" xfId="0" applyFont="1" applyBorder="1" applyAlignment="1">
      <alignment vertical="center" wrapText="1"/>
    </xf>
    <xf numFmtId="168" fontId="3" fillId="0" borderId="24" xfId="22" applyFont="1" applyBorder="1" applyAlignment="1" applyProtection="1">
      <alignment horizontal="center" vertical="center"/>
    </xf>
    <xf numFmtId="174" fontId="3" fillId="0" borderId="24" xfId="22" applyNumberFormat="1" applyFont="1" applyBorder="1" applyAlignment="1" applyProtection="1">
      <alignment horizontal="center" vertical="center"/>
    </xf>
    <xf numFmtId="167" fontId="2" fillId="0" borderId="2" xfId="0" applyNumberFormat="1" applyFont="1" applyBorder="1" applyAlignment="1">
      <alignment horizontal="center" vertical="center" wrapText="1"/>
    </xf>
    <xf numFmtId="175" fontId="2" fillId="0" borderId="2" xfId="0" applyNumberFormat="1" applyFont="1" applyBorder="1" applyAlignment="1" applyProtection="1">
      <alignment horizontal="center" vertical="center" wrapText="1"/>
      <protection locked="0"/>
    </xf>
    <xf numFmtId="175" fontId="2" fillId="0" borderId="10" xfId="0" applyNumberFormat="1" applyFont="1" applyBorder="1" applyAlignment="1" applyProtection="1">
      <alignment horizontal="center" vertical="center" wrapText="1"/>
      <protection locked="0"/>
    </xf>
    <xf numFmtId="175" fontId="2" fillId="0" borderId="11" xfId="0" applyNumberFormat="1" applyFont="1" applyBorder="1" applyAlignment="1" applyProtection="1">
      <alignment horizontal="center" vertical="center" wrapText="1"/>
      <protection locked="0"/>
    </xf>
    <xf numFmtId="168" fontId="1" fillId="0" borderId="6" xfId="0" applyNumberFormat="1" applyFont="1" applyBorder="1" applyProtection="1">
      <protection locked="0"/>
    </xf>
    <xf numFmtId="168" fontId="1" fillId="0" borderId="11" xfId="0" applyNumberFormat="1" applyFont="1" applyBorder="1" applyProtection="1">
      <protection locked="0"/>
    </xf>
    <xf numFmtId="175" fontId="4" fillId="0" borderId="0" xfId="0" applyNumberFormat="1" applyFont="1" applyAlignment="1" applyProtection="1">
      <alignment horizontal="center" vertical="center" wrapText="1"/>
      <protection locked="0"/>
    </xf>
    <xf numFmtId="0" fontId="1" fillId="3" borderId="0" xfId="0" applyFont="1" applyFill="1"/>
    <xf numFmtId="168" fontId="2" fillId="6" borderId="0" xfId="5" applyFont="1" applyFill="1" applyBorder="1" applyAlignment="1" applyProtection="1">
      <alignment wrapText="1"/>
    </xf>
    <xf numFmtId="168" fontId="3" fillId="0" borderId="0" xfId="22" applyFont="1" applyBorder="1" applyAlignment="1" applyProtection="1">
      <alignment wrapText="1"/>
    </xf>
    <xf numFmtId="0" fontId="2" fillId="0" borderId="1" xfId="0" applyFont="1" applyBorder="1" applyAlignment="1">
      <alignment horizontal="right"/>
    </xf>
    <xf numFmtId="168" fontId="3" fillId="0" borderId="5" xfId="22" applyFont="1" applyBorder="1" applyAlignment="1" applyProtection="1">
      <alignment horizontal="left" wrapText="1"/>
    </xf>
    <xf numFmtId="168" fontId="4" fillId="0" borderId="3" xfId="5" applyFont="1" applyBorder="1" applyAlignment="1" applyProtection="1">
      <alignment vertical="center" wrapText="1"/>
    </xf>
    <xf numFmtId="168" fontId="4" fillId="0" borderId="5" xfId="5" applyFont="1" applyBorder="1" applyAlignment="1" applyProtection="1">
      <alignment vertical="center" wrapText="1"/>
    </xf>
    <xf numFmtId="168" fontId="4" fillId="0" borderId="6" xfId="5" applyFont="1" applyBorder="1" applyAlignment="1" applyProtection="1">
      <alignment vertical="center" wrapText="1"/>
    </xf>
    <xf numFmtId="168" fontId="4" fillId="0" borderId="6" xfId="5" applyFont="1" applyBorder="1" applyAlignment="1" applyProtection="1">
      <alignment horizontal="center" vertical="center" wrapText="1"/>
    </xf>
    <xf numFmtId="174" fontId="3" fillId="0" borderId="6" xfId="5" applyNumberFormat="1" applyFont="1" applyBorder="1" applyAlignment="1" applyProtection="1">
      <alignment horizontal="center" vertical="center" wrapText="1"/>
    </xf>
    <xf numFmtId="168" fontId="3" fillId="0" borderId="6" xfId="5" applyFont="1" applyBorder="1" applyProtection="1"/>
    <xf numFmtId="174" fontId="3" fillId="0" borderId="7" xfId="5" applyNumberFormat="1" applyFont="1" applyBorder="1" applyAlignment="1" applyProtection="1">
      <alignment horizontal="center" vertical="center" wrapText="1"/>
    </xf>
    <xf numFmtId="168" fontId="4" fillId="3" borderId="3" xfId="5" applyFont="1" applyFill="1" applyBorder="1" applyAlignment="1" applyProtection="1">
      <alignment wrapText="1"/>
    </xf>
    <xf numFmtId="0" fontId="3" fillId="0" borderId="4" xfId="0" applyFont="1" applyBorder="1" applyAlignment="1">
      <alignment horizontal="justify" vertical="center"/>
    </xf>
    <xf numFmtId="168" fontId="3" fillId="3" borderId="5" xfId="5" applyFont="1" applyFill="1" applyBorder="1" applyAlignment="1" applyProtection="1">
      <alignment wrapText="1"/>
    </xf>
    <xf numFmtId="168" fontId="3" fillId="3" borderId="6" xfId="5" applyFont="1" applyFill="1" applyBorder="1" applyAlignment="1" applyProtection="1">
      <alignment wrapText="1"/>
    </xf>
    <xf numFmtId="168" fontId="3" fillId="3" borderId="8" xfId="5" applyFont="1" applyFill="1" applyBorder="1" applyAlignment="1" applyProtection="1">
      <alignment wrapText="1"/>
    </xf>
    <xf numFmtId="168" fontId="3" fillId="3" borderId="7" xfId="5" applyFont="1" applyFill="1" applyBorder="1" applyAlignment="1" applyProtection="1">
      <alignment wrapText="1"/>
    </xf>
    <xf numFmtId="168" fontId="3" fillId="0" borderId="2" xfId="14" applyFont="1" applyBorder="1" applyAlignment="1" applyProtection="1">
      <alignment horizontal="left" wrapText="1"/>
    </xf>
    <xf numFmtId="168" fontId="3" fillId="0" borderId="2" xfId="14" applyFont="1" applyBorder="1" applyAlignment="1" applyProtection="1">
      <alignment horizontal="center" vertical="center" wrapText="1"/>
    </xf>
    <xf numFmtId="174" fontId="3" fillId="0" borderId="2" xfId="14" applyNumberFormat="1" applyFont="1" applyBorder="1" applyAlignment="1" applyProtection="1">
      <alignment horizontal="center" vertical="center" wrapText="1"/>
    </xf>
    <xf numFmtId="168" fontId="3" fillId="0" borderId="0" xfId="14" applyFont="1" applyBorder="1" applyAlignment="1" applyProtection="1">
      <alignment horizontal="center" vertical="center" wrapText="1"/>
    </xf>
    <xf numFmtId="174" fontId="3" fillId="0" borderId="0" xfId="14" applyNumberFormat="1" applyFont="1" applyBorder="1" applyAlignment="1" applyProtection="1">
      <alignment horizontal="center" vertical="center" wrapText="1"/>
    </xf>
    <xf numFmtId="168" fontId="3" fillId="0" borderId="4" xfId="14" applyFont="1" applyBorder="1" applyAlignment="1" applyProtection="1">
      <alignment horizontal="left" vertical="top" wrapText="1"/>
    </xf>
    <xf numFmtId="168" fontId="3" fillId="0" borderId="4" xfId="5" applyFont="1" applyBorder="1" applyAlignment="1" applyProtection="1">
      <alignment horizontal="left" vertical="top"/>
    </xf>
    <xf numFmtId="168" fontId="3" fillId="0" borderId="2" xfId="22" applyFont="1" applyBorder="1" applyAlignment="1" applyProtection="1">
      <alignment horizontal="left" vertical="top" wrapText="1"/>
    </xf>
    <xf numFmtId="168" fontId="3" fillId="0" borderId="6" xfId="22" applyFont="1" applyBorder="1" applyAlignment="1" applyProtection="1">
      <alignment wrapText="1"/>
    </xf>
    <xf numFmtId="168" fontId="3" fillId="0" borderId="7" xfId="22" applyFont="1" applyBorder="1" applyAlignment="1" applyProtection="1">
      <alignment wrapText="1"/>
    </xf>
    <xf numFmtId="168" fontId="3" fillId="0" borderId="2" xfId="22" applyFont="1" applyBorder="1" applyAlignment="1" applyProtection="1">
      <alignment wrapText="1"/>
    </xf>
    <xf numFmtId="168" fontId="3" fillId="0" borderId="6" xfId="22" applyFont="1" applyBorder="1" applyAlignment="1" applyProtection="1">
      <alignment horizontal="left" vertical="center" wrapText="1"/>
    </xf>
    <xf numFmtId="168" fontId="3" fillId="0" borderId="7" xfId="22" applyFont="1" applyBorder="1" applyAlignment="1" applyProtection="1">
      <alignment horizontal="left" vertical="center" wrapText="1"/>
    </xf>
    <xf numFmtId="168" fontId="3" fillId="0" borderId="2" xfId="14" applyFont="1" applyBorder="1" applyAlignment="1" applyProtection="1">
      <alignment vertical="top" wrapText="1"/>
    </xf>
    <xf numFmtId="168" fontId="23" fillId="0" borderId="3" xfId="22" applyFont="1" applyBorder="1" applyAlignment="1" applyProtection="1">
      <alignment vertical="center" wrapText="1"/>
    </xf>
    <xf numFmtId="168" fontId="23" fillId="0" borderId="4" xfId="22" applyFont="1" applyBorder="1" applyAlignment="1" applyProtection="1">
      <alignment vertical="center" wrapText="1"/>
    </xf>
    <xf numFmtId="168" fontId="23" fillId="0" borderId="4" xfId="22" applyFont="1" applyBorder="1" applyAlignment="1" applyProtection="1">
      <alignment horizontal="center" vertical="center" wrapText="1"/>
    </xf>
    <xf numFmtId="168" fontId="3" fillId="0" borderId="6" xfId="5" applyFont="1" applyBorder="1" applyAlignment="1" applyProtection="1">
      <alignment vertical="center" wrapText="1"/>
    </xf>
    <xf numFmtId="168" fontId="3" fillId="0" borderId="6" xfId="11" applyFont="1" applyBorder="1" applyAlignment="1" applyProtection="1">
      <alignment horizontal="center" vertical="center"/>
    </xf>
    <xf numFmtId="168" fontId="3" fillId="0" borderId="7" xfId="11" applyFont="1" applyBorder="1" applyAlignment="1" applyProtection="1">
      <alignment horizontal="center" vertical="center"/>
    </xf>
    <xf numFmtId="168" fontId="3" fillId="0" borderId="2" xfId="11" applyFont="1" applyBorder="1" applyAlignment="1" applyProtection="1">
      <alignment horizontal="center" vertical="center"/>
    </xf>
    <xf numFmtId="168" fontId="4" fillId="0" borderId="6" xfId="22" applyFont="1" applyBorder="1" applyAlignment="1" applyProtection="1">
      <alignment horizontal="center" vertical="top" wrapText="1"/>
    </xf>
    <xf numFmtId="0" fontId="3" fillId="0" borderId="2" xfId="0" applyFont="1" applyBorder="1" applyAlignment="1">
      <alignment horizontal="center" vertical="center"/>
    </xf>
    <xf numFmtId="0" fontId="4" fillId="0" borderId="5" xfId="0" applyFont="1" applyBorder="1" applyAlignment="1">
      <alignment wrapText="1"/>
    </xf>
    <xf numFmtId="0" fontId="4" fillId="0" borderId="6" xfId="0" applyFont="1" applyBorder="1" applyAlignment="1">
      <alignment wrapText="1"/>
    </xf>
    <xf numFmtId="173" fontId="2" fillId="0" borderId="6" xfId="0" applyNumberFormat="1" applyFont="1" applyBorder="1" applyAlignment="1">
      <alignment horizontal="center" vertical="center" wrapText="1"/>
    </xf>
    <xf numFmtId="0" fontId="4" fillId="0" borderId="5" xfId="0" applyFont="1" applyBorder="1" applyAlignment="1">
      <alignment horizontal="left" vertical="center" wrapText="1"/>
    </xf>
    <xf numFmtId="0" fontId="3" fillId="0" borderId="6" xfId="0" applyFont="1" applyBorder="1" applyAlignment="1">
      <alignment horizontal="left" wrapText="1"/>
    </xf>
    <xf numFmtId="0" fontId="3" fillId="0" borderId="6" xfId="0" applyFont="1" applyBorder="1" applyAlignment="1">
      <alignment horizontal="center" vertical="center" wrapText="1"/>
    </xf>
    <xf numFmtId="0" fontId="4" fillId="0" borderId="5" xfId="0" applyFont="1" applyBorder="1" applyAlignment="1">
      <alignment horizontal="left" vertical="top" wrapText="1"/>
    </xf>
    <xf numFmtId="0" fontId="4" fillId="0" borderId="8" xfId="0" applyFont="1" applyBorder="1" applyAlignment="1">
      <alignment wrapText="1"/>
    </xf>
    <xf numFmtId="0" fontId="3" fillId="0" borderId="7" xfId="0" applyFont="1" applyBorder="1" applyAlignment="1">
      <alignment horizontal="left"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23" applyFont="1" applyBorder="1" applyAlignment="1">
      <alignment vertical="center" wrapText="1"/>
    </xf>
    <xf numFmtId="0" fontId="3" fillId="0" borderId="5" xfId="17" applyFont="1" applyBorder="1" applyAlignment="1">
      <alignment wrapText="1"/>
    </xf>
    <xf numFmtId="0" fontId="3" fillId="0" borderId="6" xfId="17" applyFont="1" applyBorder="1" applyAlignment="1">
      <alignment wrapText="1"/>
    </xf>
    <xf numFmtId="0" fontId="3" fillId="0" borderId="6" xfId="17" applyFont="1" applyBorder="1" applyAlignment="1">
      <alignment horizontal="center" vertical="center" wrapText="1"/>
    </xf>
    <xf numFmtId="0" fontId="3" fillId="0" borderId="5" xfId="17" applyFont="1" applyBorder="1" applyAlignment="1">
      <alignment horizontal="left" indent="15"/>
    </xf>
    <xf numFmtId="0" fontId="3" fillId="0" borderId="8" xfId="17" applyFont="1" applyBorder="1" applyAlignment="1">
      <alignment horizontal="left" indent="15"/>
    </xf>
    <xf numFmtId="0" fontId="3" fillId="0" borderId="2" xfId="23" applyFont="1" applyBorder="1" applyAlignment="1">
      <alignment horizontal="center" vertical="center" wrapText="1"/>
    </xf>
    <xf numFmtId="1" fontId="3" fillId="0" borderId="2" xfId="23" applyNumberFormat="1" applyFont="1" applyBorder="1" applyAlignment="1">
      <alignment horizontal="center" vertical="center" wrapText="1"/>
    </xf>
    <xf numFmtId="0" fontId="3" fillId="0" borderId="27" xfId="0" applyFont="1" applyBorder="1"/>
    <xf numFmtId="0" fontId="3" fillId="0" borderId="27" xfId="0" applyFont="1" applyBorder="1" applyAlignment="1">
      <alignment horizontal="center" vertical="center"/>
    </xf>
    <xf numFmtId="0" fontId="4" fillId="0" borderId="5" xfId="23" applyFont="1" applyBorder="1" applyAlignment="1">
      <alignment horizontal="center" vertical="center" wrapText="1"/>
    </xf>
    <xf numFmtId="1" fontId="4" fillId="0" borderId="6" xfId="23" applyNumberFormat="1" applyFont="1" applyBorder="1" applyAlignment="1">
      <alignment horizontal="center" vertical="center" wrapText="1"/>
    </xf>
    <xf numFmtId="0" fontId="4" fillId="0" borderId="5" xfId="23" applyFont="1" applyBorder="1" applyAlignment="1">
      <alignment vertical="center" wrapText="1"/>
    </xf>
    <xf numFmtId="0" fontId="4" fillId="0" borderId="6" xfId="23" applyFont="1" applyBorder="1" applyAlignment="1">
      <alignment vertical="center" wrapText="1"/>
    </xf>
    <xf numFmtId="0" fontId="3" fillId="0" borderId="5" xfId="17" applyFont="1" applyBorder="1" applyAlignment="1">
      <alignment vertical="center" wrapText="1"/>
    </xf>
    <xf numFmtId="0" fontId="3" fillId="0" borderId="6" xfId="17" applyFont="1" applyBorder="1" applyAlignment="1">
      <alignment horizontal="left" vertical="top" wrapText="1"/>
    </xf>
    <xf numFmtId="0" fontId="3" fillId="0" borderId="2" xfId="23" applyFont="1" applyBorder="1" applyAlignment="1">
      <alignment horizontal="left" vertical="top" wrapText="1"/>
    </xf>
    <xf numFmtId="167" fontId="2" fillId="0" borderId="6" xfId="0" applyNumberFormat="1" applyFont="1" applyBorder="1" applyAlignment="1">
      <alignment horizontal="center" vertical="center" wrapText="1"/>
    </xf>
    <xf numFmtId="168" fontId="3" fillId="0" borderId="27" xfId="5" applyFont="1" applyBorder="1" applyAlignment="1" applyProtection="1">
      <alignment vertical="top" wrapText="1"/>
    </xf>
    <xf numFmtId="168" fontId="4" fillId="0" borderId="5" xfId="5" applyFont="1" applyBorder="1" applyAlignment="1" applyProtection="1">
      <alignment horizontal="left" wrapText="1"/>
    </xf>
    <xf numFmtId="168" fontId="4" fillId="0" borderId="6" xfId="5" applyFont="1" applyBorder="1" applyAlignment="1" applyProtection="1">
      <alignment vertical="top" wrapText="1"/>
    </xf>
    <xf numFmtId="168" fontId="3" fillId="3" borderId="5" xfId="5" applyFont="1" applyFill="1" applyBorder="1" applyAlignment="1" applyProtection="1">
      <alignment horizontal="left" wrapText="1"/>
    </xf>
    <xf numFmtId="168" fontId="3" fillId="3" borderId="8" xfId="5" applyFont="1" applyFill="1" applyBorder="1" applyAlignment="1" applyProtection="1">
      <alignment horizontal="left" wrapText="1"/>
    </xf>
    <xf numFmtId="0" fontId="3" fillId="0" borderId="5" xfId="10" applyFont="1" applyBorder="1">
      <alignment horizontal="left" vertical="center" wrapText="1"/>
    </xf>
    <xf numFmtId="0" fontId="3" fillId="0" borderId="6" xfId="10" applyFont="1">
      <alignment horizontal="left" vertical="center" wrapText="1"/>
    </xf>
    <xf numFmtId="173" fontId="5" fillId="0" borderId="6" xfId="4" applyNumberFormat="1" applyFont="1" applyBorder="1" applyAlignment="1" applyProtection="1">
      <alignment horizontal="right" vertical="center" wrapText="1"/>
    </xf>
    <xf numFmtId="0" fontId="2" fillId="6" borderId="26" xfId="0" applyFont="1" applyFill="1" applyBorder="1"/>
    <xf numFmtId="168" fontId="3" fillId="0" borderId="27" xfId="5" applyFont="1" applyBorder="1" applyAlignment="1" applyProtection="1">
      <alignment horizontal="left"/>
    </xf>
    <xf numFmtId="0" fontId="3" fillId="0" borderId="27" xfId="19" applyFont="1" applyBorder="1" applyAlignment="1">
      <alignment horizontal="center" vertical="center"/>
    </xf>
    <xf numFmtId="0" fontId="3" fillId="0" borderId="5" xfId="0" applyFont="1" applyBorder="1" applyAlignment="1">
      <alignment vertical="center" wrapText="1"/>
    </xf>
    <xf numFmtId="168" fontId="1" fillId="3" borderId="6" xfId="0" applyNumberFormat="1" applyFont="1" applyFill="1" applyBorder="1" applyAlignment="1">
      <alignment wrapText="1"/>
    </xf>
    <xf numFmtId="168" fontId="1" fillId="3" borderId="6" xfId="0" applyNumberFormat="1" applyFont="1" applyFill="1" applyBorder="1" applyAlignment="1">
      <alignment vertical="top" wrapText="1"/>
    </xf>
    <xf numFmtId="168" fontId="1" fillId="3" borderId="7" xfId="0" applyNumberFormat="1" applyFont="1" applyFill="1" applyBorder="1" applyAlignment="1">
      <alignment wrapText="1"/>
    </xf>
    <xf numFmtId="168" fontId="1" fillId="3" borderId="7" xfId="0" applyNumberFormat="1" applyFont="1" applyFill="1" applyBorder="1" applyAlignment="1">
      <alignment vertical="top" wrapText="1"/>
    </xf>
    <xf numFmtId="176" fontId="5" fillId="0" borderId="6" xfId="1" applyNumberFormat="1" applyFont="1" applyBorder="1" applyAlignment="1" applyProtection="1">
      <alignment horizontal="right" vertical="center" wrapText="1"/>
    </xf>
    <xf numFmtId="168" fontId="2" fillId="0" borderId="4" xfId="0" applyNumberFormat="1" applyFont="1" applyBorder="1" applyAlignment="1">
      <alignment wrapText="1"/>
    </xf>
    <xf numFmtId="0" fontId="24" fillId="0" borderId="6" xfId="0" applyFont="1" applyBorder="1"/>
    <xf numFmtId="168" fontId="3" fillId="0" borderId="6" xfId="8" applyFont="1" applyAlignment="1" applyProtection="1">
      <alignment horizontal="left" wrapText="1"/>
    </xf>
    <xf numFmtId="168" fontId="25" fillId="0" borderId="1" xfId="22" applyFont="1" applyBorder="1" applyAlignment="1" applyProtection="1">
      <alignment horizontal="right" wrapText="1"/>
    </xf>
    <xf numFmtId="168" fontId="26" fillId="0" borderId="2" xfId="22" applyFont="1" applyBorder="1" applyAlignment="1" applyProtection="1">
      <alignment vertical="top" wrapText="1"/>
    </xf>
    <xf numFmtId="168" fontId="1" fillId="0" borderId="5" xfId="5" applyFont="1" applyBorder="1" applyAlignment="1" applyProtection="1">
      <alignment wrapText="1"/>
    </xf>
    <xf numFmtId="168" fontId="1" fillId="0" borderId="6" xfId="5" applyFont="1" applyBorder="1" applyAlignment="1" applyProtection="1">
      <alignment vertical="top" wrapText="1"/>
    </xf>
    <xf numFmtId="168" fontId="1" fillId="0" borderId="7" xfId="5" applyFont="1" applyBorder="1" applyAlignment="1" applyProtection="1">
      <alignment vertical="top" wrapText="1"/>
    </xf>
    <xf numFmtId="0" fontId="1" fillId="0" borderId="0" xfId="19" applyFont="1" applyAlignment="1">
      <alignment horizontal="center" vertical="center"/>
    </xf>
    <xf numFmtId="168" fontId="2" fillId="0" borderId="2" xfId="22" applyFont="1" applyBorder="1" applyAlignment="1" applyProtection="1">
      <alignment horizontal="center" vertical="top" wrapText="1"/>
    </xf>
    <xf numFmtId="168" fontId="1" fillId="0" borderId="3" xfId="5" applyFont="1" applyBorder="1" applyAlignment="1" applyProtection="1">
      <alignment wrapText="1"/>
    </xf>
    <xf numFmtId="168" fontId="1" fillId="0" borderId="8" xfId="5" applyFont="1" applyBorder="1" applyAlignment="1" applyProtection="1">
      <alignment wrapText="1"/>
    </xf>
    <xf numFmtId="168" fontId="2" fillId="0" borderId="0" xfId="22" applyFont="1" applyBorder="1" applyAlignment="1" applyProtection="1">
      <alignment horizontal="right" wrapText="1"/>
    </xf>
    <xf numFmtId="168" fontId="1" fillId="0" borderId="0" xfId="5" applyFont="1" applyBorder="1" applyAlignment="1" applyProtection="1">
      <alignment wrapText="1"/>
    </xf>
    <xf numFmtId="168" fontId="1" fillId="0" borderId="0" xfId="5" applyFont="1" applyBorder="1" applyAlignment="1" applyProtection="1">
      <alignment vertical="top" wrapText="1"/>
    </xf>
    <xf numFmtId="0" fontId="1" fillId="0" borderId="5" xfId="0" applyFont="1" applyBorder="1" applyAlignment="1">
      <alignment vertical="center"/>
    </xf>
    <xf numFmtId="0" fontId="1" fillId="0" borderId="8" xfId="0" applyFont="1" applyBorder="1" applyAlignment="1">
      <alignment vertical="center"/>
    </xf>
    <xf numFmtId="168" fontId="27" fillId="0" borderId="0" xfId="22" applyFont="1" applyBorder="1" applyAlignment="1" applyProtection="1">
      <alignment horizontal="right" wrapText="1"/>
    </xf>
    <xf numFmtId="0" fontId="20" fillId="0" borderId="0" xfId="0" applyFont="1" applyAlignment="1">
      <alignment vertical="center"/>
    </xf>
    <xf numFmtId="168" fontId="20" fillId="0" borderId="0" xfId="22" applyFont="1" applyBorder="1" applyAlignment="1" applyProtection="1">
      <alignment horizontal="center" vertical="center" wrapText="1"/>
    </xf>
    <xf numFmtId="174" fontId="20" fillId="0" borderId="0" xfId="22" applyNumberFormat="1" applyFont="1" applyBorder="1" applyAlignment="1" applyProtection="1">
      <alignment horizontal="center" vertical="center" wrapText="1"/>
    </xf>
    <xf numFmtId="168" fontId="4" fillId="6" borderId="0" xfId="22" applyFont="1" applyFill="1" applyBorder="1" applyAlignment="1" applyProtection="1">
      <alignment wrapText="1"/>
    </xf>
    <xf numFmtId="0" fontId="3" fillId="0" borderId="4" xfId="0" applyFont="1" applyBorder="1"/>
    <xf numFmtId="0" fontId="3" fillId="0" borderId="6" xfId="0" applyFont="1" applyBorder="1"/>
    <xf numFmtId="0" fontId="3" fillId="0" borderId="7" xfId="0" applyFont="1" applyBorder="1"/>
    <xf numFmtId="168" fontId="2" fillId="3" borderId="3" xfId="0" applyNumberFormat="1" applyFont="1" applyFill="1" applyBorder="1" applyAlignment="1">
      <alignment wrapText="1"/>
    </xf>
    <xf numFmtId="0" fontId="1" fillId="3" borderId="4" xfId="0" applyFont="1" applyFill="1" applyBorder="1" applyAlignment="1">
      <alignment wrapText="1"/>
    </xf>
    <xf numFmtId="0" fontId="1" fillId="3" borderId="4" xfId="0" applyFont="1" applyFill="1" applyBorder="1" applyAlignment="1">
      <alignment horizontal="center" vertical="center"/>
    </xf>
    <xf numFmtId="0" fontId="1" fillId="3" borderId="4" xfId="0" applyFont="1" applyFill="1" applyBorder="1"/>
    <xf numFmtId="168" fontId="1" fillId="3" borderId="5" xfId="0" applyNumberFormat="1" applyFont="1" applyFill="1" applyBorder="1" applyAlignment="1">
      <alignment wrapText="1"/>
    </xf>
    <xf numFmtId="168" fontId="1" fillId="3" borderId="8" xfId="0" applyNumberFormat="1" applyFont="1" applyFill="1" applyBorder="1" applyAlignment="1">
      <alignment wrapText="1"/>
    </xf>
    <xf numFmtId="168" fontId="4" fillId="3" borderId="1" xfId="22" applyFont="1" applyFill="1" applyBorder="1" applyAlignment="1" applyProtection="1">
      <alignment horizontal="right" wrapText="1"/>
    </xf>
    <xf numFmtId="168" fontId="1" fillId="3" borderId="2" xfId="0" applyNumberFormat="1" applyFont="1" applyFill="1" applyBorder="1" applyAlignment="1">
      <alignment vertical="top" wrapText="1"/>
    </xf>
    <xf numFmtId="0" fontId="2" fillId="3" borderId="0" xfId="0" applyFont="1" applyFill="1"/>
    <xf numFmtId="0" fontId="28" fillId="0" borderId="7" xfId="0" applyFont="1" applyBorder="1" applyAlignment="1">
      <alignment horizontal="center" vertical="center"/>
    </xf>
    <xf numFmtId="0" fontId="17" fillId="6" borderId="0" xfId="0" applyFont="1" applyFill="1"/>
    <xf numFmtId="173" fontId="4" fillId="0" borderId="18" xfId="4" applyNumberFormat="1" applyFont="1" applyBorder="1" applyAlignment="1" applyProtection="1">
      <alignment horizontal="center" vertical="center" wrapText="1"/>
      <protection locked="0"/>
    </xf>
    <xf numFmtId="172" fontId="4" fillId="0" borderId="2" xfId="25" applyNumberFormat="1" applyFont="1" applyBorder="1" applyAlignment="1" applyProtection="1">
      <alignment horizontal="center" vertical="center" wrapText="1"/>
      <protection locked="0"/>
    </xf>
    <xf numFmtId="168" fontId="4" fillId="0" borderId="19" xfId="14" applyFont="1" applyBorder="1" applyAlignment="1" applyProtection="1">
      <alignment vertical="center" wrapText="1"/>
    </xf>
    <xf numFmtId="168" fontId="4" fillId="0" borderId="34" xfId="14" applyFont="1" applyBorder="1" applyAlignment="1" applyProtection="1">
      <alignment vertical="top" wrapText="1"/>
    </xf>
    <xf numFmtId="168" fontId="3" fillId="0" borderId="4" xfId="14" applyFont="1" applyBorder="1" applyAlignment="1" applyProtection="1">
      <alignment horizontal="center" vertical="center" wrapText="1"/>
    </xf>
    <xf numFmtId="174" fontId="3" fillId="0" borderId="4" xfId="14" applyNumberFormat="1" applyFont="1" applyBorder="1" applyAlignment="1" applyProtection="1">
      <alignment horizontal="center" vertical="center" wrapText="1"/>
    </xf>
    <xf numFmtId="172" fontId="3" fillId="0" borderId="4" xfId="25" applyNumberFormat="1" applyFont="1" applyBorder="1" applyAlignment="1" applyProtection="1">
      <alignment horizontal="right" vertical="center" wrapText="1"/>
      <protection locked="0"/>
    </xf>
    <xf numFmtId="172" fontId="3" fillId="0" borderId="6" xfId="25" applyNumberFormat="1" applyFont="1" applyBorder="1" applyAlignment="1" applyProtection="1">
      <alignment horizontal="right" vertical="center" wrapText="1"/>
      <protection locked="0"/>
    </xf>
    <xf numFmtId="167" fontId="4" fillId="0" borderId="23" xfId="4" applyFont="1" applyBorder="1" applyAlignment="1" applyProtection="1">
      <alignment horizontal="center" vertical="center" wrapText="1"/>
    </xf>
    <xf numFmtId="175" fontId="4" fillId="0" borderId="18" xfId="22" applyNumberFormat="1" applyFont="1" applyBorder="1" applyAlignment="1" applyProtection="1">
      <alignment horizontal="center" vertical="center" wrapText="1"/>
      <protection locked="0"/>
    </xf>
    <xf numFmtId="176" fontId="3" fillId="0" borderId="4" xfId="33" applyNumberFormat="1" applyFont="1" applyBorder="1" applyAlignment="1" applyProtection="1">
      <alignment horizontal="right" vertical="center" wrapText="1"/>
    </xf>
    <xf numFmtId="168" fontId="29" fillId="0" borderId="6" xfId="22" applyFont="1" applyBorder="1" applyAlignment="1" applyProtection="1">
      <alignment horizontal="center" vertical="center" wrapText="1"/>
    </xf>
    <xf numFmtId="168" fontId="29" fillId="0" borderId="7" xfId="22" applyFont="1" applyBorder="1" applyAlignment="1" applyProtection="1">
      <alignment horizontal="center" vertical="center" wrapText="1"/>
    </xf>
    <xf numFmtId="174" fontId="3" fillId="0" borderId="5" xfId="22" applyNumberFormat="1" applyFont="1" applyBorder="1" applyAlignment="1" applyProtection="1">
      <alignment vertical="top" wrapText="1"/>
    </xf>
    <xf numFmtId="174" fontId="3" fillId="0" borderId="8" xfId="22" applyNumberFormat="1" applyFont="1" applyBorder="1" applyAlignment="1" applyProtection="1">
      <alignment vertical="top" wrapText="1"/>
    </xf>
    <xf numFmtId="174" fontId="3" fillId="0" borderId="0" xfId="22" applyNumberFormat="1" applyFont="1" applyBorder="1" applyAlignment="1" applyProtection="1">
      <alignment vertical="top" wrapText="1"/>
    </xf>
    <xf numFmtId="174" fontId="4" fillId="0" borderId="4" xfId="22" applyNumberFormat="1" applyFont="1" applyBorder="1" applyAlignment="1" applyProtection="1">
      <alignment vertical="top" wrapText="1"/>
    </xf>
    <xf numFmtId="174" fontId="4" fillId="0" borderId="4" xfId="22" applyNumberFormat="1" applyFont="1" applyBorder="1" applyAlignment="1" applyProtection="1">
      <alignment wrapText="1"/>
    </xf>
    <xf numFmtId="174" fontId="3" fillId="0" borderId="38" xfId="22" applyNumberFormat="1" applyFont="1" applyBorder="1" applyAlignment="1" applyProtection="1">
      <alignment wrapText="1"/>
    </xf>
    <xf numFmtId="174" fontId="4" fillId="0" borderId="5" xfId="22" applyNumberFormat="1" applyFont="1" applyBorder="1" applyAlignment="1" applyProtection="1">
      <alignment wrapText="1"/>
    </xf>
    <xf numFmtId="174" fontId="4" fillId="0" borderId="6" xfId="22" applyNumberFormat="1" applyFont="1" applyBorder="1" applyAlignment="1" applyProtection="1">
      <alignment vertical="top" wrapText="1"/>
    </xf>
    <xf numFmtId="174" fontId="4" fillId="0" borderId="6" xfId="22" applyNumberFormat="1" applyFont="1" applyBorder="1" applyAlignment="1" applyProtection="1">
      <alignment wrapText="1"/>
    </xf>
    <xf numFmtId="174" fontId="3" fillId="0" borderId="39" xfId="22" applyNumberFormat="1" applyFont="1" applyBorder="1" applyAlignment="1" applyProtection="1">
      <alignment wrapText="1"/>
    </xf>
    <xf numFmtId="174" fontId="3" fillId="0" borderId="0" xfId="22" applyNumberFormat="1" applyFont="1" applyBorder="1" applyAlignment="1" applyProtection="1">
      <alignment wrapText="1"/>
    </xf>
    <xf numFmtId="168" fontId="10" fillId="0" borderId="4" xfId="22" applyFont="1" applyBorder="1" applyAlignment="1" applyProtection="1">
      <alignment wrapText="1"/>
    </xf>
    <xf numFmtId="0" fontId="3" fillId="0" borderId="5" xfId="0" applyFont="1" applyBorder="1"/>
    <xf numFmtId="0" fontId="3" fillId="0" borderId="8" xfId="0" applyFont="1" applyBorder="1"/>
    <xf numFmtId="0" fontId="2" fillId="0" borderId="13" xfId="0" applyFont="1" applyBorder="1"/>
    <xf numFmtId="168" fontId="4" fillId="0" borderId="14" xfId="22" applyFont="1" applyBorder="1" applyAlignment="1" applyProtection="1">
      <alignment vertical="center" wrapText="1"/>
    </xf>
    <xf numFmtId="168" fontId="3" fillId="0" borderId="0" xfId="5" applyFont="1" applyBorder="1" applyAlignment="1" applyProtection="1">
      <alignment horizontal="center"/>
    </xf>
    <xf numFmtId="0" fontId="4" fillId="0" borderId="4" xfId="17" applyFont="1" applyBorder="1" applyAlignment="1">
      <alignment vertical="center"/>
    </xf>
    <xf numFmtId="0" fontId="3" fillId="0" borderId="8" xfId="17" applyFont="1" applyBorder="1" applyAlignment="1">
      <alignment horizontal="left" vertical="center"/>
    </xf>
    <xf numFmtId="0" fontId="3" fillId="0" borderId="7" xfId="17" applyFont="1" applyBorder="1" applyAlignment="1">
      <alignment vertical="top" wrapText="1"/>
    </xf>
    <xf numFmtId="0" fontId="4" fillId="0" borderId="3" xfId="0" applyFont="1" applyBorder="1"/>
    <xf numFmtId="0" fontId="4" fillId="3" borderId="0" xfId="0" applyFont="1" applyFill="1" applyAlignment="1">
      <alignment horizontal="left" vertical="center" wrapText="1" indent="15"/>
    </xf>
    <xf numFmtId="0" fontId="4" fillId="3" borderId="2" xfId="0" applyFont="1" applyFill="1" applyBorder="1" applyAlignment="1">
      <alignment horizontal="left" vertical="center" wrapText="1" indent="15"/>
    </xf>
    <xf numFmtId="0" fontId="3" fillId="3" borderId="14" xfId="0" applyFont="1" applyFill="1" applyBorder="1" applyAlignment="1">
      <alignment horizontal="left" vertical="center" wrapText="1" indent="15"/>
    </xf>
    <xf numFmtId="168" fontId="4" fillId="10" borderId="0" xfId="22" applyFont="1" applyFill="1" applyBorder="1" applyAlignment="1" applyProtection="1">
      <alignment wrapText="1"/>
    </xf>
    <xf numFmtId="168" fontId="1" fillId="0" borderId="0" xfId="5" applyFont="1" applyBorder="1" applyAlignment="1" applyProtection="1">
      <alignment horizontal="left" vertical="top" wrapText="1"/>
    </xf>
    <xf numFmtId="0" fontId="1" fillId="0" borderId="0" xfId="19" applyFont="1"/>
    <xf numFmtId="168" fontId="2" fillId="0" borderId="3" xfId="22" applyFont="1" applyBorder="1" applyAlignment="1" applyProtection="1">
      <alignment vertical="center" wrapText="1"/>
    </xf>
    <xf numFmtId="168" fontId="2" fillId="0" borderId="4" xfId="22" applyFont="1" applyBorder="1" applyAlignment="1" applyProtection="1">
      <alignment horizontal="left" vertical="top" wrapText="1"/>
    </xf>
    <xf numFmtId="168" fontId="2" fillId="0" borderId="4" xfId="22" applyFont="1" applyBorder="1" applyAlignment="1" applyProtection="1">
      <alignment vertical="center" wrapText="1"/>
    </xf>
    <xf numFmtId="0" fontId="18" fillId="0" borderId="7" xfId="0" applyFont="1" applyBorder="1" applyAlignment="1">
      <alignment vertical="center" wrapText="1"/>
    </xf>
    <xf numFmtId="168" fontId="1" fillId="0" borderId="0" xfId="5" applyFont="1" applyBorder="1" applyAlignment="1" applyProtection="1">
      <alignment horizontal="center" vertical="top" wrapText="1"/>
    </xf>
    <xf numFmtId="168" fontId="2" fillId="3" borderId="0" xfId="22" applyFont="1" applyFill="1" applyBorder="1" applyAlignment="1" applyProtection="1">
      <alignment horizontal="right" wrapText="1"/>
    </xf>
    <xf numFmtId="168" fontId="1" fillId="3" borderId="0" xfId="5" applyFont="1" applyFill="1" applyBorder="1" applyAlignment="1" applyProtection="1">
      <alignment horizontal="center" vertical="top" wrapText="1"/>
    </xf>
    <xf numFmtId="168" fontId="1" fillId="3" borderId="0" xfId="5" applyFont="1" applyFill="1" applyBorder="1" applyAlignment="1" applyProtection="1">
      <alignment horizontal="left" vertical="top" wrapText="1"/>
    </xf>
    <xf numFmtId="0" fontId="1" fillId="3" borderId="0" xfId="19" applyFont="1" applyFill="1"/>
    <xf numFmtId="168" fontId="2" fillId="3" borderId="1" xfId="22" applyFont="1" applyFill="1" applyBorder="1" applyAlignment="1" applyProtection="1">
      <alignment horizontal="center" vertical="center" wrapText="1"/>
    </xf>
    <xf numFmtId="168" fontId="2" fillId="3" borderId="2" xfId="22" applyFont="1" applyFill="1" applyBorder="1" applyAlignment="1" applyProtection="1">
      <alignment horizontal="center" vertical="center" wrapText="1"/>
    </xf>
    <xf numFmtId="168" fontId="4" fillId="3" borderId="2" xfId="22" applyFont="1" applyFill="1" applyBorder="1" applyAlignment="1" applyProtection="1">
      <alignment horizontal="center" vertical="center" wrapText="1"/>
    </xf>
    <xf numFmtId="174" fontId="4" fillId="3" borderId="2" xfId="22" applyNumberFormat="1" applyFont="1" applyFill="1" applyBorder="1" applyAlignment="1" applyProtection="1">
      <alignment horizontal="center" vertical="center" wrapText="1"/>
    </xf>
    <xf numFmtId="168" fontId="2" fillId="3" borderId="3" xfId="22" applyFont="1" applyFill="1" applyBorder="1" applyAlignment="1" applyProtection="1">
      <alignment vertical="center" wrapText="1"/>
    </xf>
    <xf numFmtId="168" fontId="2" fillId="3" borderId="4" xfId="22" applyFont="1" applyFill="1" applyBorder="1" applyAlignment="1" applyProtection="1">
      <alignment horizontal="left" vertical="top" wrapText="1"/>
    </xf>
    <xf numFmtId="168" fontId="2" fillId="3" borderId="4" xfId="22" applyFont="1" applyFill="1" applyBorder="1" applyAlignment="1" applyProtection="1">
      <alignment vertical="center" wrapText="1"/>
    </xf>
    <xf numFmtId="0" fontId="18" fillId="3" borderId="8" xfId="0" applyFont="1" applyFill="1" applyBorder="1" applyAlignment="1">
      <alignment vertical="center"/>
    </xf>
    <xf numFmtId="0" fontId="18" fillId="3" borderId="7" xfId="0" applyFont="1" applyFill="1" applyBorder="1" applyAlignment="1">
      <alignment vertical="center" wrapText="1"/>
    </xf>
    <xf numFmtId="168" fontId="2" fillId="3" borderId="1" xfId="22" applyFont="1" applyFill="1" applyBorder="1" applyAlignment="1" applyProtection="1">
      <alignment horizontal="right" wrapText="1"/>
    </xf>
    <xf numFmtId="168" fontId="1" fillId="3" borderId="2" xfId="5" applyFont="1" applyFill="1" applyBorder="1" applyAlignment="1" applyProtection="1">
      <alignment horizontal="center" vertical="top" wrapText="1"/>
    </xf>
    <xf numFmtId="168" fontId="2" fillId="12" borderId="0" xfId="22" applyFont="1" applyFill="1" applyBorder="1" applyAlignment="1" applyProtection="1">
      <alignment wrapText="1"/>
    </xf>
    <xf numFmtId="0" fontId="1" fillId="3" borderId="4" xfId="0" applyFont="1" applyFill="1" applyBorder="1" applyAlignment="1">
      <alignment vertical="center"/>
    </xf>
    <xf numFmtId="0" fontId="1" fillId="3" borderId="8" xfId="0" applyFont="1" applyFill="1" applyBorder="1"/>
    <xf numFmtId="0" fontId="3" fillId="3" borderId="7" xfId="0" applyFont="1" applyFill="1" applyBorder="1" applyAlignment="1">
      <alignment horizontal="left" vertical="top" wrapText="1"/>
    </xf>
    <xf numFmtId="0" fontId="8" fillId="3" borderId="0" xfId="0" applyFont="1" applyFill="1" applyAlignment="1">
      <alignment vertical="center"/>
    </xf>
    <xf numFmtId="0" fontId="1" fillId="3" borderId="8" xfId="0" applyFont="1" applyFill="1" applyBorder="1" applyAlignment="1">
      <alignment vertical="center"/>
    </xf>
    <xf numFmtId="0" fontId="3" fillId="3" borderId="7" xfId="0" applyFont="1" applyFill="1" applyBorder="1" applyAlignment="1">
      <alignment vertical="center" wrapText="1"/>
    </xf>
    <xf numFmtId="0" fontId="3" fillId="0" borderId="5" xfId="23" applyFont="1" applyBorder="1" applyAlignment="1">
      <alignment horizontal="left" wrapText="1"/>
    </xf>
    <xf numFmtId="0" fontId="3" fillId="0" borderId="8" xfId="23" applyFont="1" applyBorder="1" applyAlignment="1">
      <alignment horizontal="left" wrapText="1"/>
    </xf>
    <xf numFmtId="168" fontId="3" fillId="3" borderId="14" xfId="5" applyFont="1" applyFill="1" applyBorder="1" applyAlignment="1" applyProtection="1">
      <alignment wrapText="1"/>
    </xf>
    <xf numFmtId="168" fontId="4" fillId="0" borderId="6" xfId="22" applyFont="1" applyBorder="1" applyAlignment="1" applyProtection="1">
      <alignment wrapText="1"/>
    </xf>
    <xf numFmtId="168" fontId="4" fillId="0" borderId="3" xfId="14" applyFont="1" applyBorder="1" applyAlignment="1" applyProtection="1">
      <alignment vertical="top" wrapText="1"/>
    </xf>
    <xf numFmtId="0" fontId="3" fillId="0" borderId="4" xfId="19" applyFont="1" applyBorder="1"/>
    <xf numFmtId="0" fontId="3" fillId="0" borderId="14" xfId="23" applyFont="1" applyBorder="1" applyAlignment="1">
      <alignment horizontal="left" wrapText="1"/>
    </xf>
    <xf numFmtId="0" fontId="3" fillId="0" borderId="14" xfId="23" applyFont="1" applyBorder="1" applyAlignment="1">
      <alignment horizontal="left" vertical="top" wrapText="1"/>
    </xf>
    <xf numFmtId="0" fontId="3" fillId="0" borderId="14" xfId="23" applyFont="1" applyBorder="1" applyAlignment="1">
      <alignment horizontal="center" vertical="center" wrapText="1"/>
    </xf>
    <xf numFmtId="0" fontId="3" fillId="0" borderId="45" xfId="23" applyFont="1" applyBorder="1" applyAlignment="1">
      <alignment horizontal="left" wrapText="1"/>
    </xf>
    <xf numFmtId="168" fontId="1" fillId="0" borderId="0" xfId="22" applyFont="1" applyBorder="1" applyAlignment="1" applyProtection="1">
      <alignment horizontal="right" wrapText="1"/>
    </xf>
    <xf numFmtId="168" fontId="1" fillId="0" borderId="1" xfId="22" applyFont="1" applyBorder="1" applyAlignment="1" applyProtection="1">
      <alignment horizontal="center" vertical="center" wrapText="1"/>
    </xf>
    <xf numFmtId="168" fontId="1" fillId="0" borderId="2" xfId="22" applyFont="1" applyBorder="1" applyAlignment="1" applyProtection="1">
      <alignment horizontal="center" vertical="center" wrapText="1"/>
    </xf>
    <xf numFmtId="168" fontId="2" fillId="0" borderId="45" xfId="22" applyFont="1" applyBorder="1" applyAlignment="1" applyProtection="1">
      <alignment horizontal="right" wrapText="1"/>
    </xf>
    <xf numFmtId="168" fontId="1" fillId="0" borderId="45" xfId="5" applyFont="1" applyBorder="1" applyAlignment="1" applyProtection="1">
      <alignment horizontal="center" vertical="top" wrapText="1"/>
    </xf>
    <xf numFmtId="168" fontId="3" fillId="0" borderId="45" xfId="22" applyFont="1" applyBorder="1" applyAlignment="1" applyProtection="1">
      <alignment horizontal="center" vertical="center" wrapText="1"/>
    </xf>
    <xf numFmtId="168" fontId="3" fillId="3" borderId="6" xfId="5" applyFont="1" applyFill="1" applyBorder="1" applyAlignment="1" applyProtection="1">
      <alignment horizontal="center" vertical="center" wrapText="1"/>
    </xf>
    <xf numFmtId="168" fontId="3" fillId="3" borderId="7" xfId="5" applyFont="1" applyFill="1" applyBorder="1" applyAlignment="1" applyProtection="1">
      <alignment horizontal="center" vertical="center" wrapText="1"/>
    </xf>
    <xf numFmtId="168" fontId="3" fillId="3" borderId="2" xfId="5" applyFont="1" applyFill="1" applyBorder="1" applyAlignment="1" applyProtection="1">
      <alignment horizontal="center" vertical="center" wrapText="1"/>
    </xf>
    <xf numFmtId="168" fontId="3" fillId="0" borderId="5" xfId="14" applyFont="1" applyBorder="1" applyAlignment="1" applyProtection="1">
      <alignment horizontal="left" vertical="top" wrapText="1"/>
    </xf>
    <xf numFmtId="168" fontId="3" fillId="0" borderId="5" xfId="14" applyFont="1" applyBorder="1" applyAlignment="1" applyProtection="1">
      <alignment vertical="center" wrapText="1"/>
    </xf>
    <xf numFmtId="168" fontId="3" fillId="0" borderId="4" xfId="5" applyFont="1" applyBorder="1" applyAlignment="1" applyProtection="1">
      <alignment vertical="top"/>
    </xf>
    <xf numFmtId="168" fontId="3" fillId="0" borderId="0" xfId="14" applyFont="1" applyBorder="1" applyAlignment="1" applyProtection="1">
      <alignment vertical="top" wrapText="1"/>
    </xf>
    <xf numFmtId="168" fontId="3" fillId="0" borderId="5" xfId="22" applyFont="1" applyBorder="1" applyAlignment="1" applyProtection="1">
      <alignment horizontal="justify" wrapText="1"/>
    </xf>
    <xf numFmtId="168" fontId="3" fillId="0" borderId="8" xfId="22" applyFont="1" applyBorder="1" applyAlignment="1" applyProtection="1">
      <alignment horizontal="justify" wrapText="1"/>
    </xf>
    <xf numFmtId="168" fontId="4" fillId="0" borderId="0" xfId="14" applyFont="1" applyBorder="1" applyAlignment="1" applyProtection="1">
      <alignment vertical="top" wrapText="1"/>
    </xf>
    <xf numFmtId="168" fontId="3" fillId="0" borderId="0" xfId="14" applyFont="1" applyBorder="1" applyAlignment="1" applyProtection="1">
      <alignment horizontal="center" vertical="center"/>
    </xf>
    <xf numFmtId="174" fontId="3" fillId="0" borderId="0" xfId="14" applyNumberFormat="1" applyFont="1" applyBorder="1" applyAlignment="1" applyProtection="1">
      <alignment horizontal="center" vertical="center"/>
    </xf>
    <xf numFmtId="168" fontId="4" fillId="0" borderId="4" xfId="14" applyFont="1" applyBorder="1" applyAlignment="1" applyProtection="1">
      <alignment wrapText="1"/>
    </xf>
    <xf numFmtId="168" fontId="3" fillId="0" borderId="6" xfId="14" applyFont="1" applyBorder="1" applyAlignment="1" applyProtection="1">
      <alignment horizontal="center" vertical="center"/>
    </xf>
    <xf numFmtId="174" fontId="3" fillId="0" borderId="6" xfId="14" applyNumberFormat="1" applyFont="1" applyBorder="1" applyAlignment="1" applyProtection="1">
      <alignment horizontal="center" vertical="center"/>
    </xf>
    <xf numFmtId="168" fontId="3" fillId="0" borderId="7" xfId="14" applyFont="1" applyBorder="1" applyAlignment="1" applyProtection="1">
      <alignment horizontal="center" vertical="center"/>
    </xf>
    <xf numFmtId="174" fontId="3" fillId="0" borderId="7" xfId="14" applyNumberFormat="1" applyFont="1" applyBorder="1" applyAlignment="1" applyProtection="1">
      <alignment horizontal="center" vertical="center"/>
    </xf>
    <xf numFmtId="168" fontId="10" fillId="0" borderId="4" xfId="22" applyFont="1" applyBorder="1" applyAlignment="1" applyProtection="1">
      <alignment vertical="center" wrapText="1"/>
    </xf>
    <xf numFmtId="168" fontId="3" fillId="0" borderId="5" xfId="5" applyFont="1" applyBorder="1" applyAlignment="1" applyProtection="1">
      <alignment horizontal="center" vertical="center" wrapText="1"/>
    </xf>
    <xf numFmtId="168" fontId="3" fillId="0" borderId="8" xfId="14" applyFont="1" applyBorder="1" applyAlignment="1" applyProtection="1">
      <alignment horizontal="center" vertical="center" wrapText="1"/>
    </xf>
    <xf numFmtId="173" fontId="1" fillId="0" borderId="0" xfId="0" applyNumberFormat="1" applyFont="1" applyAlignment="1" applyProtection="1">
      <alignment wrapText="1"/>
      <protection locked="0"/>
    </xf>
    <xf numFmtId="173" fontId="1" fillId="0" borderId="0" xfId="0" applyNumberFormat="1" applyFont="1" applyAlignment="1">
      <alignment wrapText="1"/>
    </xf>
    <xf numFmtId="173" fontId="1" fillId="0" borderId="4" xfId="0" applyNumberFormat="1" applyFont="1" applyBorder="1" applyAlignment="1" applyProtection="1">
      <alignment wrapText="1"/>
      <protection locked="0"/>
    </xf>
    <xf numFmtId="172" fontId="1" fillId="0" borderId="34" xfId="0" applyNumberFormat="1" applyFont="1" applyBorder="1" applyAlignment="1" applyProtection="1">
      <alignment wrapText="1"/>
      <protection locked="0"/>
    </xf>
    <xf numFmtId="173" fontId="1" fillId="0" borderId="4" xfId="0" applyNumberFormat="1" applyFont="1" applyBorder="1" applyAlignment="1">
      <alignment wrapText="1"/>
    </xf>
    <xf numFmtId="173" fontId="1" fillId="0" borderId="34" xfId="0" applyNumberFormat="1" applyFont="1" applyBorder="1" applyAlignment="1">
      <alignment wrapText="1"/>
    </xf>
    <xf numFmtId="168" fontId="1" fillId="0" borderId="49" xfId="0" applyNumberFormat="1" applyFont="1" applyBorder="1" applyAlignment="1">
      <alignment horizontal="center" vertical="center" wrapText="1"/>
    </xf>
    <xf numFmtId="173" fontId="1" fillId="0" borderId="49" xfId="0" applyNumberFormat="1" applyFont="1" applyBorder="1" applyAlignment="1" applyProtection="1">
      <alignment wrapText="1"/>
      <protection locked="0"/>
    </xf>
    <xf numFmtId="168" fontId="1" fillId="0" borderId="49" xfId="0" applyNumberFormat="1" applyFont="1" applyBorder="1" applyAlignment="1">
      <alignment vertical="top" wrapText="1"/>
    </xf>
    <xf numFmtId="172" fontId="1" fillId="0" borderId="49" xfId="0" applyNumberFormat="1" applyFont="1" applyBorder="1" applyAlignment="1" applyProtection="1">
      <alignment wrapText="1"/>
      <protection locked="0"/>
    </xf>
    <xf numFmtId="168" fontId="4" fillId="3" borderId="14" xfId="22" applyFont="1" applyFill="1" applyBorder="1" applyAlignment="1" applyProtection="1">
      <alignment vertical="center" wrapText="1"/>
    </xf>
    <xf numFmtId="0" fontId="1" fillId="0" borderId="13" xfId="0" applyFont="1" applyBorder="1"/>
    <xf numFmtId="173" fontId="2" fillId="0" borderId="0" xfId="0" applyNumberFormat="1" applyFont="1" applyAlignment="1">
      <alignment horizontal="right" wrapText="1"/>
    </xf>
    <xf numFmtId="168" fontId="1" fillId="0" borderId="0" xfId="0" applyNumberFormat="1" applyFont="1" applyProtection="1">
      <protection locked="0"/>
    </xf>
    <xf numFmtId="173" fontId="2" fillId="0" borderId="4" xfId="0" applyNumberFormat="1" applyFont="1" applyBorder="1" applyAlignment="1">
      <alignment horizontal="right" wrapText="1"/>
    </xf>
    <xf numFmtId="173" fontId="2" fillId="0" borderId="34" xfId="0" applyNumberFormat="1" applyFont="1" applyBorder="1" applyAlignment="1">
      <alignment horizontal="right" wrapText="1"/>
    </xf>
    <xf numFmtId="168" fontId="1" fillId="0" borderId="4" xfId="0" applyNumberFormat="1" applyFont="1" applyBorder="1" applyProtection="1">
      <protection locked="0"/>
    </xf>
    <xf numFmtId="168" fontId="1" fillId="0" borderId="49" xfId="0" applyNumberFormat="1" applyFont="1" applyBorder="1" applyProtection="1">
      <protection locked="0"/>
    </xf>
    <xf numFmtId="0" fontId="4" fillId="3" borderId="3" xfId="0" applyFont="1" applyFill="1" applyBorder="1" applyAlignment="1">
      <alignment vertical="top" wrapText="1"/>
    </xf>
    <xf numFmtId="0" fontId="3" fillId="0" borderId="38" xfId="0" applyFont="1" applyBorder="1" applyAlignment="1">
      <alignment vertical="center" wrapText="1"/>
    </xf>
    <xf numFmtId="0" fontId="3" fillId="0" borderId="39" xfId="0" applyFont="1" applyBorder="1" applyAlignment="1">
      <alignment vertical="center" wrapText="1"/>
    </xf>
    <xf numFmtId="0" fontId="4" fillId="0" borderId="6" xfId="0" applyFont="1" applyBorder="1" applyAlignment="1">
      <alignment vertical="top" wrapText="1"/>
    </xf>
    <xf numFmtId="0" fontId="4" fillId="0" borderId="7" xfId="0" applyFont="1" applyBorder="1" applyAlignment="1">
      <alignment vertical="top" wrapText="1"/>
    </xf>
    <xf numFmtId="0" fontId="3" fillId="0" borderId="3" xfId="0" applyFont="1" applyBorder="1" applyAlignment="1">
      <alignment vertical="top" wrapText="1"/>
    </xf>
    <xf numFmtId="0" fontId="1" fillId="0" borderId="4" xfId="0" applyFont="1" applyBorder="1" applyAlignment="1">
      <alignment vertical="center" wrapText="1"/>
    </xf>
    <xf numFmtId="0" fontId="3" fillId="3" borderId="5" xfId="0" applyFont="1" applyFill="1" applyBorder="1" applyAlignment="1">
      <alignment vertical="top" wrapText="1"/>
    </xf>
    <xf numFmtId="0" fontId="1" fillId="3" borderId="6" xfId="0" applyFont="1" applyFill="1" applyBorder="1" applyAlignment="1">
      <alignment vertical="center" wrapText="1"/>
    </xf>
    <xf numFmtId="0" fontId="3" fillId="0" borderId="5" xfId="0" applyFont="1" applyBorder="1" applyAlignment="1">
      <alignment vertical="top" wrapText="1"/>
    </xf>
    <xf numFmtId="168" fontId="2" fillId="0" borderId="2" xfId="22" applyFont="1" applyBorder="1" applyAlignment="1" applyProtection="1">
      <alignment wrapText="1"/>
    </xf>
    <xf numFmtId="168" fontId="2" fillId="0" borderId="0" xfId="0" applyNumberFormat="1" applyFont="1" applyAlignment="1">
      <alignment vertical="center" wrapText="1"/>
    </xf>
    <xf numFmtId="168" fontId="1" fillId="0" borderId="17" xfId="0" applyNumberFormat="1" applyFont="1" applyBorder="1" applyAlignment="1">
      <alignment vertical="top" wrapText="1"/>
    </xf>
    <xf numFmtId="0" fontId="1" fillId="0" borderId="49" xfId="0" applyFont="1" applyBorder="1" applyAlignment="1">
      <alignment vertical="center" wrapText="1"/>
    </xf>
    <xf numFmtId="173" fontId="1" fillId="0" borderId="6" xfId="0" applyNumberFormat="1" applyFont="1" applyBorder="1" applyAlignment="1" applyProtection="1">
      <alignment horizontal="center" vertical="center" wrapText="1"/>
      <protection locked="0"/>
    </xf>
    <xf numFmtId="172" fontId="1" fillId="0" borderId="6" xfId="0" applyNumberFormat="1" applyFont="1" applyBorder="1" applyAlignment="1" applyProtection="1">
      <alignment horizontal="center" vertical="center" wrapText="1"/>
      <protection locked="0"/>
    </xf>
    <xf numFmtId="168" fontId="1" fillId="0" borderId="38" xfId="0" applyNumberFormat="1" applyFont="1" applyBorder="1" applyAlignment="1">
      <alignment vertical="center" wrapText="1"/>
    </xf>
    <xf numFmtId="173" fontId="1" fillId="0" borderId="7" xfId="0" applyNumberFormat="1" applyFont="1" applyBorder="1" applyAlignment="1" applyProtection="1">
      <alignment horizontal="center" vertical="center" wrapText="1"/>
      <protection locked="0"/>
    </xf>
    <xf numFmtId="172" fontId="1" fillId="0" borderId="7" xfId="0" applyNumberFormat="1" applyFont="1" applyBorder="1" applyAlignment="1" applyProtection="1">
      <alignment horizontal="center" vertical="center" wrapText="1"/>
      <protection locked="0"/>
    </xf>
    <xf numFmtId="168" fontId="2" fillId="0" borderId="4" xfId="0" applyNumberFormat="1" applyFont="1" applyBorder="1" applyAlignment="1">
      <alignment vertical="top" wrapText="1"/>
    </xf>
    <xf numFmtId="173" fontId="2" fillId="0" borderId="4" xfId="0" applyNumberFormat="1" applyFont="1" applyBorder="1" applyAlignment="1">
      <alignment horizontal="center" vertical="center" wrapText="1"/>
    </xf>
    <xf numFmtId="168" fontId="1" fillId="0" borderId="5" xfId="0" applyNumberFormat="1" applyFont="1" applyBorder="1" applyAlignment="1">
      <alignment wrapText="1"/>
    </xf>
    <xf numFmtId="168" fontId="1" fillId="0" borderId="8" xfId="0" applyNumberFormat="1" applyFont="1" applyBorder="1" applyAlignment="1">
      <alignment wrapText="1"/>
    </xf>
    <xf numFmtId="168" fontId="1" fillId="0" borderId="36" xfId="0" applyNumberFormat="1" applyFont="1" applyBorder="1" applyAlignment="1">
      <alignment vertical="top" wrapText="1"/>
    </xf>
    <xf numFmtId="168" fontId="1" fillId="0" borderId="6" xfId="0" applyNumberFormat="1" applyFont="1" applyBorder="1" applyAlignment="1" applyProtection="1">
      <alignment vertical="top" wrapText="1"/>
      <protection locked="0"/>
    </xf>
    <xf numFmtId="175" fontId="1" fillId="0" borderId="6" xfId="0" applyNumberFormat="1" applyFont="1" applyBorder="1" applyAlignment="1" applyProtection="1">
      <alignment horizontal="center" vertical="center" wrapText="1"/>
      <protection locked="0"/>
    </xf>
    <xf numFmtId="168" fontId="1" fillId="0" borderId="7" xfId="0" applyNumberFormat="1" applyFont="1" applyBorder="1" applyAlignment="1" applyProtection="1">
      <alignment vertical="top" wrapText="1"/>
      <protection locked="0"/>
    </xf>
    <xf numFmtId="175" fontId="1" fillId="0" borderId="7" xfId="0" applyNumberFormat="1" applyFont="1" applyBorder="1" applyAlignment="1" applyProtection="1">
      <alignment horizontal="center" vertical="center" wrapText="1"/>
      <protection locked="0"/>
    </xf>
    <xf numFmtId="179" fontId="1" fillId="0" borderId="0" xfId="0" applyNumberFormat="1" applyFont="1" applyAlignment="1" applyProtection="1">
      <alignment vertical="top" wrapText="1"/>
      <protection locked="0"/>
    </xf>
    <xf numFmtId="175" fontId="1" fillId="0" borderId="0" xfId="0" applyNumberFormat="1" applyFont="1" applyAlignment="1" applyProtection="1">
      <alignment horizontal="center" vertical="center" wrapText="1"/>
      <protection locked="0"/>
    </xf>
    <xf numFmtId="167" fontId="2" fillId="0" borderId="4" xfId="0" applyNumberFormat="1" applyFont="1" applyBorder="1" applyAlignment="1">
      <alignment horizontal="center" vertical="center" wrapText="1"/>
    </xf>
    <xf numFmtId="168" fontId="2" fillId="0" borderId="4" xfId="0" applyNumberFormat="1" applyFont="1" applyBorder="1" applyAlignment="1" applyProtection="1">
      <alignment vertical="top" wrapText="1"/>
      <protection locked="0"/>
    </xf>
    <xf numFmtId="168" fontId="1" fillId="0" borderId="10" xfId="0" applyNumberFormat="1" applyFont="1" applyBorder="1" applyAlignment="1" applyProtection="1">
      <alignment horizontal="center" vertical="center" wrapText="1"/>
      <protection locked="0"/>
    </xf>
    <xf numFmtId="168" fontId="1" fillId="0" borderId="12" xfId="0" applyNumberFormat="1" applyFont="1" applyBorder="1" applyAlignment="1" applyProtection="1">
      <alignment horizontal="left" vertical="center" wrapText="1"/>
      <protection locked="0"/>
    </xf>
    <xf numFmtId="173" fontId="2" fillId="0" borderId="2" xfId="0" applyNumberFormat="1" applyFont="1" applyBorder="1" applyAlignment="1" applyProtection="1">
      <alignment horizontal="right" wrapText="1"/>
      <protection locked="0"/>
    </xf>
    <xf numFmtId="173" fontId="2" fillId="0" borderId="9" xfId="0" applyNumberFormat="1" applyFont="1" applyBorder="1" applyAlignment="1" applyProtection="1">
      <alignment horizontal="right" wrapText="1"/>
      <protection locked="0"/>
    </xf>
    <xf numFmtId="173" fontId="2" fillId="0" borderId="0" xfId="0" applyNumberFormat="1" applyFont="1" applyAlignment="1" applyProtection="1">
      <alignment horizontal="right" wrapText="1"/>
      <protection locked="0"/>
    </xf>
    <xf numFmtId="174" fontId="3" fillId="0" borderId="5" xfId="22" applyNumberFormat="1" applyFont="1" applyBorder="1" applyAlignment="1" applyProtection="1">
      <alignment vertical="center" wrapText="1"/>
    </xf>
    <xf numFmtId="174" fontId="3" fillId="0" borderId="8" xfId="22" applyNumberFormat="1" applyFont="1" applyBorder="1" applyAlignment="1" applyProtection="1">
      <alignment vertical="center" wrapText="1"/>
    </xf>
    <xf numFmtId="180" fontId="3" fillId="0" borderId="6" xfId="22" applyNumberFormat="1" applyFont="1" applyBorder="1" applyAlignment="1" applyProtection="1">
      <alignment horizontal="center" vertical="center"/>
    </xf>
    <xf numFmtId="180" fontId="3" fillId="0" borderId="7" xfId="22" applyNumberFormat="1" applyFont="1" applyBorder="1" applyAlignment="1" applyProtection="1">
      <alignment horizontal="center" vertical="center"/>
    </xf>
    <xf numFmtId="180" fontId="3" fillId="0" borderId="6" xfId="22" applyNumberFormat="1" applyFont="1" applyBorder="1" applyAlignment="1" applyProtection="1">
      <alignment horizontal="center" vertical="center" wrapText="1"/>
    </xf>
    <xf numFmtId="180" fontId="3" fillId="0" borderId="7" xfId="22" applyNumberFormat="1" applyFont="1" applyBorder="1" applyAlignment="1" applyProtection="1">
      <alignment horizontal="center" vertical="center" wrapText="1"/>
    </xf>
    <xf numFmtId="180" fontId="3" fillId="0" borderId="0" xfId="22" applyNumberFormat="1" applyFont="1" applyBorder="1" applyAlignment="1" applyProtection="1">
      <alignment horizontal="center" vertical="center" wrapText="1"/>
    </xf>
    <xf numFmtId="174" fontId="3" fillId="0" borderId="5" xfId="22" applyNumberFormat="1" applyFont="1" applyBorder="1" applyAlignment="1" applyProtection="1">
      <alignment horizontal="left" vertical="center" wrapText="1"/>
    </xf>
    <xf numFmtId="168" fontId="7" fillId="0" borderId="27" xfId="5" applyFont="1" applyBorder="1" applyAlignment="1" applyProtection="1">
      <alignment vertical="top"/>
    </xf>
    <xf numFmtId="168" fontId="7" fillId="0" borderId="27" xfId="5" applyFont="1" applyBorder="1" applyAlignment="1" applyProtection="1">
      <alignment horizontal="center" vertical="center"/>
    </xf>
    <xf numFmtId="168" fontId="10" fillId="0" borderId="6" xfId="22" applyFont="1" applyBorder="1" applyAlignment="1" applyProtection="1">
      <alignment vertical="top" wrapText="1"/>
    </xf>
    <xf numFmtId="168" fontId="10" fillId="0" borderId="6" xfId="22" applyFont="1" applyBorder="1" applyAlignment="1" applyProtection="1">
      <alignment horizontal="center" vertical="center" wrapText="1"/>
    </xf>
    <xf numFmtId="168" fontId="3" fillId="0" borderId="30" xfId="22" applyFont="1" applyBorder="1" applyAlignment="1" applyProtection="1">
      <alignment horizontal="center" wrapText="1"/>
    </xf>
    <xf numFmtId="168" fontId="7" fillId="0" borderId="6" xfId="22" applyFont="1" applyBorder="1" applyAlignment="1" applyProtection="1">
      <alignment vertical="top" wrapText="1"/>
    </xf>
    <xf numFmtId="168" fontId="3" fillId="0" borderId="8" xfId="22" applyFont="1" applyBorder="1" applyAlignment="1" applyProtection="1">
      <alignment horizontal="center" wrapText="1"/>
    </xf>
    <xf numFmtId="168" fontId="7" fillId="0" borderId="7" xfId="22" applyFont="1" applyBorder="1" applyAlignment="1" applyProtection="1">
      <alignment vertical="top" wrapText="1"/>
    </xf>
    <xf numFmtId="168" fontId="7" fillId="0" borderId="2" xfId="22" applyFont="1" applyBorder="1" applyAlignment="1" applyProtection="1">
      <alignment vertical="top" wrapText="1"/>
    </xf>
    <xf numFmtId="168" fontId="7" fillId="0" borderId="2" xfId="22" applyFont="1" applyBorder="1" applyAlignment="1" applyProtection="1">
      <alignment horizontal="center" vertical="center" wrapText="1"/>
    </xf>
    <xf numFmtId="174" fontId="7" fillId="0" borderId="2" xfId="22" applyNumberFormat="1" applyFont="1" applyBorder="1" applyAlignment="1" applyProtection="1">
      <alignment horizontal="center" vertical="center" wrapText="1"/>
    </xf>
    <xf numFmtId="168" fontId="3" fillId="0" borderId="0" xfId="22" applyFont="1" applyBorder="1" applyAlignment="1" applyProtection="1">
      <alignment horizontal="center" vertical="center"/>
    </xf>
    <xf numFmtId="174" fontId="3" fillId="0" borderId="0" xfId="22" applyNumberFormat="1" applyFont="1" applyBorder="1" applyAlignment="1" applyProtection="1">
      <alignment horizontal="center" vertical="center"/>
    </xf>
    <xf numFmtId="0" fontId="3" fillId="0" borderId="8" xfId="10" applyFont="1" applyBorder="1">
      <alignment horizontal="left" vertical="center" wrapText="1"/>
    </xf>
    <xf numFmtId="0" fontId="3" fillId="0" borderId="7" xfId="10" applyFont="1" applyBorder="1">
      <alignment horizontal="left" vertical="center" wrapText="1"/>
    </xf>
    <xf numFmtId="0" fontId="3" fillId="0" borderId="7" xfId="10" applyFont="1" applyBorder="1" applyAlignment="1">
      <alignment horizontal="center" vertical="center" wrapText="1"/>
    </xf>
    <xf numFmtId="0" fontId="3" fillId="0" borderId="2" xfId="10" applyFont="1" applyBorder="1">
      <alignment horizontal="left" vertical="center" wrapText="1"/>
    </xf>
    <xf numFmtId="0" fontId="3" fillId="0" borderId="2" xfId="10" applyFont="1" applyBorder="1" applyAlignment="1">
      <alignment horizontal="center" vertical="center" wrapText="1"/>
    </xf>
    <xf numFmtId="168" fontId="10" fillId="0" borderId="4" xfId="22" applyFont="1" applyBorder="1" applyAlignment="1" applyProtection="1">
      <alignment horizontal="left" vertical="top" wrapText="1"/>
    </xf>
    <xf numFmtId="174" fontId="10" fillId="0" borderId="4" xfId="22" applyNumberFormat="1" applyFont="1" applyBorder="1" applyAlignment="1" applyProtection="1">
      <alignment horizontal="center" vertical="center" wrapText="1"/>
    </xf>
    <xf numFmtId="168" fontId="4" fillId="0" borderId="3" xfId="5" applyFont="1" applyBorder="1" applyProtection="1"/>
    <xf numFmtId="168" fontId="4" fillId="0" borderId="4" xfId="5" applyFont="1" applyBorder="1" applyProtection="1"/>
    <xf numFmtId="168" fontId="4" fillId="0" borderId="4" xfId="5" applyFont="1" applyBorder="1" applyAlignment="1" applyProtection="1">
      <alignment horizontal="center" vertical="center"/>
    </xf>
    <xf numFmtId="168" fontId="4" fillId="0" borderId="1" xfId="22" applyFont="1" applyBorder="1" applyAlignment="1" applyProtection="1">
      <alignment horizontal="right" vertical="top" wrapText="1"/>
    </xf>
    <xf numFmtId="168" fontId="3" fillId="0" borderId="14" xfId="5" applyFont="1" applyBorder="1" applyAlignment="1" applyProtection="1">
      <alignment wrapText="1"/>
    </xf>
    <xf numFmtId="0" fontId="3" fillId="0" borderId="39" xfId="0" applyFont="1" applyBorder="1" applyAlignment="1">
      <alignment horizontal="center" vertical="center" wrapText="1"/>
    </xf>
    <xf numFmtId="0" fontId="3" fillId="0" borderId="4" xfId="0" applyFont="1" applyBorder="1" applyAlignment="1">
      <alignment horizontal="left" vertical="center" wrapText="1" indent="15"/>
    </xf>
    <xf numFmtId="0" fontId="3" fillId="0" borderId="6" xfId="0" applyFont="1" applyBorder="1" applyAlignment="1">
      <alignment horizontal="left" vertical="center" wrapText="1" indent="15"/>
    </xf>
    <xf numFmtId="0" fontId="3" fillId="0" borderId="5" xfId="0" applyFont="1" applyBorder="1" applyAlignment="1">
      <alignment horizontal="left" vertical="center" indent="15"/>
    </xf>
    <xf numFmtId="0" fontId="3" fillId="0" borderId="8" xfId="0" applyFont="1" applyBorder="1" applyAlignment="1">
      <alignment horizontal="left" vertical="center" indent="15"/>
    </xf>
    <xf numFmtId="0" fontId="3" fillId="0" borderId="7" xfId="0" applyFont="1" applyBorder="1" applyAlignment="1">
      <alignment horizontal="left" vertical="center" wrapText="1" indent="15"/>
    </xf>
    <xf numFmtId="0" fontId="4" fillId="0" borderId="1" xfId="0" applyFont="1" applyBorder="1" applyAlignment="1">
      <alignment horizontal="left" vertical="center" wrapText="1" indent="15"/>
    </xf>
    <xf numFmtId="174" fontId="4" fillId="0" borderId="18" xfId="22" applyNumberFormat="1" applyFont="1" applyBorder="1" applyAlignment="1" applyProtection="1">
      <alignment horizontal="center" vertical="center" wrapText="1"/>
    </xf>
    <xf numFmtId="173" fontId="2" fillId="0" borderId="1" xfId="0" applyNumberFormat="1" applyFont="1" applyBorder="1" applyAlignment="1" applyProtection="1">
      <alignment horizontal="center" vertical="center" wrapText="1"/>
      <protection locked="0"/>
    </xf>
    <xf numFmtId="174" fontId="3" fillId="0" borderId="18" xfId="22" applyNumberFormat="1" applyFont="1" applyBorder="1" applyAlignment="1" applyProtection="1">
      <alignment horizontal="center" vertical="center" wrapText="1"/>
    </xf>
    <xf numFmtId="0" fontId="2" fillId="4" borderId="26" xfId="0" applyFont="1" applyFill="1" applyBorder="1"/>
    <xf numFmtId="0" fontId="4" fillId="0" borderId="5" xfId="0" applyFont="1" applyBorder="1" applyAlignment="1">
      <alignment horizontal="left" vertical="center" wrapText="1" indent="15"/>
    </xf>
    <xf numFmtId="0" fontId="4" fillId="0" borderId="6" xfId="0" applyFont="1" applyBorder="1" applyAlignment="1">
      <alignment horizontal="left" vertical="center" wrapText="1"/>
    </xf>
    <xf numFmtId="0" fontId="3" fillId="0" borderId="7" xfId="0" applyFont="1" applyBorder="1" applyAlignment="1">
      <alignment vertical="center"/>
    </xf>
    <xf numFmtId="0" fontId="3" fillId="0" borderId="14" xfId="0" applyFont="1" applyBorder="1" applyAlignment="1">
      <alignment vertical="center"/>
    </xf>
    <xf numFmtId="0" fontId="3" fillId="0" borderId="7" xfId="0" applyFont="1" applyBorder="1" applyAlignment="1">
      <alignment wrapText="1"/>
    </xf>
    <xf numFmtId="0" fontId="3" fillId="0" borderId="14" xfId="0" applyFont="1" applyBorder="1" applyAlignment="1">
      <alignment wrapText="1"/>
    </xf>
    <xf numFmtId="0" fontId="22" fillId="0" borderId="50" xfId="0" applyFont="1" applyBorder="1"/>
    <xf numFmtId="0" fontId="15" fillId="0" borderId="0" xfId="0" applyFont="1" applyAlignment="1">
      <alignment wrapText="1"/>
    </xf>
    <xf numFmtId="168" fontId="2" fillId="0" borderId="1" xfId="5" applyFont="1" applyBorder="1" applyAlignment="1" applyProtection="1">
      <alignment wrapText="1"/>
    </xf>
    <xf numFmtId="168" fontId="2" fillId="9" borderId="0" xfId="5" applyFont="1" applyFill="1" applyBorder="1" applyAlignment="1" applyProtection="1">
      <alignment wrapText="1"/>
    </xf>
    <xf numFmtId="168" fontId="4" fillId="3" borderId="3" xfId="22" applyFont="1" applyFill="1" applyBorder="1" applyAlignment="1" applyProtection="1">
      <alignment horizontal="left" vertical="center" wrapText="1"/>
    </xf>
    <xf numFmtId="168" fontId="4" fillId="3" borderId="4" xfId="22" applyFont="1" applyFill="1" applyBorder="1" applyAlignment="1" applyProtection="1">
      <alignment horizontal="center" vertical="top" wrapText="1"/>
    </xf>
    <xf numFmtId="168" fontId="3" fillId="0" borderId="5" xfId="22" applyFont="1" applyBorder="1" applyAlignment="1" applyProtection="1">
      <alignment horizontal="right" vertical="center" wrapText="1"/>
    </xf>
    <xf numFmtId="168" fontId="3" fillId="0" borderId="5" xfId="22" applyFont="1" applyBorder="1" applyAlignment="1" applyProtection="1">
      <alignment horizontal="right" wrapText="1"/>
    </xf>
    <xf numFmtId="168" fontId="3" fillId="0" borderId="8" xfId="22" applyFont="1" applyBorder="1" applyAlignment="1" applyProtection="1">
      <alignment horizontal="right" wrapText="1"/>
    </xf>
    <xf numFmtId="0" fontId="9" fillId="0" borderId="4" xfId="0" applyFont="1" applyBorder="1"/>
    <xf numFmtId="0" fontId="7" fillId="0" borderId="0" xfId="19" applyFont="1" applyAlignment="1">
      <alignment horizontal="center" vertical="center"/>
    </xf>
    <xf numFmtId="168" fontId="7" fillId="0" borderId="0" xfId="5" applyFont="1" applyBorder="1" applyAlignment="1" applyProtection="1">
      <alignment horizontal="center" vertical="center"/>
    </xf>
    <xf numFmtId="0" fontId="7" fillId="0" borderId="4" xfId="0" applyFont="1" applyBorder="1" applyAlignment="1">
      <alignment horizontal="center" vertical="center"/>
    </xf>
    <xf numFmtId="168" fontId="7" fillId="0" borderId="0" xfId="5" applyFont="1" applyBorder="1" applyAlignment="1" applyProtection="1">
      <alignment horizontal="left"/>
    </xf>
    <xf numFmtId="168" fontId="3" fillId="0" borderId="2" xfId="14" applyFont="1" applyBorder="1" applyAlignment="1" applyProtection="1">
      <alignment horizontal="left" vertical="top" wrapText="1"/>
    </xf>
    <xf numFmtId="0" fontId="1" fillId="0" borderId="0" xfId="0" applyFont="1" applyAlignment="1">
      <alignment horizontal="center"/>
    </xf>
    <xf numFmtId="168" fontId="4" fillId="0" borderId="4" xfId="5" applyFont="1" applyBorder="1" applyAlignment="1" applyProtection="1">
      <alignment horizontal="center" wrapText="1"/>
    </xf>
    <xf numFmtId="0" fontId="3" fillId="0" borderId="2" xfId="0" applyFont="1" applyBorder="1" applyAlignment="1">
      <alignment vertical="center" wrapText="1"/>
    </xf>
    <xf numFmtId="168" fontId="4" fillId="0" borderId="4" xfId="5" applyFont="1" applyBorder="1" applyAlignment="1" applyProtection="1">
      <alignment horizontal="center"/>
    </xf>
    <xf numFmtId="174" fontId="4" fillId="0" borderId="4" xfId="22" applyNumberFormat="1" applyFont="1" applyBorder="1" applyAlignment="1" applyProtection="1">
      <alignment horizontal="left" vertical="top" wrapText="1"/>
    </xf>
    <xf numFmtId="174" fontId="4" fillId="0" borderId="4" xfId="22" applyNumberFormat="1" applyFont="1" applyBorder="1" applyAlignment="1" applyProtection="1">
      <alignment horizontal="center" vertical="top" wrapText="1"/>
    </xf>
    <xf numFmtId="168" fontId="3" fillId="0" borderId="13" xfId="5" applyFont="1" applyBorder="1" applyAlignment="1" applyProtection="1">
      <alignment vertical="center" wrapText="1"/>
    </xf>
    <xf numFmtId="0" fontId="3" fillId="0" borderId="4" xfId="0" applyFont="1" applyBorder="1" applyAlignment="1">
      <alignment horizontal="left" vertical="top" wrapText="1"/>
    </xf>
    <xf numFmtId="1" fontId="3" fillId="0" borderId="4" xfId="23" applyNumberFormat="1" applyFont="1" applyBorder="1" applyAlignment="1">
      <alignment horizontal="center" vertical="center" wrapText="1"/>
    </xf>
    <xf numFmtId="168" fontId="3" fillId="0" borderId="6" xfId="5" applyFont="1" applyBorder="1" applyAlignment="1" applyProtection="1">
      <alignment horizontal="center"/>
    </xf>
    <xf numFmtId="0" fontId="3" fillId="0" borderId="0" xfId="0" applyFont="1" applyAlignment="1">
      <alignment horizontal="left" vertical="top" wrapText="1"/>
    </xf>
    <xf numFmtId="168" fontId="3" fillId="0" borderId="7" xfId="5" applyFont="1" applyBorder="1" applyAlignment="1" applyProtection="1">
      <alignment horizontal="center"/>
    </xf>
    <xf numFmtId="168" fontId="3" fillId="0" borderId="2" xfId="5" applyFont="1" applyBorder="1" applyAlignment="1" applyProtection="1">
      <alignment horizontal="center"/>
    </xf>
    <xf numFmtId="0" fontId="1" fillId="13" borderId="3" xfId="0" applyFont="1" applyFill="1" applyBorder="1"/>
    <xf numFmtId="0" fontId="1" fillId="0" borderId="5" xfId="0" applyFont="1" applyBorder="1" applyAlignment="1">
      <alignment wrapText="1"/>
    </xf>
    <xf numFmtId="0" fontId="1" fillId="0" borderId="8" xfId="0" applyFont="1" applyBorder="1" applyAlignment="1">
      <alignment wrapText="1"/>
    </xf>
    <xf numFmtId="0" fontId="1" fillId="13" borderId="6" xfId="0" applyFont="1" applyFill="1" applyBorder="1" applyAlignment="1">
      <alignment wrapText="1"/>
    </xf>
    <xf numFmtId="0" fontId="1" fillId="0" borderId="3" xfId="0" applyFont="1" applyBorder="1" applyAlignment="1">
      <alignment wrapText="1"/>
    </xf>
    <xf numFmtId="0" fontId="1" fillId="0" borderId="4" xfId="0" applyFont="1" applyBorder="1" applyAlignment="1">
      <alignment horizontal="left" vertical="center" wrapText="1"/>
    </xf>
    <xf numFmtId="168" fontId="3" fillId="0" borderId="4" xfId="5" applyFont="1" applyBorder="1" applyAlignment="1" applyProtection="1">
      <alignment horizontal="center"/>
    </xf>
    <xf numFmtId="168" fontId="3" fillId="0" borderId="2" xfId="22" applyFont="1" applyBorder="1" applyAlignment="1" applyProtection="1">
      <alignment horizontal="center" vertical="top" wrapText="1"/>
    </xf>
    <xf numFmtId="1" fontId="3" fillId="0" borderId="6" xfId="0" applyNumberFormat="1" applyFont="1" applyBorder="1" applyAlignment="1">
      <alignment vertical="top" wrapText="1"/>
    </xf>
    <xf numFmtId="1" fontId="3" fillId="0" borderId="7" xfId="0" applyNumberFormat="1" applyFont="1" applyBorder="1" applyAlignment="1">
      <alignment vertical="top" wrapText="1"/>
    </xf>
    <xf numFmtId="168" fontId="3" fillId="3" borderId="14" xfId="8" applyFont="1" applyFill="1" applyBorder="1" applyProtection="1">
      <alignment horizontal="left" vertical="center" wrapText="1"/>
    </xf>
    <xf numFmtId="174" fontId="4" fillId="0" borderId="3" xfId="22" applyNumberFormat="1" applyFont="1" applyBorder="1" applyAlignment="1" applyProtection="1">
      <alignment vertical="top" wrapText="1"/>
    </xf>
    <xf numFmtId="0" fontId="3" fillId="0" borderId="3"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168" fontId="4" fillId="0" borderId="4" xfId="14" applyFont="1" applyBorder="1" applyAlignment="1" applyProtection="1">
      <alignment vertical="center" wrapText="1"/>
    </xf>
    <xf numFmtId="168" fontId="3" fillId="0" borderId="0" xfId="22" applyFont="1" applyBorder="1" applyAlignment="1" applyProtection="1">
      <alignment horizontal="left" wrapText="1"/>
    </xf>
    <xf numFmtId="168" fontId="4" fillId="0" borderId="1" xfId="5" applyFont="1" applyBorder="1" applyAlignment="1" applyProtection="1">
      <alignment vertical="top" wrapText="1"/>
    </xf>
    <xf numFmtId="168" fontId="4" fillId="0" borderId="2" xfId="5" applyFont="1" applyBorder="1" applyAlignment="1" applyProtection="1">
      <alignment vertical="top" wrapText="1"/>
    </xf>
    <xf numFmtId="49" fontId="1" fillId="0" borderId="0" xfId="0" applyNumberFormat="1" applyFont="1" applyAlignment="1">
      <alignment horizontal="justify"/>
    </xf>
    <xf numFmtId="0" fontId="3" fillId="0" borderId="8" xfId="17" applyFont="1" applyBorder="1" applyAlignment="1">
      <alignment vertical="center" wrapText="1"/>
    </xf>
    <xf numFmtId="1" fontId="3" fillId="0" borderId="14" xfId="23" applyNumberFormat="1" applyFont="1" applyBorder="1" applyAlignment="1">
      <alignment horizontal="center" vertical="center" wrapText="1"/>
    </xf>
    <xf numFmtId="168" fontId="3" fillId="0" borderId="2" xfId="5" applyFont="1" applyBorder="1" applyAlignment="1" applyProtection="1">
      <alignment horizontal="left" vertical="top" wrapText="1"/>
    </xf>
    <xf numFmtId="0" fontId="3" fillId="0" borderId="2" xfId="17" applyFont="1" applyBorder="1" applyAlignment="1">
      <alignment horizontal="center" vertical="center" wrapText="1"/>
    </xf>
    <xf numFmtId="168" fontId="2" fillId="7" borderId="0" xfId="22" applyFont="1" applyFill="1" applyBorder="1" applyAlignment="1" applyProtection="1">
      <alignment vertical="center" wrapText="1"/>
    </xf>
    <xf numFmtId="168" fontId="1" fillId="0" borderId="5" xfId="22" applyFont="1" applyBorder="1" applyAlignment="1" applyProtection="1">
      <alignment vertical="center" wrapText="1"/>
    </xf>
    <xf numFmtId="168" fontId="1" fillId="0" borderId="8" xfId="14" applyFont="1" applyBorder="1" applyAlignment="1" applyProtection="1">
      <alignment wrapText="1"/>
    </xf>
    <xf numFmtId="168" fontId="1" fillId="0" borderId="7" xfId="14" applyFont="1" applyBorder="1" applyAlignment="1" applyProtection="1">
      <alignment horizontal="left" wrapText="1"/>
    </xf>
    <xf numFmtId="168" fontId="2" fillId="6" borderId="0" xfId="22" applyFont="1" applyFill="1" applyBorder="1" applyAlignment="1" applyProtection="1">
      <alignment vertical="center" wrapText="1"/>
    </xf>
    <xf numFmtId="168" fontId="2" fillId="0" borderId="3" xfId="22" applyFont="1" applyBorder="1" applyAlignment="1" applyProtection="1">
      <alignment horizontal="center" vertical="center" wrapText="1"/>
    </xf>
    <xf numFmtId="168" fontId="1" fillId="0" borderId="2" xfId="22" applyFont="1" applyBorder="1" applyAlignment="1" applyProtection="1">
      <alignment horizontal="left" wrapText="1"/>
    </xf>
    <xf numFmtId="168" fontId="1" fillId="0" borderId="0" xfId="22" applyFont="1" applyBorder="1" applyAlignment="1" applyProtection="1">
      <alignment vertical="center" wrapText="1"/>
    </xf>
    <xf numFmtId="168" fontId="1" fillId="0" borderId="0" xfId="22" applyFont="1" applyBorder="1" applyAlignment="1" applyProtection="1">
      <alignment horizontal="left" wrapText="1"/>
    </xf>
    <xf numFmtId="168" fontId="3" fillId="0" borderId="8" xfId="22" applyFont="1" applyBorder="1" applyAlignment="1" applyProtection="1">
      <alignment horizontal="justify" vertical="center" wrapText="1"/>
    </xf>
    <xf numFmtId="168" fontId="32" fillId="0" borderId="6" xfId="22" applyFont="1" applyBorder="1" applyAlignment="1" applyProtection="1">
      <alignment horizontal="center" vertical="center" wrapText="1"/>
    </xf>
    <xf numFmtId="168" fontId="32" fillId="0" borderId="7" xfId="22" applyFont="1" applyBorder="1" applyAlignment="1" applyProtection="1">
      <alignment horizontal="center" vertical="center" wrapText="1"/>
    </xf>
    <xf numFmtId="168" fontId="2" fillId="8" borderId="0" xfId="22" applyFont="1" applyFill="1" applyBorder="1" applyAlignment="1" applyProtection="1">
      <alignment wrapText="1"/>
    </xf>
    <xf numFmtId="0" fontId="1" fillId="0" borderId="3" xfId="0" applyFont="1" applyBorder="1" applyAlignment="1">
      <alignment vertical="center" wrapText="1"/>
    </xf>
    <xf numFmtId="0" fontId="1" fillId="0" borderId="8" xfId="0" applyFont="1" applyBorder="1" applyAlignment="1">
      <alignment vertical="center" wrapText="1"/>
    </xf>
    <xf numFmtId="168" fontId="2" fillId="0" borderId="2" xfId="22" applyFont="1" applyBorder="1" applyAlignment="1" applyProtection="1">
      <alignment horizontal="right" wrapText="1"/>
    </xf>
    <xf numFmtId="0" fontId="2" fillId="14" borderId="0" xfId="0" applyFont="1" applyFill="1"/>
    <xf numFmtId="0" fontId="3" fillId="0" borderId="13" xfId="0" applyFont="1" applyBorder="1"/>
    <xf numFmtId="168" fontId="3" fillId="0" borderId="14" xfId="22" applyFont="1" applyBorder="1" applyAlignment="1" applyProtection="1">
      <alignment horizontal="left" wrapText="1"/>
    </xf>
    <xf numFmtId="174" fontId="3" fillId="0" borderId="6" xfId="22" applyNumberFormat="1" applyFont="1" applyBorder="1" applyAlignment="1" applyProtection="1">
      <alignment horizontal="right" vertical="center" wrapText="1"/>
    </xf>
    <xf numFmtId="174" fontId="3" fillId="0" borderId="8" xfId="5" applyNumberFormat="1" applyFont="1" applyBorder="1" applyAlignment="1" applyProtection="1">
      <alignment wrapText="1"/>
    </xf>
    <xf numFmtId="174" fontId="3" fillId="0" borderId="7" xfId="22" applyNumberFormat="1" applyFont="1" applyBorder="1" applyAlignment="1" applyProtection="1">
      <alignment horizontal="right" vertical="center" wrapText="1"/>
    </xf>
    <xf numFmtId="174" fontId="3" fillId="0" borderId="6" xfId="14" applyNumberFormat="1" applyFont="1" applyBorder="1" applyAlignment="1" applyProtection="1">
      <alignment horizontal="right" vertical="center" wrapText="1"/>
    </xf>
    <xf numFmtId="168" fontId="3" fillId="0" borderId="3" xfId="5" applyFont="1" applyBorder="1" applyAlignment="1" applyProtection="1">
      <alignment vertical="center" wrapText="1"/>
    </xf>
    <xf numFmtId="173" fontId="6" fillId="0" borderId="0" xfId="4" applyNumberFormat="1" applyFont="1" applyBorder="1" applyAlignment="1" applyProtection="1">
      <alignment horizontal="right" wrapText="1"/>
    </xf>
    <xf numFmtId="174" fontId="3" fillId="0" borderId="2" xfId="5" applyNumberFormat="1" applyFont="1" applyBorder="1" applyAlignment="1" applyProtection="1">
      <alignment horizontal="center" vertical="center" wrapText="1"/>
    </xf>
    <xf numFmtId="0" fontId="3" fillId="0" borderId="8" xfId="0" applyFont="1" applyBorder="1" applyAlignment="1">
      <alignment vertical="center"/>
    </xf>
    <xf numFmtId="0" fontId="4" fillId="0" borderId="3" xfId="17" applyFont="1" applyBorder="1" applyAlignment="1">
      <alignment vertical="top" wrapText="1"/>
    </xf>
    <xf numFmtId="0" fontId="4" fillId="0" borderId="4" xfId="17" applyFont="1" applyBorder="1" applyAlignment="1">
      <alignment vertical="top" wrapText="1"/>
    </xf>
    <xf numFmtId="0" fontId="4" fillId="0" borderId="4" xfId="17" applyFont="1" applyBorder="1" applyAlignment="1">
      <alignment horizontal="center" vertical="center" wrapText="1"/>
    </xf>
    <xf numFmtId="0" fontId="3" fillId="0" borderId="8" xfId="17" applyFont="1" applyBorder="1" applyAlignment="1">
      <alignment horizontal="left" vertical="center" wrapText="1"/>
    </xf>
    <xf numFmtId="0" fontId="3" fillId="0" borderId="7" xfId="15" applyFont="1" applyBorder="1" applyAlignment="1">
      <alignment horizontal="center" vertical="center" wrapText="1"/>
    </xf>
    <xf numFmtId="1" fontId="3" fillId="0" borderId="7" xfId="15" applyNumberFormat="1" applyFont="1" applyBorder="1" applyAlignment="1">
      <alignment horizontal="center" vertical="center" wrapText="1"/>
    </xf>
    <xf numFmtId="0" fontId="4" fillId="0" borderId="3" xfId="0" applyFont="1" applyBorder="1" applyAlignment="1">
      <alignment horizontal="left" vertical="center" wrapText="1"/>
    </xf>
    <xf numFmtId="0" fontId="4" fillId="0" borderId="6" xfId="0" applyFont="1" applyBorder="1" applyAlignment="1">
      <alignment vertical="top"/>
    </xf>
    <xf numFmtId="0" fontId="3" fillId="0" borderId="5" xfId="0" applyFont="1" applyBorder="1" applyAlignment="1">
      <alignment horizontal="left" vertical="center" wrapText="1"/>
    </xf>
    <xf numFmtId="0" fontId="4" fillId="0" borderId="7" xfId="0" applyFont="1" applyBorder="1" applyAlignment="1">
      <alignment vertical="top"/>
    </xf>
    <xf numFmtId="168" fontId="3" fillId="3" borderId="2" xfId="22" applyFont="1" applyFill="1" applyBorder="1" applyAlignment="1" applyProtection="1">
      <alignment vertical="top" wrapText="1"/>
    </xf>
    <xf numFmtId="0" fontId="3" fillId="0" borderId="3" xfId="0" applyFont="1" applyBorder="1" applyAlignment="1">
      <alignment horizontal="center" vertical="center" wrapText="1"/>
    </xf>
    <xf numFmtId="0" fontId="3" fillId="0" borderId="4" xfId="0" applyFont="1" applyBorder="1" applyAlignment="1">
      <alignment horizontal="left" wrapText="1"/>
    </xf>
    <xf numFmtId="0" fontId="3" fillId="3" borderId="6" xfId="0" applyFont="1" applyFill="1" applyBorder="1" applyAlignment="1">
      <alignment horizontal="left" vertical="top"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7" xfId="0" applyFont="1" applyBorder="1"/>
    <xf numFmtId="168" fontId="3" fillId="3" borderId="6" xfId="5" applyFont="1" applyFill="1" applyBorder="1" applyAlignment="1" applyProtection="1">
      <alignment horizontal="center" vertical="center"/>
    </xf>
    <xf numFmtId="0" fontId="4" fillId="0" borderId="2" xfId="0" applyFont="1" applyBorder="1" applyAlignment="1">
      <alignment vertical="top"/>
    </xf>
    <xf numFmtId="168" fontId="1" fillId="0" borderId="6" xfId="0" applyNumberFormat="1" applyFont="1" applyBorder="1" applyAlignment="1">
      <alignment horizontal="left" wrapText="1"/>
    </xf>
    <xf numFmtId="168" fontId="4" fillId="3" borderId="1" xfId="22" applyFont="1" applyFill="1" applyBorder="1" applyAlignment="1" applyProtection="1">
      <alignment horizontal="center" vertical="center" wrapText="1"/>
    </xf>
    <xf numFmtId="168" fontId="4" fillId="3" borderId="3" xfId="22" applyFont="1" applyFill="1" applyBorder="1" applyAlignment="1" applyProtection="1">
      <alignment vertical="center" wrapText="1"/>
    </xf>
    <xf numFmtId="0" fontId="3" fillId="3" borderId="4" xfId="0" applyFont="1" applyFill="1" applyBorder="1" applyAlignment="1">
      <alignment horizontal="left" wrapText="1"/>
    </xf>
    <xf numFmtId="168" fontId="4" fillId="3" borderId="4" xfId="22" applyFont="1" applyFill="1" applyBorder="1" applyAlignment="1" applyProtection="1">
      <alignment horizontal="center" vertical="center" wrapText="1"/>
    </xf>
    <xf numFmtId="168" fontId="3" fillId="3" borderId="5" xfId="22" applyFont="1" applyFill="1" applyBorder="1" applyAlignment="1" applyProtection="1">
      <alignment horizontal="left" vertical="center" wrapText="1"/>
    </xf>
    <xf numFmtId="168" fontId="3" fillId="3" borderId="6" xfId="0" applyNumberFormat="1" applyFont="1" applyFill="1" applyBorder="1" applyAlignment="1">
      <alignment horizontal="left" wrapText="1"/>
    </xf>
    <xf numFmtId="168" fontId="3" fillId="3" borderId="5" xfId="5" applyFont="1" applyFill="1" applyBorder="1" applyAlignment="1" applyProtection="1">
      <alignment horizontal="left" vertical="center" wrapText="1"/>
    </xf>
    <xf numFmtId="168" fontId="3" fillId="3" borderId="6" xfId="5" applyFont="1" applyFill="1" applyBorder="1" applyAlignment="1" applyProtection="1">
      <alignment horizontal="left" wrapText="1"/>
    </xf>
    <xf numFmtId="168" fontId="3" fillId="3" borderId="5" xfId="5" applyFont="1" applyFill="1" applyBorder="1" applyAlignment="1" applyProtection="1">
      <alignment vertical="center" wrapText="1"/>
    </xf>
    <xf numFmtId="168" fontId="3" fillId="3" borderId="7" xfId="0" applyNumberFormat="1" applyFont="1" applyFill="1" applyBorder="1" applyAlignment="1">
      <alignment horizontal="left" wrapText="1"/>
    </xf>
    <xf numFmtId="168" fontId="3" fillId="0" borderId="6" xfId="0" applyNumberFormat="1" applyFont="1" applyBorder="1" applyAlignment="1">
      <alignment horizontal="left" vertical="center" wrapText="1"/>
    </xf>
    <xf numFmtId="168" fontId="3" fillId="3" borderId="0" xfId="0" applyNumberFormat="1" applyFont="1" applyFill="1" applyAlignment="1">
      <alignment horizontal="left" vertical="center" wrapText="1"/>
    </xf>
    <xf numFmtId="168" fontId="3" fillId="3" borderId="2" xfId="5" applyFont="1" applyFill="1" applyBorder="1" applyAlignment="1" applyProtection="1">
      <alignment horizontal="left" wrapText="1"/>
    </xf>
    <xf numFmtId="0" fontId="3" fillId="0" borderId="8" xfId="15" applyFont="1" applyBorder="1" applyAlignment="1">
      <alignment vertical="center" wrapText="1"/>
    </xf>
    <xf numFmtId="0" fontId="3" fillId="0" borderId="7" xfId="15" applyFont="1" applyBorder="1" applyAlignment="1">
      <alignment vertical="top" wrapText="1"/>
    </xf>
    <xf numFmtId="0" fontId="2" fillId="15" borderId="0" xfId="0" applyFont="1" applyFill="1"/>
    <xf numFmtId="174" fontId="2" fillId="3" borderId="2" xfId="22" applyNumberFormat="1" applyFont="1" applyFill="1" applyBorder="1" applyAlignment="1" applyProtection="1">
      <alignment horizontal="center" vertical="center" wrapText="1"/>
    </xf>
    <xf numFmtId="168" fontId="2" fillId="3" borderId="6" xfId="5" applyFont="1" applyFill="1" applyBorder="1" applyAlignment="1" applyProtection="1">
      <alignment vertical="top" wrapText="1"/>
    </xf>
    <xf numFmtId="168" fontId="2" fillId="3" borderId="6" xfId="5" applyFont="1" applyFill="1" applyBorder="1" applyAlignment="1" applyProtection="1">
      <alignment horizontal="center" vertical="center" wrapText="1"/>
    </xf>
    <xf numFmtId="168" fontId="1" fillId="3" borderId="6" xfId="5" applyFont="1" applyFill="1" applyBorder="1" applyAlignment="1" applyProtection="1">
      <alignment wrapText="1"/>
    </xf>
    <xf numFmtId="168" fontId="1" fillId="3" borderId="6" xfId="5" applyFont="1" applyFill="1" applyBorder="1" applyAlignment="1" applyProtection="1">
      <alignment horizontal="center" vertical="center" wrapText="1"/>
    </xf>
    <xf numFmtId="168" fontId="1" fillId="3" borderId="7" xfId="5" applyFont="1" applyFill="1" applyBorder="1" applyAlignment="1" applyProtection="1">
      <alignment wrapText="1"/>
    </xf>
    <xf numFmtId="168" fontId="1" fillId="3" borderId="7" xfId="5" applyFont="1" applyFill="1" applyBorder="1" applyAlignment="1" applyProtection="1">
      <alignment horizontal="center" vertical="center" wrapText="1"/>
    </xf>
    <xf numFmtId="168" fontId="2" fillId="3" borderId="1" xfId="5" applyFont="1" applyFill="1" applyBorder="1" applyAlignment="1" applyProtection="1">
      <alignment horizontal="right" wrapText="1"/>
    </xf>
    <xf numFmtId="168" fontId="1" fillId="3" borderId="2" xfId="5" applyFont="1" applyFill="1" applyBorder="1" applyAlignment="1" applyProtection="1">
      <alignment wrapText="1"/>
    </xf>
    <xf numFmtId="168" fontId="1" fillId="3" borderId="2" xfId="5" applyFont="1" applyFill="1" applyBorder="1" applyAlignment="1" applyProtection="1">
      <alignment horizontal="center" vertical="center" wrapText="1"/>
    </xf>
    <xf numFmtId="0" fontId="1" fillId="0" borderId="2" xfId="0" applyFont="1" applyBorder="1" applyAlignment="1">
      <alignment vertical="center"/>
    </xf>
    <xf numFmtId="168" fontId="1" fillId="0" borderId="0" xfId="5" applyFont="1" applyBorder="1" applyAlignment="1" applyProtection="1">
      <alignment horizontal="center" vertical="center"/>
    </xf>
    <xf numFmtId="174" fontId="2" fillId="0" borderId="2" xfId="22" applyNumberFormat="1" applyFont="1" applyBorder="1" applyAlignment="1" applyProtection="1">
      <alignment horizontal="center" vertical="center" wrapText="1"/>
    </xf>
    <xf numFmtId="0" fontId="1" fillId="3" borderId="4" xfId="0" applyFont="1" applyFill="1" applyBorder="1" applyAlignment="1">
      <alignment vertical="top" wrapText="1"/>
    </xf>
    <xf numFmtId="168" fontId="1" fillId="0" borderId="4" xfId="22" applyFont="1" applyBorder="1" applyAlignment="1" applyProtection="1">
      <alignment horizontal="center" vertical="center" wrapText="1"/>
    </xf>
    <xf numFmtId="174" fontId="1" fillId="0" borderId="4" xfId="22" applyNumberFormat="1" applyFont="1" applyBorder="1" applyAlignment="1" applyProtection="1">
      <alignment horizontal="center" vertical="center" wrapText="1"/>
    </xf>
    <xf numFmtId="168" fontId="1" fillId="0" borderId="6" xfId="22" applyFont="1" applyBorder="1" applyAlignment="1" applyProtection="1">
      <alignment horizontal="center" vertical="center" wrapText="1"/>
    </xf>
    <xf numFmtId="0" fontId="1" fillId="3" borderId="6" xfId="0" applyFont="1" applyFill="1" applyBorder="1" applyAlignment="1">
      <alignment horizontal="center" vertical="center"/>
    </xf>
    <xf numFmtId="168" fontId="1" fillId="0" borderId="7" xfId="22" applyFont="1" applyBorder="1" applyAlignment="1" applyProtection="1">
      <alignment horizontal="center" vertical="center" wrapText="1"/>
    </xf>
    <xf numFmtId="0" fontId="1" fillId="3" borderId="7" xfId="0" applyFont="1" applyFill="1" applyBorder="1" applyAlignment="1">
      <alignment horizontal="center" vertical="center"/>
    </xf>
    <xf numFmtId="174" fontId="1" fillId="0" borderId="2" xfId="22" applyNumberFormat="1" applyFont="1" applyBorder="1" applyAlignment="1" applyProtection="1">
      <alignment horizontal="center" vertical="center" wrapText="1"/>
    </xf>
    <xf numFmtId="0" fontId="3" fillId="3" borderId="3" xfId="0" applyFont="1" applyFill="1" applyBorder="1" applyAlignment="1">
      <alignment vertical="center" wrapText="1"/>
    </xf>
    <xf numFmtId="168" fontId="4" fillId="0" borderId="3" xfId="22" applyFont="1" applyBorder="1" applyAlignment="1" applyProtection="1">
      <alignment horizontal="left" vertical="top" wrapText="1"/>
    </xf>
    <xf numFmtId="168" fontId="1" fillId="0" borderId="14" xfId="22" applyFont="1" applyBorder="1" applyAlignment="1" applyProtection="1">
      <alignment vertical="top" wrapText="1"/>
    </xf>
    <xf numFmtId="168" fontId="2" fillId="8" borderId="0" xfId="0" applyNumberFormat="1" applyFont="1" applyFill="1" applyAlignment="1">
      <alignment wrapText="1"/>
    </xf>
    <xf numFmtId="168" fontId="1" fillId="0" borderId="0" xfId="0" applyNumberFormat="1" applyFont="1" applyAlignment="1">
      <alignment horizontal="left" vertical="top"/>
    </xf>
    <xf numFmtId="168" fontId="1" fillId="3" borderId="3" xfId="0" applyNumberFormat="1" applyFont="1" applyFill="1" applyBorder="1" applyAlignment="1">
      <alignment wrapText="1"/>
    </xf>
    <xf numFmtId="168" fontId="1" fillId="3" borderId="4" xfId="0" applyNumberFormat="1" applyFont="1" applyFill="1" applyBorder="1" applyAlignment="1">
      <alignment wrapText="1"/>
    </xf>
    <xf numFmtId="168" fontId="4" fillId="0" borderId="13" xfId="5" applyFont="1" applyBorder="1" applyAlignment="1" applyProtection="1">
      <alignment wrapText="1"/>
    </xf>
    <xf numFmtId="168" fontId="1" fillId="0" borderId="14" xfId="5" applyFont="1" applyBorder="1" applyAlignment="1" applyProtection="1">
      <alignment vertical="top" wrapText="1"/>
    </xf>
    <xf numFmtId="0" fontId="1" fillId="0" borderId="0" xfId="0" applyFont="1" applyProtection="1">
      <protection locked="0"/>
    </xf>
    <xf numFmtId="172" fontId="1" fillId="0" borderId="0" xfId="0" applyNumberFormat="1" applyFont="1" applyProtection="1">
      <protection locked="0"/>
    </xf>
    <xf numFmtId="0" fontId="1" fillId="0" borderId="4" xfId="0" applyFont="1" applyBorder="1" applyProtection="1">
      <protection locked="0"/>
    </xf>
    <xf numFmtId="172" fontId="1" fillId="0" borderId="4" xfId="0" applyNumberFormat="1" applyFont="1" applyBorder="1" applyProtection="1">
      <protection locked="0"/>
    </xf>
    <xf numFmtId="168" fontId="4" fillId="0" borderId="5" xfId="14" applyFont="1" applyBorder="1" applyAlignment="1" applyProtection="1">
      <alignment horizontal="left" vertical="center" wrapText="1"/>
    </xf>
    <xf numFmtId="0" fontId="1" fillId="0" borderId="6" xfId="0" applyFont="1" applyBorder="1" applyProtection="1">
      <protection locked="0"/>
    </xf>
    <xf numFmtId="172" fontId="1" fillId="0" borderId="6" xfId="0" applyNumberFormat="1" applyFont="1" applyBorder="1" applyProtection="1">
      <protection locked="0"/>
    </xf>
    <xf numFmtId="168" fontId="4" fillId="0" borderId="5" xfId="14" applyFont="1" applyBorder="1" applyAlignment="1" applyProtection="1">
      <alignment horizontal="left" wrapText="1"/>
    </xf>
    <xf numFmtId="0" fontId="3" fillId="0" borderId="6" xfId="0" applyFont="1" applyBorder="1" applyAlignment="1">
      <alignment horizontal="left"/>
    </xf>
    <xf numFmtId="168" fontId="4" fillId="0" borderId="8" xfId="14" applyFont="1" applyBorder="1" applyAlignment="1" applyProtection="1">
      <alignment horizontal="left" vertical="center" wrapText="1"/>
    </xf>
    <xf numFmtId="0" fontId="1" fillId="0" borderId="7" xfId="0" applyFont="1" applyBorder="1" applyProtection="1">
      <protection locked="0"/>
    </xf>
    <xf numFmtId="172" fontId="1" fillId="0" borderId="7" xfId="0" applyNumberFormat="1" applyFont="1" applyBorder="1" applyProtection="1">
      <protection locked="0"/>
    </xf>
    <xf numFmtId="0" fontId="1" fillId="0" borderId="2" xfId="0" applyFont="1" applyBorder="1" applyProtection="1">
      <protection locked="0"/>
    </xf>
    <xf numFmtId="172" fontId="1" fillId="0" borderId="2" xfId="0" applyNumberFormat="1" applyFont="1" applyBorder="1" applyProtection="1">
      <protection locked="0"/>
    </xf>
    <xf numFmtId="0" fontId="1" fillId="0" borderId="10" xfId="0" applyFont="1" applyBorder="1" applyProtection="1">
      <protection locked="0"/>
    </xf>
    <xf numFmtId="0" fontId="1" fillId="0" borderId="11" xfId="0" applyFont="1" applyBorder="1" applyProtection="1">
      <protection locked="0"/>
    </xf>
    <xf numFmtId="0" fontId="1" fillId="0" borderId="12" xfId="0" applyFont="1" applyBorder="1" applyProtection="1">
      <protection locked="0"/>
    </xf>
    <xf numFmtId="0" fontId="1" fillId="0" borderId="9" xfId="0" applyFont="1" applyBorder="1" applyProtection="1">
      <protection locked="0"/>
    </xf>
    <xf numFmtId="0" fontId="2" fillId="0" borderId="3" xfId="20" applyFont="1" applyBorder="1" applyAlignment="1">
      <alignment horizontal="left" vertical="center" wrapText="1"/>
    </xf>
    <xf numFmtId="0" fontId="1" fillId="0" borderId="5" xfId="20" applyFont="1" applyBorder="1" applyAlignment="1">
      <alignment horizontal="left" vertical="center" wrapText="1"/>
    </xf>
    <xf numFmtId="0" fontId="1" fillId="0" borderId="8" xfId="20" applyFont="1" applyBorder="1" applyAlignment="1">
      <alignment horizontal="left" vertical="center" wrapText="1"/>
    </xf>
    <xf numFmtId="0" fontId="1" fillId="0" borderId="14" xfId="0" applyFont="1" applyBorder="1" applyAlignment="1">
      <alignment vertical="center" wrapText="1"/>
    </xf>
    <xf numFmtId="168" fontId="4" fillId="0" borderId="14" xfId="22" applyFont="1" applyBorder="1" applyAlignment="1" applyProtection="1">
      <alignment horizontal="center" vertical="center" wrapText="1"/>
    </xf>
    <xf numFmtId="0" fontId="1" fillId="0" borderId="14" xfId="0" applyFont="1" applyBorder="1" applyProtection="1">
      <protection locked="0"/>
    </xf>
    <xf numFmtId="172" fontId="1" fillId="0" borderId="14" xfId="0" applyNumberFormat="1" applyFont="1" applyBorder="1" applyProtection="1">
      <protection locked="0"/>
    </xf>
    <xf numFmtId="0" fontId="1" fillId="0" borderId="2" xfId="0" applyFont="1" applyBorder="1" applyAlignment="1">
      <alignment vertical="center" wrapText="1"/>
    </xf>
    <xf numFmtId="0" fontId="1" fillId="0" borderId="15" xfId="0" applyFont="1" applyBorder="1" applyProtection="1">
      <protection locked="0"/>
    </xf>
    <xf numFmtId="0" fontId="9" fillId="0" borderId="0" xfId="0" applyFont="1" applyProtection="1">
      <protection locked="0"/>
    </xf>
    <xf numFmtId="172" fontId="9" fillId="0" borderId="0" xfId="0" applyNumberFormat="1" applyFont="1" applyProtection="1">
      <protection locked="0"/>
    </xf>
    <xf numFmtId="174" fontId="4" fillId="0" borderId="3" xfId="22" applyNumberFormat="1" applyFont="1" applyBorder="1" applyAlignment="1" applyProtection="1">
      <alignment vertical="center" wrapText="1"/>
    </xf>
    <xf numFmtId="174" fontId="4" fillId="0" borderId="4" xfId="22" applyNumberFormat="1" applyFont="1" applyBorder="1" applyAlignment="1" applyProtection="1">
      <alignment horizontal="left" vertical="center" wrapText="1"/>
    </xf>
    <xf numFmtId="174" fontId="4" fillId="0" borderId="4" xfId="22" applyNumberFormat="1" applyFont="1" applyBorder="1" applyAlignment="1" applyProtection="1">
      <alignment vertical="center" wrapText="1"/>
    </xf>
    <xf numFmtId="168" fontId="2" fillId="0" borderId="8" xfId="0" applyNumberFormat="1" applyFont="1" applyBorder="1" applyAlignment="1">
      <alignment vertical="center" wrapText="1"/>
    </xf>
    <xf numFmtId="168" fontId="3" fillId="0" borderId="8" xfId="5" applyFont="1" applyBorder="1" applyAlignment="1" applyProtection="1">
      <alignment vertical="center"/>
    </xf>
    <xf numFmtId="0" fontId="3" fillId="3" borderId="0" xfId="0" applyFont="1" applyFill="1"/>
    <xf numFmtId="0" fontId="4" fillId="3" borderId="1" xfId="0" applyFont="1" applyFill="1" applyBorder="1" applyAlignment="1">
      <alignment horizontal="left" vertical="center" wrapText="1" indent="15"/>
    </xf>
    <xf numFmtId="0" fontId="3" fillId="3" borderId="2" xfId="0" applyFont="1" applyFill="1" applyBorder="1"/>
    <xf numFmtId="0" fontId="3" fillId="3" borderId="3" xfId="0" applyFont="1" applyFill="1" applyBorder="1" applyAlignment="1">
      <alignment horizontal="left" vertical="center" wrapText="1" indent="15"/>
    </xf>
    <xf numFmtId="0" fontId="3" fillId="3" borderId="4" xfId="0" applyFont="1" applyFill="1" applyBorder="1" applyAlignment="1">
      <alignment horizontal="left" vertical="center" wrapText="1" indent="15"/>
    </xf>
    <xf numFmtId="0" fontId="3" fillId="3" borderId="8" xfId="0" applyFont="1" applyFill="1" applyBorder="1" applyAlignment="1">
      <alignment horizontal="left" vertical="center" wrapText="1" indent="15"/>
    </xf>
    <xf numFmtId="0" fontId="3" fillId="3" borderId="7" xfId="0" applyFont="1" applyFill="1" applyBorder="1" applyAlignment="1">
      <alignment horizontal="left" vertical="center" wrapText="1" indent="15"/>
    </xf>
    <xf numFmtId="0" fontId="4" fillId="3" borderId="1" xfId="0" applyFont="1" applyFill="1" applyBorder="1" applyAlignment="1">
      <alignment horizontal="right" vertical="center" wrapText="1" indent="15"/>
    </xf>
    <xf numFmtId="0" fontId="2" fillId="0" borderId="5" xfId="20" applyFont="1" applyBorder="1" applyAlignment="1">
      <alignment vertical="top" wrapText="1"/>
    </xf>
    <xf numFmtId="0" fontId="1" fillId="0" borderId="6" xfId="20" applyFont="1" applyBorder="1" applyAlignment="1">
      <alignment vertical="top" wrapText="1"/>
    </xf>
    <xf numFmtId="0" fontId="1" fillId="0" borderId="6" xfId="20" applyFont="1" applyBorder="1" applyAlignment="1">
      <alignment horizontal="left" vertical="center" wrapText="1"/>
    </xf>
    <xf numFmtId="0" fontId="2" fillId="0" borderId="8" xfId="20" applyFont="1" applyBorder="1" applyAlignment="1">
      <alignment vertical="top" wrapText="1"/>
    </xf>
    <xf numFmtId="0" fontId="1" fillId="0" borderId="7" xfId="20" applyFont="1" applyBorder="1" applyAlignment="1">
      <alignment horizontal="left" vertical="center" wrapText="1"/>
    </xf>
    <xf numFmtId="0" fontId="1" fillId="0" borderId="6" xfId="0" applyFont="1" applyBorder="1" applyAlignment="1">
      <alignment horizontal="justify" vertical="center"/>
    </xf>
    <xf numFmtId="0" fontId="1" fillId="0" borderId="8" xfId="0" applyFont="1" applyBorder="1" applyAlignment="1">
      <alignment vertical="top" wrapText="1"/>
    </xf>
    <xf numFmtId="0" fontId="1" fillId="0" borderId="7" xfId="0" applyFont="1" applyBorder="1" applyAlignment="1">
      <alignment horizontal="justify" vertical="center"/>
    </xf>
    <xf numFmtId="0" fontId="9" fillId="3" borderId="0" xfId="0" applyFont="1" applyFill="1"/>
    <xf numFmtId="168" fontId="2" fillId="0" borderId="13" xfId="0" applyNumberFormat="1" applyFont="1" applyBorder="1" applyAlignment="1">
      <alignment horizontal="center" vertical="center" wrapText="1"/>
    </xf>
    <xf numFmtId="168" fontId="2" fillId="0" borderId="14" xfId="0" applyNumberFormat="1" applyFont="1" applyBorder="1" applyAlignment="1">
      <alignment horizontal="center" vertical="center" wrapText="1"/>
    </xf>
    <xf numFmtId="168" fontId="1" fillId="0" borderId="8" xfId="0" applyNumberFormat="1" applyFont="1" applyBorder="1" applyAlignment="1">
      <alignment horizontal="left" vertical="center" wrapText="1"/>
    </xf>
    <xf numFmtId="168" fontId="2" fillId="0" borderId="7" xfId="0" applyNumberFormat="1" applyFont="1" applyBorder="1" applyAlignment="1">
      <alignment horizontal="left" vertical="center" wrapText="1"/>
    </xf>
    <xf numFmtId="168" fontId="2" fillId="0" borderId="5" xfId="0" applyNumberFormat="1" applyFont="1" applyBorder="1" applyAlignment="1">
      <alignment wrapText="1"/>
    </xf>
    <xf numFmtId="168" fontId="17" fillId="0" borderId="5" xfId="0" applyNumberFormat="1" applyFont="1" applyBorder="1" applyAlignment="1">
      <alignment wrapText="1"/>
    </xf>
    <xf numFmtId="174" fontId="7" fillId="0" borderId="2" xfId="22" applyNumberFormat="1" applyFont="1" applyBorder="1" applyAlignment="1" applyProtection="1">
      <alignment horizontal="center" vertical="center" wrapText="1"/>
      <protection locked="0"/>
    </xf>
    <xf numFmtId="168" fontId="7" fillId="0" borderId="0" xfId="22" applyFont="1" applyBorder="1" applyAlignment="1" applyProtection="1">
      <alignment horizontal="center" vertical="center" wrapText="1"/>
      <protection locked="0"/>
    </xf>
    <xf numFmtId="0" fontId="3" fillId="0" borderId="5" xfId="19" applyFont="1" applyBorder="1"/>
    <xf numFmtId="0" fontId="3" fillId="0" borderId="8" xfId="19" applyFont="1" applyBorder="1" applyAlignment="1">
      <alignment vertical="center"/>
    </xf>
    <xf numFmtId="174" fontId="3" fillId="0" borderId="2" xfId="22" applyNumberFormat="1" applyFont="1" applyBorder="1" applyAlignment="1" applyProtection="1">
      <alignment horizontal="center" vertical="center" wrapText="1"/>
      <protection locked="0"/>
    </xf>
    <xf numFmtId="0" fontId="9" fillId="0" borderId="4" xfId="0" applyFont="1" applyBorder="1" applyProtection="1">
      <protection locked="0"/>
    </xf>
    <xf numFmtId="0" fontId="9" fillId="0" borderId="10" xfId="0" applyFont="1" applyBorder="1" applyProtection="1">
      <protection locked="0"/>
    </xf>
    <xf numFmtId="0" fontId="9" fillId="0" borderId="6" xfId="0" applyFont="1" applyBorder="1" applyProtection="1">
      <protection locked="0"/>
    </xf>
    <xf numFmtId="0" fontId="9" fillId="0" borderId="11" xfId="0" applyFont="1" applyBorder="1" applyProtection="1">
      <protection locked="0"/>
    </xf>
    <xf numFmtId="0" fontId="9" fillId="3" borderId="4" xfId="0" applyFont="1" applyFill="1" applyBorder="1" applyProtection="1">
      <protection locked="0"/>
    </xf>
    <xf numFmtId="0" fontId="9" fillId="3" borderId="10" xfId="0" applyFont="1" applyFill="1" applyBorder="1" applyProtection="1">
      <protection locked="0"/>
    </xf>
    <xf numFmtId="168" fontId="33" fillId="3" borderId="6" xfId="0" applyNumberFormat="1" applyFont="1" applyFill="1" applyBorder="1" applyAlignment="1" applyProtection="1">
      <alignment horizontal="center" vertical="center" wrapText="1"/>
      <protection locked="0"/>
    </xf>
    <xf numFmtId="175" fontId="33" fillId="3" borderId="6" xfId="0" applyNumberFormat="1" applyFont="1" applyFill="1" applyBorder="1" applyAlignment="1" applyProtection="1">
      <alignment horizontal="center" vertical="center" wrapText="1"/>
      <protection locked="0"/>
    </xf>
    <xf numFmtId="175" fontId="33" fillId="3" borderId="11" xfId="0" applyNumberFormat="1" applyFont="1" applyFill="1" applyBorder="1" applyAlignment="1" applyProtection="1">
      <alignment horizontal="center" vertical="center" wrapText="1"/>
      <protection locked="0"/>
    </xf>
    <xf numFmtId="0" fontId="9" fillId="0" borderId="7" xfId="0" applyFont="1" applyBorder="1" applyProtection="1">
      <protection locked="0"/>
    </xf>
    <xf numFmtId="0" fontId="9" fillId="0" borderId="12" xfId="0" applyFont="1" applyBorder="1" applyProtection="1">
      <protection locked="0"/>
    </xf>
    <xf numFmtId="0" fontId="9" fillId="0" borderId="2" xfId="0" applyFont="1" applyBorder="1" applyProtection="1">
      <protection locked="0"/>
    </xf>
    <xf numFmtId="0" fontId="9" fillId="0" borderId="9" xfId="0" applyFont="1" applyBorder="1" applyProtection="1">
      <protection locked="0"/>
    </xf>
    <xf numFmtId="174" fontId="3" fillId="0" borderId="4" xfId="22" applyNumberFormat="1" applyFont="1" applyBorder="1" applyAlignment="1" applyProtection="1">
      <alignment vertical="top" wrapText="1"/>
    </xf>
    <xf numFmtId="174" fontId="3" fillId="0" borderId="3" xfId="22" applyNumberFormat="1" applyFont="1" applyBorder="1" applyAlignment="1" applyProtection="1">
      <alignment vertical="top" wrapText="1"/>
    </xf>
    <xf numFmtId="168" fontId="7" fillId="0" borderId="0" xfId="22" applyFont="1" applyBorder="1" applyAlignment="1" applyProtection="1">
      <alignment vertical="top" wrapText="1"/>
      <protection locked="0"/>
    </xf>
    <xf numFmtId="168" fontId="4" fillId="0" borderId="45" xfId="22" applyFont="1" applyBorder="1" applyAlignment="1" applyProtection="1">
      <alignment horizontal="right" wrapText="1"/>
    </xf>
    <xf numFmtId="168" fontId="3" fillId="0" borderId="0" xfId="22" applyFont="1" applyBorder="1" applyAlignment="1" applyProtection="1">
      <alignment horizontal="center" vertical="center" wrapText="1"/>
      <protection locked="0"/>
    </xf>
    <xf numFmtId="168" fontId="4" fillId="6" borderId="45" xfId="22" applyFont="1" applyFill="1" applyBorder="1" applyAlignment="1" applyProtection="1">
      <alignment horizontal="left" wrapText="1"/>
    </xf>
    <xf numFmtId="168" fontId="34" fillId="0" borderId="1" xfId="22" applyFont="1" applyBorder="1" applyAlignment="1" applyProtection="1">
      <alignment horizontal="center" vertical="center" wrapText="1"/>
    </xf>
    <xf numFmtId="168" fontId="34" fillId="0" borderId="2" xfId="22" applyFont="1" applyBorder="1" applyAlignment="1" applyProtection="1">
      <alignment horizontal="center" vertical="center" wrapText="1"/>
    </xf>
    <xf numFmtId="168" fontId="6" fillId="0" borderId="22" xfId="22" applyFont="1" applyBorder="1" applyAlignment="1" applyProtection="1">
      <alignment horizontal="center" vertical="center" wrapText="1"/>
    </xf>
    <xf numFmtId="174" fontId="6" fillId="0" borderId="2" xfId="22" applyNumberFormat="1" applyFont="1" applyBorder="1" applyAlignment="1" applyProtection="1">
      <alignment horizontal="center" vertical="center" wrapText="1"/>
    </xf>
    <xf numFmtId="173" fontId="6" fillId="0" borderId="2" xfId="4" applyNumberFormat="1" applyFont="1" applyBorder="1" applyAlignment="1" applyProtection="1">
      <alignment horizontal="center" vertical="center" wrapText="1"/>
    </xf>
    <xf numFmtId="168" fontId="6" fillId="3" borderId="4" xfId="5" applyFont="1" applyFill="1" applyBorder="1" applyAlignment="1" applyProtection="1">
      <alignment wrapText="1"/>
    </xf>
    <xf numFmtId="0" fontId="51" fillId="0" borderId="4" xfId="19" applyBorder="1"/>
    <xf numFmtId="0" fontId="0" fillId="0" borderId="4" xfId="0" applyBorder="1"/>
    <xf numFmtId="168" fontId="35" fillId="0" borderId="6" xfId="5" applyFont="1" applyBorder="1" applyAlignment="1" applyProtection="1">
      <alignment wrapText="1"/>
    </xf>
    <xf numFmtId="168" fontId="36" fillId="0" borderId="6" xfId="5" applyFont="1" applyBorder="1" applyAlignment="1" applyProtection="1">
      <alignment vertical="top" wrapText="1"/>
    </xf>
    <xf numFmtId="0" fontId="0" fillId="0" borderId="6" xfId="0" applyBorder="1"/>
    <xf numFmtId="167" fontId="6" fillId="0" borderId="23" xfId="4" applyFont="1" applyBorder="1" applyAlignment="1" applyProtection="1">
      <alignment horizontal="center" vertical="center" wrapText="1"/>
    </xf>
    <xf numFmtId="168" fontId="6" fillId="0" borderId="2" xfId="22" applyFont="1" applyBorder="1" applyAlignment="1" applyProtection="1">
      <alignment horizontal="center" vertical="center" wrapText="1"/>
      <protection locked="0"/>
    </xf>
    <xf numFmtId="175" fontId="6" fillId="0" borderId="18" xfId="22" applyNumberFormat="1" applyFont="1" applyBorder="1" applyAlignment="1" applyProtection="1">
      <alignment horizontal="center" vertical="center" wrapText="1"/>
      <protection locked="0"/>
    </xf>
    <xf numFmtId="175" fontId="6" fillId="0" borderId="9" xfId="22" applyNumberFormat="1" applyFont="1" applyBorder="1" applyAlignment="1" applyProtection="1">
      <alignment horizontal="center" vertical="center" wrapText="1"/>
      <protection locked="0"/>
    </xf>
    <xf numFmtId="0" fontId="0" fillId="0" borderId="4" xfId="0" applyBorder="1" applyProtection="1">
      <protection locked="0"/>
    </xf>
    <xf numFmtId="0" fontId="0" fillId="0" borderId="6" xfId="0" applyBorder="1" applyProtection="1">
      <protection locked="0"/>
    </xf>
    <xf numFmtId="168" fontId="3" fillId="0" borderId="8" xfId="22" applyFont="1" applyBorder="1" applyAlignment="1" applyProtection="1">
      <alignment horizontal="left" vertical="top" wrapText="1"/>
    </xf>
    <xf numFmtId="168" fontId="2" fillId="0" borderId="8" xfId="0" applyNumberFormat="1" applyFont="1" applyBorder="1" applyAlignment="1">
      <alignment horizontal="left" vertical="center"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168" fontId="2" fillId="3" borderId="3" xfId="0" applyNumberFormat="1" applyFont="1" applyFill="1" applyBorder="1" applyAlignment="1">
      <alignment vertical="center" wrapText="1"/>
    </xf>
    <xf numFmtId="168" fontId="27" fillId="0" borderId="4" xfId="0" applyNumberFormat="1" applyFont="1" applyBorder="1" applyAlignment="1">
      <alignment vertical="center" wrapText="1"/>
    </xf>
    <xf numFmtId="168" fontId="27" fillId="0" borderId="4" xfId="0" applyNumberFormat="1" applyFont="1" applyBorder="1" applyAlignment="1">
      <alignment horizontal="center" vertical="center" wrapText="1"/>
    </xf>
    <xf numFmtId="168" fontId="2" fillId="3" borderId="5" xfId="0" applyNumberFormat="1" applyFont="1" applyFill="1" applyBorder="1" applyAlignment="1">
      <alignment vertical="center" wrapText="1"/>
    </xf>
    <xf numFmtId="168" fontId="27" fillId="0" borderId="6" xfId="0" applyNumberFormat="1" applyFont="1" applyBorder="1" applyAlignment="1">
      <alignment vertical="center" wrapText="1"/>
    </xf>
    <xf numFmtId="168" fontId="27" fillId="0" borderId="6" xfId="0" applyNumberFormat="1" applyFont="1" applyBorder="1" applyAlignment="1">
      <alignment horizontal="center" vertical="center" wrapText="1"/>
    </xf>
    <xf numFmtId="168" fontId="2" fillId="3" borderId="1" xfId="0" applyNumberFormat="1" applyFont="1" applyFill="1" applyBorder="1" applyAlignment="1">
      <alignment vertical="center" wrapText="1"/>
    </xf>
    <xf numFmtId="168" fontId="1" fillId="0" borderId="13" xfId="0" applyNumberFormat="1" applyFont="1" applyBorder="1"/>
    <xf numFmtId="168" fontId="1" fillId="0" borderId="14" xfId="0" applyNumberFormat="1" applyFont="1" applyBorder="1" applyAlignment="1">
      <alignment wrapText="1"/>
    </xf>
    <xf numFmtId="168" fontId="3" fillId="0" borderId="14" xfId="0" applyNumberFormat="1" applyFont="1" applyBorder="1" applyAlignment="1">
      <alignment horizontal="center" vertical="center" wrapText="1"/>
    </xf>
    <xf numFmtId="0" fontId="1" fillId="0" borderId="4" xfId="0" applyFont="1" applyBorder="1" applyAlignment="1">
      <alignment horizontal="left" vertical="top" wrapText="1"/>
    </xf>
    <xf numFmtId="168" fontId="3" fillId="0" borderId="8" xfId="8" applyFont="1" applyBorder="1" applyProtection="1">
      <alignment horizontal="left" vertical="center" wrapText="1"/>
    </xf>
    <xf numFmtId="168" fontId="3" fillId="0" borderId="7" xfId="8" applyFont="1" applyBorder="1" applyProtection="1">
      <alignment horizontal="left" vertical="center" wrapText="1"/>
    </xf>
    <xf numFmtId="168" fontId="1" fillId="0" borderId="4" xfId="0" applyNumberFormat="1" applyFont="1" applyBorder="1" applyAlignment="1">
      <alignment horizontal="left" wrapText="1"/>
    </xf>
    <xf numFmtId="168" fontId="1" fillId="3" borderId="6" xfId="0" applyNumberFormat="1" applyFont="1" applyFill="1" applyBorder="1" applyAlignment="1">
      <alignment horizontal="left" wrapText="1"/>
    </xf>
    <xf numFmtId="0" fontId="2" fillId="3" borderId="3" xfId="0" applyFont="1" applyFill="1" applyBorder="1" applyAlignment="1">
      <alignment vertical="center" wrapText="1"/>
    </xf>
    <xf numFmtId="168" fontId="1" fillId="0" borderId="7" xfId="0" applyNumberFormat="1" applyFont="1" applyBorder="1" applyAlignment="1">
      <alignment horizontal="center" vertical="center"/>
    </xf>
    <xf numFmtId="168" fontId="1" fillId="0" borderId="4" xfId="0" applyNumberFormat="1" applyFont="1" applyBorder="1"/>
    <xf numFmtId="168" fontId="1" fillId="0" borderId="4" xfId="0" applyNumberFormat="1" applyFont="1" applyBorder="1" applyAlignment="1">
      <alignment horizontal="center" vertical="center"/>
    </xf>
    <xf numFmtId="0" fontId="2" fillId="3" borderId="4" xfId="0" applyFont="1" applyFill="1" applyBorder="1" applyAlignment="1">
      <alignment vertical="center" wrapText="1"/>
    </xf>
    <xf numFmtId="168" fontId="1" fillId="0" borderId="2" xfId="0" applyNumberFormat="1" applyFont="1" applyBorder="1" applyAlignment="1">
      <alignment horizontal="center" vertical="center"/>
    </xf>
    <xf numFmtId="0" fontId="2" fillId="3" borderId="3" xfId="0" applyFont="1" applyFill="1" applyBorder="1" applyAlignment="1">
      <alignment horizontal="left" vertical="center" wrapText="1"/>
    </xf>
    <xf numFmtId="0" fontId="2" fillId="0" borderId="13" xfId="0" applyFont="1" applyBorder="1" applyAlignment="1">
      <alignment horizontal="left" vertical="center"/>
    </xf>
    <xf numFmtId="168" fontId="4" fillId="0" borderId="6" xfId="5" applyFont="1" applyBorder="1" applyAlignment="1" applyProtection="1">
      <alignment horizontal="left" wrapText="1"/>
    </xf>
    <xf numFmtId="168" fontId="6" fillId="0" borderId="1" xfId="22" applyFont="1" applyBorder="1" applyAlignment="1" applyProtection="1">
      <alignment horizontal="right" wrapText="1"/>
    </xf>
    <xf numFmtId="168" fontId="5" fillId="0" borderId="2" xfId="22" applyFont="1" applyBorder="1" applyAlignment="1" applyProtection="1">
      <alignment vertical="top" wrapText="1"/>
    </xf>
    <xf numFmtId="168" fontId="5" fillId="0" borderId="2" xfId="22" applyFont="1" applyBorder="1" applyAlignment="1" applyProtection="1">
      <alignment horizontal="center" vertical="center" wrapText="1"/>
    </xf>
    <xf numFmtId="174" fontId="5" fillId="0" borderId="2" xfId="22" applyNumberFormat="1" applyFont="1" applyBorder="1" applyAlignment="1" applyProtection="1">
      <alignment horizontal="center" vertical="center" wrapText="1"/>
    </xf>
    <xf numFmtId="0" fontId="35" fillId="0" borderId="2" xfId="0" applyFont="1" applyBorder="1" applyProtection="1">
      <protection locked="0"/>
    </xf>
    <xf numFmtId="172" fontId="35" fillId="0" borderId="2" xfId="0" applyNumberFormat="1" applyFont="1" applyBorder="1" applyProtection="1">
      <protection locked="0"/>
    </xf>
    <xf numFmtId="0" fontId="35" fillId="0" borderId="2" xfId="0" applyFont="1" applyBorder="1"/>
    <xf numFmtId="168" fontId="3" fillId="0" borderId="5" xfId="5" applyFont="1" applyBorder="1" applyAlignment="1" applyProtection="1">
      <alignment horizontal="left" wrapText="1"/>
    </xf>
    <xf numFmtId="0" fontId="35" fillId="0" borderId="9" xfId="0" applyFont="1" applyBorder="1" applyProtection="1">
      <protection locked="0"/>
    </xf>
    <xf numFmtId="168" fontId="3" fillId="3" borderId="0" xfId="5" applyFont="1" applyFill="1" applyBorder="1" applyAlignment="1" applyProtection="1">
      <alignment horizontal="left" vertical="top"/>
    </xf>
    <xf numFmtId="168" fontId="3" fillId="3" borderId="0" xfId="5" applyFont="1" applyFill="1" applyBorder="1" applyAlignment="1" applyProtection="1">
      <alignment horizontal="center" vertical="center"/>
    </xf>
    <xf numFmtId="168" fontId="4" fillId="3" borderId="3" xfId="22" applyFont="1" applyFill="1" applyBorder="1" applyAlignment="1" applyProtection="1">
      <alignment wrapText="1"/>
    </xf>
    <xf numFmtId="168" fontId="4" fillId="3" borderId="4" xfId="22" applyFont="1" applyFill="1" applyBorder="1" applyAlignment="1" applyProtection="1">
      <alignment horizontal="left" vertical="top" wrapText="1"/>
    </xf>
    <xf numFmtId="174" fontId="3" fillId="3" borderId="5" xfId="22" applyNumberFormat="1" applyFont="1" applyFill="1" applyBorder="1" applyAlignment="1" applyProtection="1">
      <alignment horizontal="left" vertical="center" wrapText="1"/>
    </xf>
    <xf numFmtId="174" fontId="3" fillId="3" borderId="6" xfId="22" applyNumberFormat="1" applyFont="1" applyFill="1" applyBorder="1" applyAlignment="1" applyProtection="1">
      <alignment horizontal="left" vertical="top" wrapText="1"/>
    </xf>
    <xf numFmtId="0" fontId="3" fillId="0" borderId="6" xfId="0" applyFont="1" applyBorder="1" applyAlignment="1" applyProtection="1">
      <alignment wrapText="1"/>
      <protection locked="0"/>
    </xf>
    <xf numFmtId="174" fontId="3" fillId="0" borderId="6" xfId="0" applyNumberFormat="1" applyFont="1" applyBorder="1" applyAlignment="1">
      <alignment horizontal="left" vertical="center" wrapText="1"/>
    </xf>
    <xf numFmtId="168" fontId="3" fillId="3" borderId="6" xfId="14" applyFont="1" applyFill="1" applyBorder="1" applyAlignment="1" applyProtection="1">
      <alignment horizontal="left" vertical="top" wrapText="1"/>
    </xf>
    <xf numFmtId="0" fontId="3" fillId="3" borderId="6" xfId="0" applyFont="1" applyFill="1" applyBorder="1" applyAlignment="1">
      <alignment wrapText="1"/>
    </xf>
    <xf numFmtId="168" fontId="3" fillId="3" borderId="5" xfId="14" applyFont="1" applyFill="1" applyBorder="1" applyAlignment="1" applyProtection="1">
      <alignment horizontal="left" vertical="center" wrapText="1"/>
    </xf>
    <xf numFmtId="174" fontId="3" fillId="3" borderId="6" xfId="5" applyNumberFormat="1" applyFont="1" applyFill="1" applyBorder="1" applyAlignment="1" applyProtection="1">
      <alignment horizontal="left" vertical="top" wrapText="1"/>
    </xf>
    <xf numFmtId="174" fontId="3" fillId="3" borderId="6" xfId="14" applyNumberFormat="1" applyFont="1" applyFill="1" applyBorder="1" applyAlignment="1" applyProtection="1">
      <alignment horizontal="left" vertical="top" wrapText="1"/>
    </xf>
    <xf numFmtId="168" fontId="3" fillId="3" borderId="6" xfId="8" applyFont="1" applyFill="1" applyAlignment="1" applyProtection="1">
      <alignment horizontal="left" vertical="top" wrapText="1"/>
    </xf>
    <xf numFmtId="168" fontId="3" fillId="3" borderId="6" xfId="5" applyFont="1" applyFill="1" applyBorder="1" applyAlignment="1" applyProtection="1">
      <alignment horizontal="left" vertical="top" wrapText="1"/>
    </xf>
    <xf numFmtId="0" fontId="3" fillId="3" borderId="5" xfId="0" applyFont="1" applyFill="1" applyBorder="1" applyAlignment="1">
      <alignment horizontal="left" vertical="center" wrapText="1"/>
    </xf>
    <xf numFmtId="168" fontId="3" fillId="3" borderId="5" xfId="14" applyFont="1" applyFill="1" applyBorder="1" applyAlignment="1" applyProtection="1">
      <alignment horizontal="left" wrapText="1"/>
    </xf>
    <xf numFmtId="168" fontId="3" fillId="3" borderId="6" xfId="22" applyFont="1" applyFill="1" applyBorder="1" applyAlignment="1" applyProtection="1">
      <alignment vertical="top" wrapText="1"/>
    </xf>
    <xf numFmtId="168" fontId="3" fillId="3" borderId="6" xfId="14" applyFont="1" applyFill="1" applyBorder="1" applyAlignment="1" applyProtection="1">
      <alignment horizontal="center" vertical="center" wrapText="1"/>
    </xf>
    <xf numFmtId="174" fontId="3" fillId="3" borderId="6" xfId="14" applyNumberFormat="1" applyFont="1" applyFill="1" applyBorder="1" applyAlignment="1" applyProtection="1">
      <alignment horizontal="center" vertical="center" wrapText="1"/>
    </xf>
    <xf numFmtId="0" fontId="3" fillId="3" borderId="5" xfId="23" applyFont="1" applyFill="1" applyBorder="1" applyAlignment="1">
      <alignment wrapText="1"/>
    </xf>
    <xf numFmtId="0" fontId="3" fillId="3" borderId="6" xfId="17" applyFont="1" applyFill="1" applyBorder="1" applyAlignment="1">
      <alignment horizontal="left" vertical="top" wrapText="1"/>
    </xf>
    <xf numFmtId="0" fontId="3" fillId="3" borderId="6" xfId="23" applyFont="1" applyFill="1" applyBorder="1" applyAlignment="1">
      <alignment horizontal="center" vertical="center" wrapText="1"/>
    </xf>
    <xf numFmtId="1" fontId="3" fillId="3" borderId="6" xfId="23" applyNumberFormat="1" applyFont="1" applyFill="1" applyBorder="1" applyAlignment="1">
      <alignment horizontal="center" vertical="center" wrapText="1"/>
    </xf>
    <xf numFmtId="168" fontId="3" fillId="3" borderId="6" xfId="5" applyFont="1" applyFill="1" applyBorder="1" applyAlignment="1" applyProtection="1">
      <alignment vertical="top" wrapText="1"/>
    </xf>
    <xf numFmtId="168" fontId="3" fillId="3" borderId="8" xfId="5" applyFont="1" applyFill="1" applyBorder="1" applyAlignment="1" applyProtection="1">
      <alignment vertical="center" wrapText="1"/>
    </xf>
    <xf numFmtId="168" fontId="3" fillId="3" borderId="7" xfId="5" applyFont="1" applyFill="1" applyBorder="1" applyAlignment="1" applyProtection="1">
      <alignment vertical="top" wrapText="1"/>
    </xf>
    <xf numFmtId="168" fontId="3" fillId="3" borderId="7" xfId="5" applyFont="1" applyFill="1" applyBorder="1" applyAlignment="1" applyProtection="1">
      <alignment horizontal="center" vertical="center"/>
    </xf>
    <xf numFmtId="168" fontId="4" fillId="3" borderId="0" xfId="22" applyFont="1" applyFill="1" applyBorder="1" applyAlignment="1" applyProtection="1">
      <alignment horizontal="right" wrapText="1"/>
    </xf>
    <xf numFmtId="168" fontId="3" fillId="3" borderId="0" xfId="22" applyFont="1" applyFill="1" applyBorder="1" applyAlignment="1" applyProtection="1">
      <alignment vertical="top" wrapText="1"/>
    </xf>
    <xf numFmtId="168" fontId="3" fillId="3" borderId="0" xfId="5" applyFont="1" applyFill="1" applyBorder="1" applyAlignment="1" applyProtection="1">
      <alignment vertical="top"/>
    </xf>
    <xf numFmtId="168" fontId="4" fillId="3" borderId="4" xfId="22" applyFont="1" applyFill="1" applyBorder="1" applyAlignment="1" applyProtection="1">
      <alignment vertical="top" wrapText="1"/>
    </xf>
    <xf numFmtId="174" fontId="3" fillId="3" borderId="6" xfId="22" applyNumberFormat="1" applyFont="1" applyFill="1" applyBorder="1" applyAlignment="1" applyProtection="1">
      <alignment vertical="top" wrapText="1"/>
    </xf>
    <xf numFmtId="168" fontId="3" fillId="3" borderId="6" xfId="24" applyFont="1" applyFill="1" applyBorder="1" applyAlignment="1" applyProtection="1">
      <alignment vertical="top" wrapText="1"/>
    </xf>
    <xf numFmtId="168" fontId="3" fillId="3" borderId="6" xfId="8" applyFont="1" applyFill="1" applyAlignment="1" applyProtection="1">
      <alignment vertical="top" wrapText="1"/>
    </xf>
    <xf numFmtId="168" fontId="3" fillId="3" borderId="6" xfId="14" applyFont="1" applyFill="1" applyBorder="1" applyAlignment="1" applyProtection="1">
      <alignment vertical="top" wrapText="1"/>
    </xf>
    <xf numFmtId="174" fontId="3" fillId="3" borderId="6" xfId="14" applyNumberFormat="1" applyFont="1" applyFill="1" applyBorder="1" applyAlignment="1" applyProtection="1">
      <alignment vertical="top" wrapText="1"/>
    </xf>
    <xf numFmtId="168" fontId="3" fillId="3" borderId="5" xfId="14" applyFont="1" applyFill="1" applyBorder="1" applyAlignment="1" applyProtection="1">
      <alignment vertical="center" wrapText="1"/>
    </xf>
    <xf numFmtId="0" fontId="3" fillId="3" borderId="5" xfId="0" applyFont="1" applyFill="1" applyBorder="1" applyAlignment="1">
      <alignment vertical="center"/>
    </xf>
    <xf numFmtId="168" fontId="3" fillId="3" borderId="6" xfId="22" applyFont="1" applyFill="1" applyBorder="1" applyAlignment="1" applyProtection="1">
      <alignment horizontal="left" vertical="top" wrapText="1"/>
    </xf>
    <xf numFmtId="0" fontId="3" fillId="3" borderId="6" xfId="0" applyFont="1" applyFill="1" applyBorder="1" applyAlignment="1">
      <alignment vertical="center" wrapText="1"/>
    </xf>
    <xf numFmtId="0" fontId="3" fillId="3" borderId="6" xfId="0" applyFont="1" applyFill="1" applyBorder="1" applyAlignment="1" applyProtection="1">
      <alignment wrapText="1"/>
      <protection locked="0"/>
    </xf>
    <xf numFmtId="168" fontId="3" fillId="3" borderId="8" xfId="14" applyFont="1" applyFill="1" applyBorder="1" applyAlignment="1" applyProtection="1">
      <alignment horizontal="left" wrapText="1"/>
    </xf>
    <xf numFmtId="168" fontId="3" fillId="3" borderId="7" xfId="14" applyFont="1" applyFill="1" applyBorder="1" applyAlignment="1" applyProtection="1">
      <alignment vertical="top" wrapText="1"/>
    </xf>
    <xf numFmtId="168" fontId="3" fillId="0" borderId="5" xfId="5" applyFont="1" applyBorder="1" applyProtection="1"/>
    <xf numFmtId="168" fontId="3" fillId="0" borderId="6" xfId="5" applyFont="1" applyBorder="1" applyAlignment="1" applyProtection="1">
      <alignment horizontal="left" wrapText="1"/>
    </xf>
    <xf numFmtId="168" fontId="3" fillId="0" borderId="8" xfId="5" applyFont="1" applyBorder="1" applyProtection="1"/>
    <xf numFmtId="0" fontId="4" fillId="3" borderId="3" xfId="0" applyFont="1" applyFill="1" applyBorder="1" applyAlignment="1">
      <alignment horizontal="left" vertical="center" wrapText="1" indent="15"/>
    </xf>
    <xf numFmtId="0" fontId="3" fillId="3" borderId="4" xfId="0" applyFont="1" applyFill="1" applyBorder="1"/>
    <xf numFmtId="0" fontId="3" fillId="0" borderId="0" xfId="0" applyFont="1" applyAlignment="1">
      <alignment vertical="center" wrapText="1"/>
    </xf>
    <xf numFmtId="0" fontId="4" fillId="0" borderId="5" xfId="0" applyFont="1" applyBorder="1" applyAlignment="1">
      <alignment vertical="center"/>
    </xf>
    <xf numFmtId="0" fontId="4" fillId="0" borderId="8" xfId="0" applyFont="1" applyBorder="1" applyAlignment="1">
      <alignment vertical="center"/>
    </xf>
    <xf numFmtId="168" fontId="4" fillId="0" borderId="4" xfId="5" applyFont="1" applyBorder="1" applyAlignment="1" applyProtection="1">
      <alignment vertical="center" wrapText="1"/>
    </xf>
    <xf numFmtId="168" fontId="4" fillId="4" borderId="0" xfId="5" applyFont="1" applyFill="1" applyBorder="1" applyAlignment="1" applyProtection="1">
      <alignment wrapText="1"/>
    </xf>
    <xf numFmtId="168" fontId="2" fillId="3" borderId="3" xfId="5" applyFont="1" applyFill="1" applyBorder="1" applyAlignment="1" applyProtection="1">
      <alignment horizontal="left" wrapText="1"/>
    </xf>
    <xf numFmtId="168" fontId="2" fillId="3" borderId="4" xfId="5" applyFont="1" applyFill="1" applyBorder="1" applyAlignment="1" applyProtection="1">
      <alignment vertical="top" wrapText="1"/>
    </xf>
    <xf numFmtId="168" fontId="2" fillId="3" borderId="4" xfId="5" applyFont="1" applyFill="1" applyBorder="1" applyAlignment="1" applyProtection="1">
      <alignment horizontal="center" vertical="center" wrapText="1"/>
    </xf>
    <xf numFmtId="0" fontId="3" fillId="0" borderId="5" xfId="12" applyFont="1" applyBorder="1" applyAlignment="1">
      <alignment vertical="top" wrapText="1"/>
    </xf>
    <xf numFmtId="0" fontId="3" fillId="0" borderId="6" xfId="12" applyFont="1" applyBorder="1" applyAlignment="1">
      <alignment vertical="top" wrapText="1"/>
    </xf>
    <xf numFmtId="168" fontId="1" fillId="0" borderId="6" xfId="5" applyFont="1" applyBorder="1" applyAlignment="1" applyProtection="1">
      <alignment horizontal="center" vertical="center" wrapText="1"/>
    </xf>
    <xf numFmtId="0" fontId="3" fillId="0" borderId="5" xfId="12" applyFont="1" applyBorder="1" applyAlignment="1">
      <alignment wrapText="1"/>
    </xf>
    <xf numFmtId="0" fontId="3" fillId="0" borderId="6" xfId="12" applyFont="1" applyBorder="1" applyAlignment="1">
      <alignment wrapText="1"/>
    </xf>
    <xf numFmtId="0" fontId="3" fillId="0" borderId="7" xfId="12" applyFont="1" applyBorder="1" applyAlignment="1">
      <alignment wrapText="1"/>
    </xf>
    <xf numFmtId="168" fontId="1" fillId="0" borderId="7" xfId="5" applyFont="1" applyBorder="1" applyAlignment="1" applyProtection="1">
      <alignment horizontal="center" vertical="center" wrapText="1"/>
    </xf>
    <xf numFmtId="168" fontId="1" fillId="0" borderId="2" xfId="5" applyFont="1" applyBorder="1" applyAlignment="1" applyProtection="1">
      <alignment horizontal="center" vertical="center" wrapText="1"/>
    </xf>
    <xf numFmtId="168" fontId="2" fillId="3" borderId="0" xfId="5" applyFont="1" applyFill="1" applyBorder="1" applyAlignment="1" applyProtection="1">
      <alignment horizontal="right" wrapText="1"/>
    </xf>
    <xf numFmtId="168" fontId="1" fillId="3" borderId="0" xfId="5" applyFont="1" applyFill="1" applyBorder="1" applyAlignment="1" applyProtection="1">
      <alignment wrapText="1"/>
    </xf>
    <xf numFmtId="168" fontId="1" fillId="0" borderId="0" xfId="5" applyFont="1" applyBorder="1" applyAlignment="1" applyProtection="1">
      <alignment horizontal="center" vertical="center" wrapText="1"/>
    </xf>
    <xf numFmtId="0" fontId="1" fillId="0" borderId="0" xfId="21" applyFont="1"/>
    <xf numFmtId="0" fontId="1" fillId="0" borderId="0" xfId="21" applyFont="1" applyAlignment="1">
      <alignment horizontal="center" vertical="center"/>
    </xf>
    <xf numFmtId="168" fontId="37" fillId="0" borderId="1" xfId="22" applyFont="1" applyBorder="1" applyAlignment="1" applyProtection="1">
      <alignment horizontal="center" vertical="center" wrapText="1"/>
    </xf>
    <xf numFmtId="168" fontId="37" fillId="0" borderId="2" xfId="22" applyFont="1" applyBorder="1" applyAlignment="1" applyProtection="1">
      <alignment horizontal="center" vertical="center" wrapText="1"/>
    </xf>
    <xf numFmtId="168" fontId="37" fillId="0" borderId="51" xfId="22" applyFont="1" applyBorder="1" applyAlignment="1" applyProtection="1">
      <alignment horizontal="center" vertical="center" wrapText="1"/>
    </xf>
    <xf numFmtId="174" fontId="37" fillId="0" borderId="52" xfId="22" applyNumberFormat="1" applyFont="1" applyBorder="1" applyAlignment="1" applyProtection="1">
      <alignment horizontal="center" vertical="center" wrapText="1"/>
    </xf>
    <xf numFmtId="181" fontId="37" fillId="0" borderId="53" xfId="3" applyNumberFormat="1" applyFont="1" applyBorder="1" applyAlignment="1" applyProtection="1">
      <alignment horizontal="center" vertical="center" wrapText="1"/>
      <protection locked="0"/>
    </xf>
    <xf numFmtId="182" fontId="37" fillId="0" borderId="52" xfId="2" applyNumberFormat="1" applyFont="1" applyBorder="1" applyAlignment="1" applyProtection="1">
      <alignment horizontal="center" vertical="center" wrapText="1"/>
      <protection locked="0"/>
    </xf>
    <xf numFmtId="181" fontId="37" fillId="0" borderId="52" xfId="3" applyNumberFormat="1" applyFont="1" applyBorder="1" applyAlignment="1">
      <alignment horizontal="center" vertical="center" wrapText="1"/>
    </xf>
    <xf numFmtId="168" fontId="37" fillId="16" borderId="4" xfId="5" applyFont="1" applyFill="1" applyBorder="1" applyAlignment="1" applyProtection="1">
      <alignment wrapText="1"/>
    </xf>
    <xf numFmtId="0" fontId="28" fillId="0" borderId="4" xfId="19" applyFont="1" applyBorder="1"/>
    <xf numFmtId="0" fontId="38" fillId="0" borderId="4" xfId="21" applyFont="1" applyBorder="1"/>
    <xf numFmtId="181" fontId="39" fillId="0" borderId="54" xfId="3" applyNumberFormat="1" applyFont="1" applyBorder="1" applyAlignment="1" applyProtection="1">
      <alignment horizontal="right" vertical="center" wrapText="1"/>
      <protection locked="0"/>
    </xf>
    <xf numFmtId="182" fontId="39" fillId="0" borderId="54" xfId="2" applyNumberFormat="1" applyFont="1" applyBorder="1" applyAlignment="1" applyProtection="1">
      <alignment horizontal="right" vertical="center" wrapText="1"/>
      <protection locked="0"/>
    </xf>
    <xf numFmtId="181" fontId="39" fillId="0" borderId="54" xfId="3" applyNumberFormat="1" applyFont="1" applyBorder="1" applyAlignment="1">
      <alignment horizontal="right" vertical="center" wrapText="1"/>
    </xf>
    <xf numFmtId="0" fontId="40" fillId="0" borderId="6" xfId="12" applyFont="1" applyBorder="1" applyAlignment="1">
      <alignment vertical="top" wrapText="1"/>
    </xf>
    <xf numFmtId="0" fontId="38" fillId="16" borderId="6" xfId="21" applyFont="1" applyFill="1" applyBorder="1" applyAlignment="1">
      <alignment vertical="center"/>
    </xf>
    <xf numFmtId="181" fontId="39" fillId="0" borderId="6" xfId="3" applyNumberFormat="1" applyFont="1" applyBorder="1" applyAlignment="1" applyProtection="1">
      <alignment horizontal="right" vertical="center" wrapText="1"/>
      <protection locked="0"/>
    </xf>
    <xf numFmtId="182" fontId="39" fillId="0" borderId="6" xfId="2" applyNumberFormat="1" applyFont="1" applyBorder="1" applyAlignment="1" applyProtection="1">
      <alignment horizontal="right" vertical="center" wrapText="1"/>
      <protection locked="0"/>
    </xf>
    <xf numFmtId="0" fontId="40" fillId="0" borderId="6" xfId="0" applyFont="1" applyBorder="1" applyAlignment="1">
      <alignment vertical="top" wrapText="1"/>
    </xf>
    <xf numFmtId="0" fontId="40" fillId="16" borderId="6" xfId="12" applyFont="1" applyFill="1" applyBorder="1" applyAlignment="1">
      <alignment vertical="top" wrapText="1"/>
    </xf>
    <xf numFmtId="0" fontId="40" fillId="16" borderId="6" xfId="12" applyFont="1" applyFill="1" applyBorder="1" applyAlignment="1">
      <alignment wrapText="1"/>
    </xf>
    <xf numFmtId="181" fontId="39" fillId="16" borderId="6" xfId="3" applyNumberFormat="1" applyFont="1" applyFill="1" applyBorder="1" applyAlignment="1" applyProtection="1">
      <alignment horizontal="right" vertical="center" wrapText="1"/>
      <protection locked="0"/>
    </xf>
    <xf numFmtId="182" fontId="39" fillId="16" borderId="6" xfId="2" applyNumberFormat="1" applyFont="1" applyFill="1" applyBorder="1" applyAlignment="1" applyProtection="1">
      <alignment horizontal="right" vertical="center" wrapText="1"/>
      <protection locked="0"/>
    </xf>
    <xf numFmtId="168" fontId="37" fillId="16" borderId="55" xfId="22" applyFont="1" applyFill="1" applyBorder="1" applyAlignment="1" applyProtection="1">
      <alignment horizontal="right" wrapText="1"/>
    </xf>
    <xf numFmtId="168" fontId="41" fillId="16" borderId="56" xfId="22" applyFont="1" applyFill="1" applyBorder="1" applyAlignment="1" applyProtection="1">
      <alignment vertical="top" wrapText="1"/>
    </xf>
    <xf numFmtId="168" fontId="39" fillId="16" borderId="22" xfId="22" applyFont="1" applyFill="1" applyBorder="1" applyAlignment="1" applyProtection="1">
      <alignment horizontal="center" vertical="center" wrapText="1"/>
    </xf>
    <xf numFmtId="174" fontId="39" fillId="16" borderId="2" xfId="22" applyNumberFormat="1" applyFont="1" applyFill="1" applyBorder="1" applyAlignment="1" applyProtection="1">
      <alignment horizontal="center" vertical="center" wrapText="1"/>
    </xf>
    <xf numFmtId="181" fontId="39" fillId="16" borderId="2" xfId="3" applyNumberFormat="1" applyFont="1" applyFill="1" applyBorder="1" applyAlignment="1" applyProtection="1">
      <alignment wrapText="1"/>
      <protection locked="0"/>
    </xf>
    <xf numFmtId="182" fontId="39" fillId="16" borderId="9" xfId="2" applyNumberFormat="1" applyFont="1" applyFill="1" applyBorder="1" applyAlignment="1" applyProtection="1">
      <alignment wrapText="1"/>
      <protection locked="0"/>
    </xf>
    <xf numFmtId="181" fontId="39" fillId="16" borderId="22" xfId="3" applyNumberFormat="1" applyFont="1" applyFill="1" applyBorder="1" applyAlignment="1">
      <alignment wrapText="1"/>
    </xf>
    <xf numFmtId="181" fontId="39" fillId="16" borderId="2" xfId="3" applyNumberFormat="1" applyFont="1" applyFill="1" applyBorder="1" applyAlignment="1">
      <alignment wrapText="1"/>
    </xf>
    <xf numFmtId="166" fontId="37" fillId="0" borderId="23" xfId="3" applyFont="1" applyBorder="1" applyAlignment="1">
      <alignment horizontal="center" vertical="center" wrapText="1"/>
    </xf>
    <xf numFmtId="168" fontId="37" fillId="0" borderId="52" xfId="22" applyFont="1" applyBorder="1" applyAlignment="1" applyProtection="1">
      <alignment horizontal="center" vertical="center" wrapText="1"/>
      <protection locked="0"/>
    </xf>
    <xf numFmtId="175" fontId="37" fillId="0" borderId="53" xfId="22" applyNumberFormat="1" applyFont="1" applyBorder="1" applyAlignment="1" applyProtection="1">
      <alignment horizontal="center" vertical="center" wrapText="1"/>
      <protection locked="0"/>
    </xf>
    <xf numFmtId="175" fontId="37" fillId="0" borderId="57" xfId="22" applyNumberFormat="1" applyFont="1" applyBorder="1" applyAlignment="1" applyProtection="1">
      <alignment horizontal="center" vertical="center" wrapText="1"/>
      <protection locked="0"/>
    </xf>
    <xf numFmtId="183" fontId="39" fillId="0" borderId="54" xfId="1" applyNumberFormat="1" applyFont="1" applyBorder="1" applyAlignment="1">
      <alignment horizontal="right" vertical="center" wrapText="1"/>
    </xf>
    <xf numFmtId="168" fontId="39" fillId="0" borderId="54" xfId="14" applyFont="1" applyBorder="1" applyAlignment="1" applyProtection="1">
      <alignment horizontal="left" vertical="center" wrapText="1"/>
      <protection locked="0"/>
    </xf>
    <xf numFmtId="175" fontId="39" fillId="0" borderId="54" xfId="22" applyNumberFormat="1" applyFont="1" applyBorder="1" applyAlignment="1" applyProtection="1">
      <alignment horizontal="left" vertical="center" wrapText="1"/>
      <protection locked="0"/>
    </xf>
    <xf numFmtId="168" fontId="39" fillId="0" borderId="6" xfId="14" applyFont="1" applyBorder="1" applyAlignment="1" applyProtection="1">
      <alignment horizontal="left" vertical="center" wrapText="1"/>
      <protection locked="0"/>
    </xf>
    <xf numFmtId="175" fontId="39" fillId="0" borderId="6" xfId="22" applyNumberFormat="1" applyFont="1" applyBorder="1" applyAlignment="1" applyProtection="1">
      <alignment horizontal="left" vertical="center" wrapText="1"/>
      <protection locked="0"/>
    </xf>
    <xf numFmtId="168" fontId="41" fillId="16" borderId="7" xfId="5" applyFont="1" applyFill="1" applyBorder="1" applyAlignment="1" applyProtection="1">
      <alignment wrapText="1"/>
      <protection locked="0"/>
    </xf>
    <xf numFmtId="181" fontId="37" fillId="16" borderId="2" xfId="3" applyNumberFormat="1" applyFont="1" applyFill="1" applyBorder="1" applyAlignment="1">
      <alignment horizontal="right" wrapText="1"/>
    </xf>
    <xf numFmtId="168" fontId="39" fillId="16" borderId="2" xfId="14" applyFont="1" applyFill="1" applyBorder="1" applyProtection="1">
      <protection locked="0"/>
    </xf>
    <xf numFmtId="175" fontId="39" fillId="16" borderId="2" xfId="22" applyNumberFormat="1" applyFont="1" applyFill="1" applyBorder="1" applyAlignment="1" applyProtection="1">
      <alignment horizontal="left" vertical="center" wrapText="1"/>
      <protection locked="0"/>
    </xf>
    <xf numFmtId="168" fontId="39" fillId="0" borderId="9" xfId="14" applyFont="1" applyBorder="1" applyAlignment="1" applyProtection="1">
      <alignment horizontal="left" vertical="center" wrapText="1"/>
      <protection locked="0"/>
    </xf>
    <xf numFmtId="168" fontId="4" fillId="0" borderId="58" xfId="22" applyFont="1" applyBorder="1" applyAlignment="1" applyProtection="1">
      <alignment horizontal="right" wrapText="1"/>
    </xf>
    <xf numFmtId="168" fontId="3" fillId="0" borderId="4" xfId="22" applyFont="1" applyBorder="1" applyAlignment="1" applyProtection="1">
      <alignment wrapText="1"/>
    </xf>
    <xf numFmtId="0" fontId="4" fillId="0" borderId="1" xfId="23" applyFont="1" applyBorder="1" applyAlignment="1">
      <alignment wrapText="1"/>
    </xf>
    <xf numFmtId="0" fontId="3" fillId="0" borderId="5" xfId="16" applyFont="1" applyBorder="1" applyAlignment="1">
      <alignment vertical="center" wrapText="1"/>
    </xf>
    <xf numFmtId="0" fontId="3" fillId="0" borderId="6" xfId="16" applyFont="1" applyBorder="1" applyAlignment="1">
      <alignment vertical="center" wrapText="1"/>
    </xf>
    <xf numFmtId="0" fontId="3" fillId="0" borderId="8" xfId="16" applyFont="1" applyBorder="1" applyAlignment="1">
      <alignment vertical="center" wrapText="1"/>
    </xf>
    <xf numFmtId="0" fontId="3" fillId="0" borderId="7" xfId="16" applyFont="1" applyBorder="1" applyAlignment="1">
      <alignment vertical="center" wrapText="1"/>
    </xf>
    <xf numFmtId="0" fontId="3" fillId="3" borderId="6" xfId="0" applyFont="1" applyFill="1" applyBorder="1" applyAlignment="1">
      <alignment horizontal="center" vertical="center"/>
    </xf>
    <xf numFmtId="168" fontId="4" fillId="0" borderId="8" xfId="5" applyFont="1" applyBorder="1" applyAlignment="1" applyProtection="1">
      <alignment vertical="center" wrapText="1"/>
    </xf>
    <xf numFmtId="0" fontId="3" fillId="3" borderId="7" xfId="0" applyFont="1" applyFill="1" applyBorder="1" applyAlignment="1">
      <alignment horizontal="center" vertical="center"/>
    </xf>
    <xf numFmtId="0" fontId="3" fillId="0" borderId="2" xfId="0" applyFont="1" applyBorder="1" applyAlignment="1">
      <alignment vertical="top" wrapText="1"/>
    </xf>
    <xf numFmtId="0" fontId="3" fillId="0" borderId="0" xfId="0" applyFont="1" applyAlignment="1">
      <alignment vertical="top" wrapText="1"/>
    </xf>
    <xf numFmtId="168" fontId="4" fillId="7" borderId="0" xfId="22" applyFont="1" applyFill="1" applyBorder="1" applyAlignment="1" applyProtection="1">
      <alignment wrapText="1"/>
    </xf>
    <xf numFmtId="0" fontId="4" fillId="3" borderId="3" xfId="13" applyFont="1" applyFill="1" applyBorder="1" applyAlignment="1">
      <alignment wrapText="1"/>
    </xf>
    <xf numFmtId="0" fontId="18" fillId="0" borderId="4" xfId="0" applyFont="1" applyBorder="1" applyAlignment="1">
      <alignment vertical="center" wrapText="1"/>
    </xf>
    <xf numFmtId="0" fontId="18" fillId="0" borderId="6" xfId="0" applyFont="1" applyBorder="1" applyAlignment="1">
      <alignment vertical="center" wrapText="1"/>
    </xf>
    <xf numFmtId="0" fontId="3" fillId="3" borderId="8" xfId="13" applyFont="1" applyFill="1" applyBorder="1" applyAlignment="1">
      <alignment wrapText="1"/>
    </xf>
    <xf numFmtId="168" fontId="3" fillId="3" borderId="7" xfId="14" applyFont="1" applyFill="1" applyBorder="1" applyAlignment="1" applyProtection="1">
      <alignment wrapText="1"/>
    </xf>
    <xf numFmtId="174" fontId="3" fillId="0" borderId="7" xfId="22" applyNumberFormat="1" applyFont="1" applyBorder="1" applyAlignment="1" applyProtection="1">
      <alignment horizontal="left" wrapText="1"/>
    </xf>
    <xf numFmtId="168" fontId="3" fillId="0" borderId="5" xfId="5" applyFont="1" applyBorder="1" applyAlignment="1" applyProtection="1">
      <alignment vertical="center"/>
    </xf>
    <xf numFmtId="168" fontId="3" fillId="0" borderId="30" xfId="5" applyFont="1" applyBorder="1" applyAlignment="1" applyProtection="1">
      <alignment vertical="center" wrapText="1"/>
    </xf>
    <xf numFmtId="168" fontId="3" fillId="0" borderId="24" xfId="5" applyFont="1" applyBorder="1" applyAlignment="1" applyProtection="1">
      <alignment horizontal="center" vertical="center"/>
    </xf>
    <xf numFmtId="0" fontId="1" fillId="0" borderId="24" xfId="0" applyFont="1" applyBorder="1" applyProtection="1">
      <protection locked="0"/>
    </xf>
    <xf numFmtId="172" fontId="1" fillId="0" borderId="24" xfId="0" applyNumberFormat="1" applyFont="1" applyBorder="1" applyProtection="1">
      <protection locked="0"/>
    </xf>
    <xf numFmtId="168" fontId="4" fillId="0" borderId="30" xfId="22" applyFont="1" applyBorder="1" applyAlignment="1" applyProtection="1">
      <alignment horizontal="right" wrapText="1"/>
    </xf>
    <xf numFmtId="168" fontId="3" fillId="0" borderId="24" xfId="22" applyFont="1" applyBorder="1" applyAlignment="1" applyProtection="1">
      <alignment vertical="top" wrapText="1"/>
    </xf>
    <xf numFmtId="168" fontId="3" fillId="0" borderId="24" xfId="22" applyFont="1" applyBorder="1" applyAlignment="1" applyProtection="1">
      <alignment horizontal="center" vertical="center" wrapText="1"/>
    </xf>
    <xf numFmtId="174" fontId="3" fillId="0" borderId="24" xfId="22" applyNumberFormat="1" applyFont="1" applyBorder="1" applyAlignment="1" applyProtection="1">
      <alignment horizontal="center" vertical="center" wrapText="1"/>
    </xf>
    <xf numFmtId="0" fontId="1" fillId="0" borderId="31" xfId="0" applyFont="1" applyBorder="1" applyProtection="1">
      <protection locked="0"/>
    </xf>
    <xf numFmtId="0" fontId="2" fillId="0" borderId="3" xfId="0" applyFont="1" applyBorder="1" applyAlignment="1">
      <alignment vertical="center"/>
    </xf>
    <xf numFmtId="168" fontId="4" fillId="0" borderId="0" xfId="22" applyFont="1" applyBorder="1" applyAlignment="1" applyProtection="1">
      <alignment wrapText="1"/>
    </xf>
    <xf numFmtId="168" fontId="4" fillId="0" borderId="8" xfId="22" applyFont="1" applyBorder="1" applyAlignment="1" applyProtection="1">
      <alignment horizontal="left" vertical="center" wrapText="1"/>
    </xf>
    <xf numFmtId="0" fontId="1" fillId="0" borderId="37" xfId="0" applyFont="1" applyBorder="1" applyProtection="1">
      <protection locked="0"/>
    </xf>
    <xf numFmtId="168" fontId="3" fillId="0" borderId="27" xfId="5" applyFont="1" applyBorder="1" applyProtection="1"/>
    <xf numFmtId="168" fontId="3" fillId="0" borderId="27" xfId="5" applyFont="1" applyBorder="1" applyAlignment="1" applyProtection="1">
      <alignment horizontal="center"/>
    </xf>
    <xf numFmtId="0" fontId="1" fillId="0" borderId="27" xfId="0" applyFont="1" applyBorder="1" applyProtection="1">
      <protection locked="0"/>
    </xf>
    <xf numFmtId="172" fontId="1" fillId="0" borderId="27" xfId="0" applyNumberFormat="1" applyFont="1" applyBorder="1" applyProtection="1">
      <protection locked="0"/>
    </xf>
    <xf numFmtId="0" fontId="4" fillId="0" borderId="5" xfId="23" applyFont="1" applyBorder="1" applyAlignment="1">
      <alignment wrapText="1"/>
    </xf>
    <xf numFmtId="0" fontId="4" fillId="0" borderId="6" xfId="23" applyFont="1" applyBorder="1" applyAlignment="1">
      <alignment horizontal="left" vertical="top" wrapText="1"/>
    </xf>
    <xf numFmtId="0" fontId="4" fillId="0" borderId="6" xfId="23" applyFont="1" applyBorder="1" applyAlignment="1">
      <alignment wrapText="1"/>
    </xf>
    <xf numFmtId="168" fontId="33" fillId="0" borderId="0" xfId="22" applyFont="1" applyBorder="1" applyAlignment="1" applyProtection="1">
      <alignment horizontal="right" wrapText="1"/>
    </xf>
    <xf numFmtId="168" fontId="9" fillId="0" borderId="0" xfId="22" applyFont="1" applyBorder="1" applyAlignment="1" applyProtection="1">
      <alignment vertical="top" wrapText="1"/>
    </xf>
    <xf numFmtId="168" fontId="3" fillId="0" borderId="14" xfId="22" applyFont="1" applyBorder="1" applyAlignment="1" applyProtection="1">
      <alignment vertical="center" wrapText="1"/>
    </xf>
    <xf numFmtId="168" fontId="4" fillId="0" borderId="1" xfId="22" applyFont="1" applyBorder="1" applyAlignment="1" applyProtection="1">
      <alignment horizontal="right" vertical="center" wrapText="1"/>
    </xf>
    <xf numFmtId="0" fontId="1" fillId="0" borderId="28" xfId="0" applyFont="1" applyBorder="1" applyProtection="1">
      <protection locked="0"/>
    </xf>
    <xf numFmtId="168" fontId="3" fillId="0" borderId="2" xfId="5" applyFont="1" applyBorder="1" applyProtection="1"/>
    <xf numFmtId="168" fontId="2" fillId="0" borderId="3" xfId="0" applyNumberFormat="1" applyFont="1" applyBorder="1" applyAlignment="1">
      <alignment wrapText="1"/>
    </xf>
    <xf numFmtId="168" fontId="4" fillId="0" borderId="5" xfId="22" applyFont="1" applyBorder="1" applyAlignment="1" applyProtection="1">
      <alignment horizontal="right" wrapText="1"/>
    </xf>
    <xf numFmtId="0" fontId="1" fillId="3" borderId="7" xfId="0" applyFont="1" applyFill="1" applyBorder="1" applyAlignment="1">
      <alignment vertical="center" wrapText="1"/>
    </xf>
    <xf numFmtId="168" fontId="2" fillId="3" borderId="0" xfId="5" applyFont="1" applyFill="1" applyBorder="1" applyAlignment="1" applyProtection="1">
      <alignment horizontal="right" vertical="center" wrapText="1"/>
    </xf>
    <xf numFmtId="0" fontId="3" fillId="0" borderId="0" xfId="19" applyFont="1"/>
    <xf numFmtId="168" fontId="2" fillId="3" borderId="3" xfId="0" applyNumberFormat="1" applyFont="1" applyFill="1" applyBorder="1" applyAlignment="1">
      <alignment horizontal="center" wrapText="1"/>
    </xf>
    <xf numFmtId="168" fontId="1" fillId="3" borderId="5" xfId="0" applyNumberFormat="1" applyFont="1" applyFill="1" applyBorder="1" applyAlignment="1">
      <alignment horizontal="center" wrapText="1"/>
    </xf>
    <xf numFmtId="168" fontId="1" fillId="3" borderId="6" xfId="0" applyNumberFormat="1" applyFont="1" applyFill="1" applyBorder="1" applyAlignment="1">
      <alignment horizontal="center" wrapText="1"/>
    </xf>
    <xf numFmtId="168" fontId="1" fillId="3" borderId="8" xfId="0" applyNumberFormat="1" applyFont="1" applyFill="1" applyBorder="1" applyAlignment="1">
      <alignment horizontal="center" wrapText="1"/>
    </xf>
    <xf numFmtId="168" fontId="1" fillId="3" borderId="7" xfId="0" applyNumberFormat="1" applyFont="1" applyFill="1" applyBorder="1" applyAlignment="1">
      <alignment horizontal="center" wrapText="1"/>
    </xf>
    <xf numFmtId="173" fontId="5" fillId="0" borderId="2" xfId="4" applyNumberFormat="1" applyFont="1" applyBorder="1" applyAlignment="1" applyProtection="1">
      <alignment wrapText="1"/>
    </xf>
    <xf numFmtId="174" fontId="3" fillId="0" borderId="7" xfId="0" applyNumberFormat="1" applyFont="1" applyBorder="1" applyAlignment="1">
      <alignment vertical="top" wrapText="1"/>
    </xf>
    <xf numFmtId="173" fontId="5" fillId="0" borderId="0" xfId="4" applyNumberFormat="1" applyFont="1" applyBorder="1" applyAlignment="1" applyProtection="1">
      <alignment wrapText="1"/>
    </xf>
    <xf numFmtId="168" fontId="4" fillId="0" borderId="0" xfId="22" applyFont="1" applyBorder="1" applyAlignment="1" applyProtection="1">
      <alignment horizontal="right" wrapText="1"/>
      <protection locked="0"/>
    </xf>
    <xf numFmtId="177" fontId="4" fillId="0" borderId="0" xfId="22" applyNumberFormat="1" applyFont="1" applyBorder="1" applyAlignment="1" applyProtection="1">
      <alignment horizontal="right" wrapText="1"/>
      <protection locked="0"/>
    </xf>
    <xf numFmtId="168" fontId="3" fillId="0" borderId="0" xfId="22" applyFont="1" applyBorder="1" applyAlignment="1" applyProtection="1">
      <alignment wrapText="1"/>
      <protection locked="0"/>
    </xf>
    <xf numFmtId="177" fontId="3" fillId="0" borderId="0" xfId="22" applyNumberFormat="1" applyFont="1" applyBorder="1" applyAlignment="1" applyProtection="1">
      <alignment wrapText="1"/>
      <protection locked="0"/>
    </xf>
    <xf numFmtId="168" fontId="29" fillId="0" borderId="7" xfId="5" applyFont="1" applyBorder="1" applyAlignment="1" applyProtection="1">
      <alignment vertical="top" wrapText="1"/>
    </xf>
    <xf numFmtId="0" fontId="3" fillId="0" borderId="8" xfId="17" applyFont="1" applyBorder="1" applyAlignment="1">
      <alignment wrapText="1"/>
    </xf>
    <xf numFmtId="0" fontId="3" fillId="0" borderId="6" xfId="0" applyFont="1" applyBorder="1" applyAlignment="1">
      <alignment horizontal="justify" vertical="center"/>
    </xf>
    <xf numFmtId="168" fontId="2" fillId="3" borderId="1" xfId="5" applyFont="1" applyFill="1" applyBorder="1" applyAlignment="1" applyProtection="1">
      <alignment horizontal="right" vertical="center" wrapText="1"/>
    </xf>
    <xf numFmtId="168" fontId="1" fillId="0" borderId="7" xfId="0" applyNumberFormat="1" applyFont="1" applyBorder="1" applyAlignment="1">
      <alignment horizontal="left" vertical="center" wrapText="1"/>
    </xf>
    <xf numFmtId="3" fontId="3" fillId="0" borderId="7" xfId="4" applyNumberFormat="1" applyFont="1" applyBorder="1" applyAlignment="1" applyProtection="1">
      <alignment horizontal="center" vertical="center" wrapText="1"/>
    </xf>
    <xf numFmtId="0" fontId="1" fillId="0" borderId="7" xfId="0" applyFont="1" applyBorder="1" applyAlignment="1" applyProtection="1">
      <alignment vertical="center"/>
      <protection locked="0"/>
    </xf>
    <xf numFmtId="172" fontId="1" fillId="0" borderId="7" xfId="0" applyNumberFormat="1" applyFont="1" applyBorder="1" applyAlignment="1" applyProtection="1">
      <alignment vertical="center"/>
      <protection locked="0"/>
    </xf>
    <xf numFmtId="168" fontId="3" fillId="0" borderId="4" xfId="22" applyFont="1" applyBorder="1" applyAlignment="1" applyProtection="1">
      <alignment vertical="center" wrapText="1"/>
    </xf>
    <xf numFmtId="168" fontId="4" fillId="0" borderId="6" xfId="22" applyFont="1" applyBorder="1" applyAlignment="1" applyProtection="1">
      <alignment vertical="center" wrapText="1"/>
    </xf>
    <xf numFmtId="168" fontId="3" fillId="0" borderId="3" xfId="22" applyFont="1" applyBorder="1" applyAlignment="1" applyProtection="1">
      <alignment wrapText="1"/>
    </xf>
    <xf numFmtId="168" fontId="27" fillId="0" borderId="4" xfId="22" applyFont="1" applyBorder="1" applyAlignment="1" applyProtection="1">
      <alignment horizontal="left" vertical="top" wrapText="1"/>
    </xf>
    <xf numFmtId="168" fontId="2" fillId="0" borderId="7" xfId="0" applyNumberFormat="1" applyFont="1" applyBorder="1" applyAlignment="1">
      <alignment vertical="center" wrapText="1"/>
    </xf>
    <xf numFmtId="168" fontId="4" fillId="0" borderId="13" xfId="5" applyFont="1" applyBorder="1" applyAlignment="1" applyProtection="1">
      <alignment vertical="top" wrapText="1"/>
    </xf>
    <xf numFmtId="168" fontId="1" fillId="0" borderId="14" xfId="0" applyNumberFormat="1" applyFont="1" applyBorder="1" applyAlignment="1">
      <alignment horizontal="left" vertical="top" wrapText="1"/>
    </xf>
    <xf numFmtId="168" fontId="4" fillId="0" borderId="14" xfId="5" applyFont="1" applyBorder="1" applyAlignment="1" applyProtection="1">
      <alignment horizontal="center" vertical="center" wrapText="1"/>
    </xf>
    <xf numFmtId="0" fontId="1" fillId="0" borderId="12" xfId="0" applyFont="1" applyBorder="1" applyAlignment="1" applyProtection="1">
      <alignment vertical="center"/>
      <protection locked="0"/>
    </xf>
    <xf numFmtId="168" fontId="3" fillId="3" borderId="3" xfId="5" applyFont="1" applyFill="1" applyBorder="1" applyAlignment="1" applyProtection="1">
      <alignment wrapText="1"/>
    </xf>
    <xf numFmtId="168" fontId="3" fillId="3" borderId="4" xfId="5" applyFont="1" applyFill="1" applyBorder="1" applyAlignment="1" applyProtection="1">
      <alignment wrapText="1"/>
    </xf>
    <xf numFmtId="168" fontId="3" fillId="3" borderId="6" xfId="5" applyFont="1" applyFill="1" applyBorder="1" applyAlignment="1" applyProtection="1">
      <alignment horizontal="center" wrapText="1"/>
    </xf>
    <xf numFmtId="168" fontId="3" fillId="3" borderId="7" xfId="5" applyFont="1" applyFill="1" applyBorder="1" applyAlignment="1" applyProtection="1">
      <alignment horizontal="center" wrapText="1"/>
    </xf>
    <xf numFmtId="168" fontId="3" fillId="3" borderId="2" xfId="5" applyFont="1" applyFill="1" applyBorder="1" applyAlignment="1" applyProtection="1">
      <alignment horizontal="center" wrapText="1"/>
    </xf>
    <xf numFmtId="168" fontId="3" fillId="3" borderId="0" xfId="5" applyFont="1" applyFill="1" applyBorder="1" applyAlignment="1" applyProtection="1">
      <alignment horizontal="center" wrapText="1"/>
    </xf>
    <xf numFmtId="168" fontId="3" fillId="3" borderId="0" xfId="5" applyFont="1" applyFill="1" applyBorder="1" applyAlignment="1" applyProtection="1">
      <alignment horizontal="center" wrapText="1"/>
      <protection locked="0"/>
    </xf>
    <xf numFmtId="177" fontId="3" fillId="3" borderId="0" xfId="5" applyNumberFormat="1" applyFont="1" applyFill="1" applyBorder="1" applyAlignment="1" applyProtection="1">
      <alignment horizontal="center" wrapText="1"/>
      <protection locked="0"/>
    </xf>
    <xf numFmtId="168" fontId="3" fillId="0" borderId="13" xfId="22" applyFont="1" applyBorder="1" applyAlignment="1" applyProtection="1">
      <alignment wrapText="1"/>
    </xf>
    <xf numFmtId="168" fontId="3" fillId="0" borderId="14" xfId="22" applyFont="1" applyBorder="1" applyAlignment="1" applyProtection="1">
      <alignment horizontal="left" vertical="top" wrapText="1"/>
    </xf>
    <xf numFmtId="168" fontId="3" fillId="0" borderId="17" xfId="5" applyFont="1" applyBorder="1" applyAlignment="1" applyProtection="1">
      <alignment wrapText="1"/>
    </xf>
    <xf numFmtId="168" fontId="20" fillId="0" borderId="0" xfId="5" applyFont="1" applyBorder="1" applyAlignment="1" applyProtection="1">
      <alignment vertical="top" wrapText="1"/>
    </xf>
    <xf numFmtId="0" fontId="3" fillId="0" borderId="0" xfId="17" applyFont="1" applyAlignment="1">
      <alignment horizontal="center" vertical="center" wrapText="1"/>
    </xf>
    <xf numFmtId="168" fontId="3" fillId="3" borderId="0" xfId="5" applyFont="1" applyFill="1" applyBorder="1" applyAlignment="1" applyProtection="1">
      <alignment vertical="top" wrapText="1"/>
    </xf>
    <xf numFmtId="168" fontId="3" fillId="0" borderId="2" xfId="5" applyFont="1" applyBorder="1" applyAlignment="1" applyProtection="1">
      <alignment wrapText="1"/>
    </xf>
    <xf numFmtId="168" fontId="2" fillId="0" borderId="13" xfId="22" applyFont="1" applyBorder="1" applyAlignment="1" applyProtection="1">
      <alignment vertical="center" wrapText="1"/>
    </xf>
    <xf numFmtId="168" fontId="1" fillId="0" borderId="13" xfId="5" applyFont="1" applyBorder="1" applyAlignment="1" applyProtection="1">
      <alignment vertical="center" wrapText="1"/>
    </xf>
    <xf numFmtId="168" fontId="3" fillId="0" borderId="14" xfId="5" applyFont="1" applyBorder="1" applyAlignment="1" applyProtection="1">
      <alignment horizontal="center" vertical="center" wrapText="1"/>
    </xf>
    <xf numFmtId="174" fontId="3" fillId="0" borderId="14" xfId="5" applyNumberFormat="1" applyFont="1" applyBorder="1" applyAlignment="1" applyProtection="1">
      <alignment horizontal="center" vertical="center" wrapText="1"/>
    </xf>
    <xf numFmtId="0" fontId="1" fillId="0" borderId="8" xfId="17" applyFont="1" applyBorder="1" applyAlignment="1">
      <alignment vertical="center" wrapText="1"/>
    </xf>
    <xf numFmtId="0" fontId="1" fillId="0" borderId="7" xfId="17" applyFont="1" applyBorder="1" applyAlignment="1">
      <alignment horizontal="left" vertical="top" wrapText="1"/>
    </xf>
    <xf numFmtId="0" fontId="1" fillId="0" borderId="0" xfId="17" applyFont="1" applyAlignment="1">
      <alignment horizontal="left" vertical="top" wrapText="1"/>
    </xf>
    <xf numFmtId="168" fontId="1" fillId="0" borderId="7" xfId="5" applyFont="1" applyBorder="1" applyAlignment="1" applyProtection="1">
      <alignment horizontal="left" vertical="top" wrapText="1"/>
    </xf>
    <xf numFmtId="168" fontId="1" fillId="0" borderId="0" xfId="5" applyFont="1" applyBorder="1" applyProtection="1"/>
    <xf numFmtId="168" fontId="2" fillId="3" borderId="13" xfId="22" applyFont="1" applyFill="1" applyBorder="1" applyAlignment="1" applyProtection="1">
      <alignment horizontal="left" vertical="top" wrapText="1"/>
    </xf>
    <xf numFmtId="0" fontId="3" fillId="0" borderId="14" xfId="0" applyFont="1" applyBorder="1" applyAlignment="1">
      <alignment horizontal="left" vertical="top" wrapText="1"/>
    </xf>
    <xf numFmtId="168" fontId="3" fillId="3" borderId="14" xfId="22" applyFont="1" applyFill="1" applyBorder="1" applyAlignment="1" applyProtection="1">
      <alignment horizontal="center" vertical="center" wrapText="1"/>
    </xf>
    <xf numFmtId="174" fontId="3" fillId="3" borderId="14" xfId="22" applyNumberFormat="1" applyFont="1" applyFill="1" applyBorder="1" applyAlignment="1" applyProtection="1">
      <alignment horizontal="center" vertical="center" wrapText="1"/>
    </xf>
    <xf numFmtId="168" fontId="4" fillId="0" borderId="13" xfId="22" applyFont="1" applyBorder="1" applyAlignment="1" applyProtection="1">
      <alignment wrapText="1"/>
    </xf>
    <xf numFmtId="168" fontId="1" fillId="3" borderId="13" xfId="0" applyNumberFormat="1" applyFont="1" applyFill="1" applyBorder="1" applyAlignment="1">
      <alignment horizontal="left" vertical="top" wrapText="1"/>
    </xf>
    <xf numFmtId="168" fontId="4" fillId="8" borderId="0" xfId="22" applyFont="1" applyFill="1" applyBorder="1" applyAlignment="1" applyProtection="1">
      <alignment wrapText="1"/>
    </xf>
    <xf numFmtId="0" fontId="1" fillId="3" borderId="14" xfId="0" applyFont="1" applyFill="1" applyBorder="1" applyAlignment="1">
      <alignment vertical="center" wrapText="1"/>
    </xf>
    <xf numFmtId="168" fontId="3" fillId="0" borderId="0" xfId="5" applyFont="1" applyBorder="1" applyAlignment="1" applyProtection="1">
      <alignment wrapText="1"/>
      <protection locked="0"/>
    </xf>
    <xf numFmtId="168" fontId="3" fillId="0" borderId="0" xfId="5" applyFont="1" applyBorder="1" applyAlignment="1" applyProtection="1">
      <alignment vertical="top" wrapText="1"/>
      <protection locked="0"/>
    </xf>
    <xf numFmtId="168" fontId="3" fillId="0" borderId="0" xfId="5" applyFont="1" applyBorder="1" applyAlignment="1" applyProtection="1">
      <alignment horizontal="center" vertical="center"/>
      <protection locked="0"/>
    </xf>
    <xf numFmtId="168" fontId="4" fillId="0" borderId="0" xfId="5" applyFont="1" applyBorder="1" applyAlignment="1" applyProtection="1">
      <alignment horizontal="right" wrapText="1"/>
      <protection locked="0"/>
    </xf>
    <xf numFmtId="168" fontId="43" fillId="0" borderId="34" xfId="5" applyFont="1" applyBorder="1" applyAlignment="1" applyProtection="1">
      <alignment vertical="top" wrapText="1"/>
      <protection locked="0"/>
    </xf>
    <xf numFmtId="168" fontId="3" fillId="0" borderId="34" xfId="5" applyFont="1" applyBorder="1" applyAlignment="1" applyProtection="1">
      <alignment vertical="top" wrapText="1"/>
      <protection locked="0"/>
    </xf>
    <xf numFmtId="168" fontId="4" fillId="0" borderId="34" xfId="5" applyFont="1" applyBorder="1" applyAlignment="1" applyProtection="1">
      <alignment vertical="top" wrapText="1"/>
      <protection locked="0"/>
    </xf>
    <xf numFmtId="173" fontId="3" fillId="0" borderId="2" xfId="4" applyNumberFormat="1" applyFont="1" applyBorder="1" applyAlignment="1" applyProtection="1">
      <alignment horizontal="right" vertical="center" wrapText="1"/>
    </xf>
    <xf numFmtId="173" fontId="3" fillId="0" borderId="2" xfId="4" applyNumberFormat="1" applyFont="1" applyBorder="1" applyAlignment="1" applyProtection="1">
      <alignment wrapText="1"/>
    </xf>
    <xf numFmtId="168" fontId="3" fillId="0" borderId="24" xfId="5" applyFont="1" applyBorder="1" applyProtection="1">
      <protection locked="0"/>
    </xf>
    <xf numFmtId="172" fontId="3" fillId="0" borderId="24" xfId="2" applyNumberFormat="1" applyFont="1" applyBorder="1" applyProtection="1">
      <protection locked="0"/>
    </xf>
    <xf numFmtId="173" fontId="5" fillId="0" borderId="24" xfId="4" applyNumberFormat="1" applyFont="1" applyBorder="1" applyAlignment="1" applyProtection="1">
      <alignment horizontal="right" vertical="center" wrapText="1"/>
    </xf>
    <xf numFmtId="167" fontId="3" fillId="0" borderId="0" xfId="4" applyFont="1" applyBorder="1" applyProtection="1">
      <protection locked="0"/>
    </xf>
    <xf numFmtId="167" fontId="4" fillId="0" borderId="0" xfId="4" applyFont="1" applyBorder="1" applyAlignment="1" applyProtection="1">
      <alignment horizontal="center" vertical="center" wrapText="1"/>
      <protection locked="0"/>
    </xf>
    <xf numFmtId="179" fontId="3" fillId="0" borderId="0" xfId="22" applyNumberFormat="1" applyFont="1" applyBorder="1" applyAlignment="1" applyProtection="1">
      <alignment vertical="top" wrapText="1"/>
      <protection locked="0"/>
    </xf>
    <xf numFmtId="175" fontId="3" fillId="0" borderId="0" xfId="22" applyNumberFormat="1" applyFont="1" applyBorder="1" applyAlignment="1" applyProtection="1">
      <alignment horizontal="center" vertical="center" wrapText="1"/>
      <protection locked="0"/>
    </xf>
    <xf numFmtId="168" fontId="3" fillId="0" borderId="0" xfId="14" applyFont="1" applyBorder="1" applyAlignment="1" applyProtection="1">
      <alignment horizontal="center" vertical="center" wrapText="1"/>
      <protection locked="0"/>
    </xf>
    <xf numFmtId="168" fontId="3" fillId="0" borderId="11" xfId="14" applyFont="1" applyBorder="1" applyAlignment="1" applyProtection="1">
      <alignment horizontal="center" vertical="center" wrapText="1"/>
      <protection locked="0"/>
    </xf>
    <xf numFmtId="173" fontId="4" fillId="0" borderId="6" xfId="4" applyNumberFormat="1" applyFont="1" applyBorder="1" applyAlignment="1" applyProtection="1">
      <alignment horizontal="right" wrapText="1"/>
      <protection locked="0"/>
    </xf>
    <xf numFmtId="173" fontId="4" fillId="0" borderId="11" xfId="4" applyNumberFormat="1" applyFont="1" applyBorder="1" applyAlignment="1" applyProtection="1">
      <alignment horizontal="right" wrapText="1"/>
      <protection locked="0"/>
    </xf>
    <xf numFmtId="184" fontId="3" fillId="0" borderId="7" xfId="28" applyNumberFormat="1" applyFont="1" applyBorder="1" applyAlignment="1" applyProtection="1">
      <alignment horizontal="center" wrapText="1"/>
      <protection locked="0"/>
    </xf>
    <xf numFmtId="168" fontId="4" fillId="0" borderId="6" xfId="22" applyFont="1" applyBorder="1" applyAlignment="1" applyProtection="1">
      <alignment vertical="top" wrapText="1"/>
      <protection locked="0"/>
    </xf>
    <xf numFmtId="173" fontId="6" fillId="0" borderId="24" xfId="4" applyNumberFormat="1" applyFont="1" applyBorder="1" applyAlignment="1" applyProtection="1">
      <alignment horizontal="right" wrapText="1"/>
    </xf>
    <xf numFmtId="168" fontId="3" fillId="0" borderId="31" xfId="5" applyFont="1" applyBorder="1" applyProtection="1">
      <protection locked="0"/>
    </xf>
    <xf numFmtId="168" fontId="3" fillId="0" borderId="13" xfId="5" applyFont="1" applyBorder="1" applyAlignment="1" applyProtection="1">
      <alignment horizontal="left" vertical="center" wrapText="1"/>
    </xf>
    <xf numFmtId="168" fontId="3" fillId="0" borderId="14" xfId="5" applyFont="1" applyBorder="1" applyAlignment="1" applyProtection="1">
      <alignment horizontal="center" vertical="center"/>
    </xf>
    <xf numFmtId="173" fontId="3" fillId="0" borderId="14" xfId="4" applyNumberFormat="1" applyFont="1" applyBorder="1" applyAlignment="1" applyProtection="1">
      <alignment wrapText="1"/>
      <protection locked="0"/>
    </xf>
    <xf numFmtId="172" fontId="3" fillId="0" borderId="14" xfId="2" applyNumberFormat="1" applyFont="1" applyBorder="1" applyAlignment="1" applyProtection="1">
      <alignment wrapText="1"/>
      <protection locked="0"/>
    </xf>
    <xf numFmtId="168" fontId="3" fillId="0" borderId="1" xfId="22" applyFont="1" applyBorder="1" applyAlignment="1" applyProtection="1">
      <alignment horizontal="right" wrapText="1"/>
    </xf>
    <xf numFmtId="168" fontId="4" fillId="0" borderId="0" xfId="22" applyFont="1" applyBorder="1" applyAlignment="1" applyProtection="1">
      <alignment vertical="center" wrapText="1"/>
      <protection locked="0"/>
    </xf>
    <xf numFmtId="173" fontId="5" fillId="0" borderId="2" xfId="4" applyNumberFormat="1" applyFont="1" applyBorder="1" applyAlignment="1" applyProtection="1">
      <alignment horizontal="right" vertical="center" wrapText="1"/>
    </xf>
    <xf numFmtId="168" fontId="3" fillId="0" borderId="14" xfId="14" applyFont="1" applyBorder="1" applyProtection="1">
      <protection locked="0"/>
    </xf>
    <xf numFmtId="168" fontId="4" fillId="0" borderId="0" xfId="22" applyFont="1" applyBorder="1" applyAlignment="1" applyProtection="1">
      <alignment vertical="top" wrapText="1"/>
      <protection locked="0"/>
    </xf>
    <xf numFmtId="172" fontId="3" fillId="0" borderId="0" xfId="2" applyNumberFormat="1" applyFont="1" applyBorder="1" applyAlignment="1" applyProtection="1">
      <alignment horizontal="left" vertical="top" wrapText="1"/>
    </xf>
    <xf numFmtId="172" fontId="3" fillId="0" borderId="0" xfId="2" applyNumberFormat="1" applyFont="1" applyBorder="1" applyProtection="1"/>
    <xf numFmtId="173" fontId="4" fillId="0" borderId="0" xfId="4" applyNumberFormat="1" applyFont="1" applyBorder="1" applyAlignment="1" applyProtection="1">
      <alignment horizontal="right" wrapText="1"/>
      <protection locked="0"/>
    </xf>
    <xf numFmtId="0" fontId="1" fillId="0" borderId="0" xfId="0" applyFont="1" applyAlignment="1" applyProtection="1">
      <alignment horizontal="center" vertical="center"/>
      <protection locked="0"/>
    </xf>
    <xf numFmtId="0" fontId="3" fillId="0" borderId="0" xfId="0" applyFont="1" applyProtection="1">
      <protection locked="0"/>
    </xf>
    <xf numFmtId="172" fontId="3" fillId="0" borderId="0" xfId="0" applyNumberFormat="1" applyFont="1" applyProtection="1">
      <protection locked="0"/>
    </xf>
    <xf numFmtId="0" fontId="3" fillId="0" borderId="4" xfId="0" applyFont="1" applyBorder="1" applyProtection="1">
      <protection locked="0"/>
    </xf>
    <xf numFmtId="172" fontId="3" fillId="0" borderId="4" xfId="0" applyNumberFormat="1" applyFont="1" applyBorder="1" applyProtection="1">
      <protection locked="0"/>
    </xf>
    <xf numFmtId="0" fontId="3" fillId="0" borderId="6" xfId="0" applyFont="1" applyBorder="1" applyProtection="1">
      <protection locked="0"/>
    </xf>
    <xf numFmtId="172" fontId="3" fillId="0" borderId="6" xfId="0" applyNumberFormat="1" applyFont="1" applyBorder="1" applyProtection="1">
      <protection locked="0"/>
    </xf>
    <xf numFmtId="0" fontId="3" fillId="0" borderId="7" xfId="0" applyFont="1" applyBorder="1" applyProtection="1">
      <protection locked="0"/>
    </xf>
    <xf numFmtId="172" fontId="3" fillId="0" borderId="7" xfId="0" applyNumberFormat="1" applyFont="1" applyBorder="1" applyProtection="1">
      <protection locked="0"/>
    </xf>
    <xf numFmtId="0" fontId="3" fillId="0" borderId="2" xfId="0" applyFont="1" applyBorder="1" applyProtection="1">
      <protection locked="0"/>
    </xf>
    <xf numFmtId="172" fontId="3" fillId="0" borderId="2" xfId="0" applyNumberFormat="1" applyFont="1" applyBorder="1" applyProtection="1">
      <protection locked="0"/>
    </xf>
    <xf numFmtId="0" fontId="1" fillId="3" borderId="4" xfId="0" applyFont="1" applyFill="1" applyBorder="1" applyProtection="1">
      <protection locked="0"/>
    </xf>
    <xf numFmtId="172" fontId="1" fillId="3" borderId="4" xfId="0" applyNumberFormat="1" applyFont="1" applyFill="1" applyBorder="1" applyProtection="1">
      <protection locked="0"/>
    </xf>
    <xf numFmtId="0" fontId="3" fillId="0" borderId="10" xfId="0" applyFont="1" applyBorder="1" applyProtection="1">
      <protection locked="0"/>
    </xf>
    <xf numFmtId="0" fontId="3" fillId="0" borderId="11" xfId="0" applyFont="1" applyBorder="1" applyProtection="1">
      <protection locked="0"/>
    </xf>
    <xf numFmtId="0" fontId="3" fillId="0" borderId="12" xfId="0" applyFont="1" applyBorder="1" applyProtection="1">
      <protection locked="0"/>
    </xf>
    <xf numFmtId="0" fontId="3" fillId="0" borderId="9" xfId="0" applyFont="1" applyBorder="1" applyProtection="1">
      <protection locked="0"/>
    </xf>
    <xf numFmtId="0" fontId="1" fillId="3" borderId="10" xfId="0" applyFont="1" applyFill="1" applyBorder="1" applyProtection="1">
      <protection locked="0"/>
    </xf>
    <xf numFmtId="0" fontId="52" fillId="5" borderId="0" xfId="0" applyFont="1" applyFill="1"/>
    <xf numFmtId="168" fontId="53" fillId="4" borderId="0" xfId="22" applyFont="1" applyFill="1" applyBorder="1" applyAlignment="1" applyProtection="1">
      <alignment wrapText="1"/>
    </xf>
    <xf numFmtId="0" fontId="3" fillId="16" borderId="6" xfId="0" applyFont="1" applyFill="1" applyBorder="1" applyAlignment="1">
      <alignment horizontal="center" vertical="center"/>
    </xf>
    <xf numFmtId="0" fontId="54" fillId="0" borderId="6" xfId="0" applyFont="1" applyBorder="1" applyAlignment="1">
      <alignment vertical="center" wrapText="1"/>
    </xf>
    <xf numFmtId="0" fontId="54" fillId="0" borderId="7" xfId="0" applyFont="1" applyBorder="1" applyAlignment="1">
      <alignment vertical="center" wrapText="1"/>
    </xf>
    <xf numFmtId="0" fontId="54" fillId="0" borderId="3" xfId="0" applyFont="1" applyBorder="1" applyAlignment="1">
      <alignment vertical="center"/>
    </xf>
    <xf numFmtId="0" fontId="54" fillId="0" borderId="5" xfId="0" applyFont="1" applyBorder="1"/>
    <xf numFmtId="0" fontId="54" fillId="0" borderId="5" xfId="0" applyFont="1" applyBorder="1" applyAlignment="1">
      <alignment vertical="center"/>
    </xf>
    <xf numFmtId="0" fontId="54" fillId="0" borderId="8" xfId="0" applyFont="1" applyBorder="1" applyAlignment="1">
      <alignment vertical="center"/>
    </xf>
    <xf numFmtId="168" fontId="55" fillId="0" borderId="6" xfId="22" applyFont="1" applyBorder="1" applyAlignment="1" applyProtection="1">
      <alignment horizontal="center" vertical="center" wrapText="1"/>
    </xf>
    <xf numFmtId="168" fontId="55" fillId="0" borderId="7" xfId="22" applyFont="1" applyBorder="1" applyAlignment="1" applyProtection="1">
      <alignment horizontal="center" vertical="center" wrapText="1"/>
    </xf>
    <xf numFmtId="0" fontId="53" fillId="2" borderId="0" xfId="0" applyFont="1" applyFill="1"/>
    <xf numFmtId="168" fontId="7" fillId="0" borderId="7" xfId="22" applyFont="1" applyBorder="1" applyAlignment="1" applyProtection="1">
      <alignment horizontal="left" vertical="top" wrapText="1"/>
      <protection locked="0"/>
    </xf>
    <xf numFmtId="177" fontId="7" fillId="0" borderId="7" xfId="22" applyNumberFormat="1" applyFont="1" applyBorder="1" applyAlignment="1" applyProtection="1">
      <alignment horizontal="left" vertical="top" wrapText="1"/>
      <protection locked="0"/>
    </xf>
    <xf numFmtId="168" fontId="7" fillId="0" borderId="12" xfId="22" applyFont="1" applyBorder="1" applyAlignment="1" applyProtection="1">
      <alignment horizontal="left" vertical="top" wrapText="1"/>
      <protection locked="0"/>
    </xf>
    <xf numFmtId="0" fontId="1" fillId="0" borderId="18" xfId="0" applyFont="1" applyBorder="1" applyProtection="1">
      <protection locked="0"/>
    </xf>
    <xf numFmtId="172" fontId="1" fillId="0" borderId="1" xfId="0" applyNumberFormat="1" applyFont="1" applyBorder="1" applyProtection="1">
      <protection locked="0"/>
    </xf>
    <xf numFmtId="172" fontId="1" fillId="0" borderId="18" xfId="0" applyNumberFormat="1" applyFont="1" applyBorder="1" applyProtection="1">
      <protection locked="0"/>
    </xf>
    <xf numFmtId="0" fontId="1" fillId="0" borderId="22" xfId="0" applyFont="1" applyBorder="1" applyProtection="1">
      <protection locked="0"/>
    </xf>
    <xf numFmtId="0" fontId="53" fillId="5" borderId="0" xfId="0" applyFont="1" applyFill="1"/>
    <xf numFmtId="174" fontId="3" fillId="0" borderId="0" xfId="22" applyNumberFormat="1" applyFont="1" applyBorder="1" applyAlignment="1" applyProtection="1">
      <alignment horizontal="center" vertical="center" wrapText="1"/>
      <protection locked="0"/>
    </xf>
    <xf numFmtId="0" fontId="14" fillId="0" borderId="2" xfId="0" applyFont="1" applyBorder="1" applyProtection="1">
      <protection locked="0"/>
    </xf>
    <xf numFmtId="172" fontId="14" fillId="0" borderId="2" xfId="0" applyNumberFormat="1" applyFont="1" applyBorder="1" applyProtection="1">
      <protection locked="0"/>
    </xf>
    <xf numFmtId="0" fontId="2" fillId="0" borderId="0" xfId="0" applyFont="1" applyAlignment="1" applyProtection="1">
      <alignment horizontal="center"/>
      <protection locked="0"/>
    </xf>
    <xf numFmtId="0" fontId="14" fillId="0" borderId="9" xfId="0" applyFont="1" applyBorder="1" applyProtection="1">
      <protection locked="0"/>
    </xf>
    <xf numFmtId="0" fontId="1" fillId="0" borderId="0" xfId="0" applyFont="1" applyAlignment="1" applyProtection="1">
      <alignment wrapText="1"/>
      <protection locked="0"/>
    </xf>
    <xf numFmtId="0" fontId="1" fillId="0" borderId="4" xfId="0" applyFont="1" applyBorder="1" applyAlignment="1" applyProtection="1">
      <alignment wrapText="1"/>
      <protection locked="0"/>
    </xf>
    <xf numFmtId="172" fontId="1" fillId="0" borderId="4" xfId="0" applyNumberFormat="1" applyFont="1" applyBorder="1" applyAlignment="1" applyProtection="1">
      <alignment wrapText="1"/>
      <protection locked="0"/>
    </xf>
    <xf numFmtId="0" fontId="1" fillId="0" borderId="6" xfId="0" applyFont="1" applyBorder="1" applyAlignment="1" applyProtection="1">
      <alignment wrapText="1"/>
      <protection locked="0"/>
    </xf>
    <xf numFmtId="0" fontId="1" fillId="0" borderId="7" xfId="0" applyFont="1" applyBorder="1" applyAlignment="1" applyProtection="1">
      <alignment wrapText="1"/>
      <protection locked="0"/>
    </xf>
    <xf numFmtId="0" fontId="1" fillId="0" borderId="2" xfId="0" applyFont="1" applyBorder="1" applyAlignment="1" applyProtection="1">
      <alignment wrapText="1"/>
      <protection locked="0"/>
    </xf>
    <xf numFmtId="0" fontId="1" fillId="0" borderId="10" xfId="0" applyFont="1" applyBorder="1" applyAlignment="1" applyProtection="1">
      <alignment wrapText="1"/>
      <protection locked="0"/>
    </xf>
    <xf numFmtId="0" fontId="1" fillId="0" borderId="11" xfId="0" applyFont="1" applyBorder="1" applyAlignment="1" applyProtection="1">
      <alignment wrapText="1"/>
      <protection locked="0"/>
    </xf>
    <xf numFmtId="0" fontId="1" fillId="0" borderId="12" xfId="0" applyFont="1" applyBorder="1" applyAlignment="1" applyProtection="1">
      <alignment wrapText="1"/>
      <protection locked="0"/>
    </xf>
    <xf numFmtId="0" fontId="1" fillId="0" borderId="9" xfId="0" applyFont="1" applyBorder="1" applyAlignment="1" applyProtection="1">
      <alignment wrapText="1"/>
      <protection locked="0"/>
    </xf>
    <xf numFmtId="172" fontId="5" fillId="0" borderId="7" xfId="4" applyNumberFormat="1" applyFont="1" applyBorder="1" applyAlignment="1" applyProtection="1">
      <alignment horizontal="right" vertical="center" wrapText="1"/>
      <protection locked="0"/>
    </xf>
    <xf numFmtId="0" fontId="1" fillId="0" borderId="41" xfId="0" applyFont="1" applyBorder="1" applyProtection="1">
      <protection locked="0"/>
    </xf>
    <xf numFmtId="172" fontId="1" fillId="0" borderId="41" xfId="0" applyNumberFormat="1" applyFont="1" applyBorder="1" applyProtection="1">
      <protection locked="0"/>
    </xf>
    <xf numFmtId="0" fontId="1" fillId="0" borderId="25" xfId="0" applyFont="1" applyBorder="1" applyProtection="1">
      <protection locked="0"/>
    </xf>
    <xf numFmtId="172" fontId="1" fillId="0" borderId="25" xfId="0" applyNumberFormat="1" applyFont="1" applyBorder="1" applyProtection="1">
      <protection locked="0"/>
    </xf>
    <xf numFmtId="0" fontId="1" fillId="0" borderId="43" xfId="0" applyFont="1" applyBorder="1" applyProtection="1">
      <protection locked="0"/>
    </xf>
    <xf numFmtId="0" fontId="1" fillId="0" borderId="44" xfId="0" applyFont="1" applyBorder="1" applyProtection="1">
      <protection locked="0"/>
    </xf>
    <xf numFmtId="0" fontId="1" fillId="0" borderId="45" xfId="0" applyFont="1" applyBorder="1" applyProtection="1">
      <protection locked="0"/>
    </xf>
    <xf numFmtId="0" fontId="1" fillId="0" borderId="33" xfId="0" applyFont="1" applyBorder="1" applyProtection="1">
      <protection locked="0"/>
    </xf>
    <xf numFmtId="0" fontId="1" fillId="0" borderId="46" xfId="0" applyFont="1" applyBorder="1" applyProtection="1">
      <protection locked="0"/>
    </xf>
    <xf numFmtId="0" fontId="1" fillId="0" borderId="47" xfId="0" applyFont="1" applyBorder="1" applyProtection="1">
      <protection locked="0"/>
    </xf>
    <xf numFmtId="0" fontId="1" fillId="0" borderId="48" xfId="0" applyFont="1" applyBorder="1" applyProtection="1">
      <protection locked="0"/>
    </xf>
    <xf numFmtId="0" fontId="1" fillId="0" borderId="38" xfId="0" applyFont="1" applyBorder="1" applyAlignment="1">
      <alignment vertical="center" wrapText="1"/>
    </xf>
    <xf numFmtId="0" fontId="1" fillId="0" borderId="0" xfId="0" applyFont="1" applyAlignment="1">
      <alignment vertical="center" wrapText="1"/>
    </xf>
    <xf numFmtId="168" fontId="2" fillId="0" borderId="3" xfId="0" applyNumberFormat="1" applyFont="1" applyBorder="1" applyAlignment="1">
      <alignment horizontal="left" vertical="center" wrapText="1"/>
    </xf>
    <xf numFmtId="174" fontId="1" fillId="0" borderId="34" xfId="0" applyNumberFormat="1" applyFont="1" applyBorder="1" applyAlignment="1">
      <alignment horizontal="center" vertical="center" wrapText="1"/>
    </xf>
    <xf numFmtId="168" fontId="1" fillId="0" borderId="5" xfId="0" applyNumberFormat="1" applyFont="1" applyBorder="1" applyAlignment="1">
      <alignment horizontal="left" wrapText="1"/>
    </xf>
    <xf numFmtId="174" fontId="1" fillId="0" borderId="49" xfId="0" applyNumberFormat="1" applyFont="1" applyBorder="1" applyAlignment="1">
      <alignment horizontal="center" vertical="center" wrapText="1"/>
    </xf>
    <xf numFmtId="0" fontId="30" fillId="5" borderId="0" xfId="0" applyFont="1" applyFill="1"/>
    <xf numFmtId="0" fontId="31" fillId="0" borderId="14" xfId="0" applyFont="1" applyBorder="1" applyAlignment="1">
      <alignment horizontal="left" vertical="center" wrapText="1"/>
    </xf>
    <xf numFmtId="0" fontId="1" fillId="0" borderId="14" xfId="0" applyFont="1" applyBorder="1" applyAlignment="1">
      <alignment horizontal="center" vertical="center" wrapText="1"/>
    </xf>
    <xf numFmtId="0" fontId="31" fillId="0" borderId="2" xfId="0" applyFont="1" applyBorder="1" applyAlignment="1">
      <alignment horizontal="left" vertical="center" wrapText="1"/>
    </xf>
    <xf numFmtId="168" fontId="53" fillId="5" borderId="0" xfId="5" applyFont="1" applyFill="1" applyBorder="1" applyAlignment="1" applyProtection="1">
      <alignment wrapText="1"/>
    </xf>
    <xf numFmtId="174" fontId="1" fillId="0" borderId="0" xfId="0" applyNumberFormat="1" applyFont="1" applyAlignment="1" applyProtection="1">
      <alignment horizontal="center" vertical="center" wrapText="1"/>
      <protection locked="0"/>
    </xf>
    <xf numFmtId="168" fontId="52" fillId="7" borderId="0" xfId="5" applyFont="1" applyFill="1" applyBorder="1" applyAlignment="1" applyProtection="1">
      <alignment wrapText="1"/>
    </xf>
    <xf numFmtId="0" fontId="1" fillId="0" borderId="6" xfId="0" applyFont="1" applyBorder="1" applyAlignment="1" applyProtection="1">
      <alignment vertical="center"/>
      <protection locked="0"/>
    </xf>
    <xf numFmtId="172" fontId="1" fillId="0" borderId="6" xfId="0" applyNumberFormat="1" applyFont="1" applyBorder="1" applyAlignment="1" applyProtection="1">
      <alignment vertical="center"/>
      <protection locked="0"/>
    </xf>
    <xf numFmtId="0" fontId="1" fillId="0" borderId="4" xfId="0" applyFont="1" applyBorder="1" applyAlignment="1" applyProtection="1">
      <alignment vertical="center"/>
      <protection locked="0"/>
    </xf>
    <xf numFmtId="172" fontId="1" fillId="0" borderId="4" xfId="0" applyNumberFormat="1" applyFont="1" applyBorder="1" applyAlignment="1" applyProtection="1">
      <alignment vertical="center"/>
      <protection locked="0"/>
    </xf>
    <xf numFmtId="0" fontId="9" fillId="0" borderId="27" xfId="0" applyFont="1" applyBorder="1" applyProtection="1">
      <protection locked="0"/>
    </xf>
    <xf numFmtId="172" fontId="9" fillId="0" borderId="27" xfId="0" applyNumberFormat="1" applyFont="1" applyBorder="1" applyProtection="1">
      <protection locked="0"/>
    </xf>
    <xf numFmtId="172" fontId="9" fillId="0" borderId="6" xfId="0" applyNumberFormat="1" applyFont="1" applyBorder="1" applyProtection="1">
      <protection locked="0"/>
    </xf>
    <xf numFmtId="174" fontId="3" fillId="0" borderId="6" xfId="22" applyNumberFormat="1" applyFont="1" applyBorder="1" applyAlignment="1" applyProtection="1">
      <alignment horizontal="center" vertical="center"/>
      <protection locked="0"/>
    </xf>
    <xf numFmtId="172" fontId="9" fillId="0" borderId="2" xfId="0" applyNumberFormat="1" applyFont="1" applyBorder="1" applyProtection="1">
      <protection locked="0"/>
    </xf>
    <xf numFmtId="0" fontId="3" fillId="0" borderId="7" xfId="0" applyFont="1" applyBorder="1" applyAlignment="1" applyProtection="1">
      <alignment horizontal="center" vertical="center" wrapText="1"/>
      <protection locked="0"/>
    </xf>
    <xf numFmtId="172" fontId="1" fillId="0" borderId="7" xfId="0" applyNumberFormat="1" applyFont="1" applyBorder="1" applyAlignment="1" applyProtection="1">
      <alignment horizontal="center" vertical="center"/>
      <protection locked="0"/>
    </xf>
    <xf numFmtId="0" fontId="1" fillId="0" borderId="1" xfId="0" applyFont="1" applyBorder="1" applyProtection="1">
      <protection locked="0"/>
    </xf>
    <xf numFmtId="0" fontId="1" fillId="0" borderId="7" xfId="0" applyFont="1" applyBorder="1" applyAlignment="1" applyProtection="1">
      <alignment horizontal="center"/>
      <protection locked="0"/>
    </xf>
    <xf numFmtId="172" fontId="1" fillId="0" borderId="7" xfId="0" applyNumberFormat="1" applyFont="1" applyBorder="1" applyAlignment="1" applyProtection="1">
      <alignment horizontal="center"/>
      <protection locked="0"/>
    </xf>
    <xf numFmtId="0" fontId="9" fillId="0" borderId="28" xfId="0" applyFont="1" applyBorder="1" applyProtection="1">
      <protection locked="0"/>
    </xf>
    <xf numFmtId="168" fontId="52" fillId="5" borderId="0" xfId="0" applyNumberFormat="1" applyFont="1" applyFill="1" applyAlignment="1">
      <alignment wrapText="1"/>
    </xf>
    <xf numFmtId="173" fontId="5" fillId="0" borderId="7" xfId="4" applyNumberFormat="1" applyFont="1" applyBorder="1" applyAlignment="1" applyProtection="1">
      <alignment horizontal="right" vertical="center" wrapText="1"/>
      <protection locked="0"/>
    </xf>
    <xf numFmtId="167" fontId="1" fillId="0" borderId="0" xfId="0" applyNumberFormat="1" applyFont="1" applyAlignment="1">
      <alignment horizontal="center" wrapText="1"/>
    </xf>
    <xf numFmtId="173" fontId="1" fillId="0" borderId="2" xfId="0" applyNumberFormat="1" applyFont="1" applyBorder="1" applyAlignment="1">
      <alignment wrapText="1"/>
    </xf>
    <xf numFmtId="0" fontId="9" fillId="0" borderId="27" xfId="0" applyFont="1" applyBorder="1"/>
    <xf numFmtId="0" fontId="9" fillId="0" borderId="6" xfId="0" applyFont="1" applyBorder="1"/>
    <xf numFmtId="172" fontId="9" fillId="0" borderId="4" xfId="0" applyNumberFormat="1" applyFont="1" applyBorder="1" applyProtection="1">
      <protection locked="0"/>
    </xf>
    <xf numFmtId="172" fontId="9" fillId="0" borderId="7" xfId="0" applyNumberFormat="1" applyFont="1" applyBorder="1" applyProtection="1">
      <protection locked="0"/>
    </xf>
    <xf numFmtId="0" fontId="53" fillId="15" borderId="0" xfId="0" applyFont="1" applyFill="1"/>
    <xf numFmtId="0" fontId="3" fillId="0" borderId="6" xfId="4" applyNumberFormat="1" applyFont="1" applyBorder="1" applyAlignment="1" applyProtection="1">
      <alignment horizontal="center" vertical="center"/>
    </xf>
    <xf numFmtId="0" fontId="3" fillId="0" borderId="5" xfId="0" applyFont="1" applyBorder="1" applyAlignment="1">
      <alignment wrapText="1"/>
    </xf>
    <xf numFmtId="0" fontId="3" fillId="0" borderId="8" xfId="0" applyFont="1" applyBorder="1" applyAlignment="1">
      <alignment wrapText="1"/>
    </xf>
    <xf numFmtId="0" fontId="3" fillId="0" borderId="7" xfId="4" applyNumberFormat="1" applyFont="1" applyBorder="1" applyAlignment="1" applyProtection="1">
      <alignment horizontal="center" vertical="center"/>
    </xf>
    <xf numFmtId="0" fontId="42" fillId="0" borderId="58" xfId="0" applyFont="1" applyBorder="1" applyAlignment="1">
      <alignment vertical="center"/>
    </xf>
    <xf numFmtId="0" fontId="42" fillId="0" borderId="6" xfId="0" applyFont="1" applyBorder="1" applyAlignment="1">
      <alignment vertical="center" wrapText="1"/>
    </xf>
    <xf numFmtId="0" fontId="42" fillId="0" borderId="24" xfId="0" applyFont="1" applyBorder="1" applyAlignment="1">
      <alignment vertical="center" wrapText="1"/>
    </xf>
    <xf numFmtId="0" fontId="3" fillId="0" borderId="24" xfId="4" applyNumberFormat="1" applyFont="1" applyBorder="1" applyAlignment="1" applyProtection="1">
      <alignment horizontal="center" vertical="center"/>
    </xf>
    <xf numFmtId="168" fontId="4" fillId="0" borderId="0" xfId="5" applyFont="1" applyBorder="1" applyAlignment="1" applyProtection="1">
      <alignment horizontal="right" wrapText="1"/>
    </xf>
    <xf numFmtId="168" fontId="4" fillId="0" borderId="0" xfId="5" applyFont="1" applyBorder="1" applyAlignment="1" applyProtection="1">
      <alignment vertical="top" wrapText="1"/>
    </xf>
    <xf numFmtId="168" fontId="2" fillId="0" borderId="0" xfId="5" applyFont="1" applyBorder="1" applyAlignment="1" applyProtection="1">
      <alignment wrapText="1"/>
    </xf>
    <xf numFmtId="0" fontId="56" fillId="0" borderId="6" xfId="23" applyFont="1" applyBorder="1" applyAlignment="1">
      <alignment horizontal="left" vertical="top" wrapText="1"/>
    </xf>
    <xf numFmtId="0" fontId="0" fillId="0" borderId="0" xfId="0" applyProtection="1">
      <protection locked="0"/>
    </xf>
    <xf numFmtId="168" fontId="4" fillId="0" borderId="2" xfId="0" applyNumberFormat="1" applyFont="1" applyBorder="1" applyAlignment="1">
      <alignment horizontal="center" vertical="center" wrapText="1"/>
    </xf>
    <xf numFmtId="175" fontId="4" fillId="0" borderId="2" xfId="0" applyNumberFormat="1" applyFont="1" applyBorder="1" applyAlignment="1">
      <alignment horizontal="center" vertical="center" wrapText="1"/>
    </xf>
    <xf numFmtId="175" fontId="4" fillId="0" borderId="9" xfId="0" applyNumberFormat="1" applyFont="1" applyBorder="1" applyAlignment="1">
      <alignment horizontal="center" vertical="center" wrapText="1"/>
    </xf>
    <xf numFmtId="0" fontId="1" fillId="0" borderId="10" xfId="0" applyFont="1" applyBorder="1"/>
    <xf numFmtId="0" fontId="1" fillId="0" borderId="11" xfId="0" applyFont="1" applyBorder="1"/>
    <xf numFmtId="0" fontId="1" fillId="0" borderId="9" xfId="0" applyFont="1" applyBorder="1"/>
    <xf numFmtId="0" fontId="2" fillId="17" borderId="0" xfId="0" applyFont="1" applyFill="1"/>
    <xf numFmtId="0" fontId="3" fillId="0" borderId="0" xfId="17" applyFont="1" applyAlignment="1">
      <alignment horizontal="left" wrapText="1" indent="15"/>
    </xf>
    <xf numFmtId="0" fontId="3" fillId="0" borderId="14" xfId="0" applyFont="1" applyBorder="1" applyAlignment="1">
      <alignment vertical="top" wrapText="1"/>
    </xf>
    <xf numFmtId="168" fontId="4" fillId="0" borderId="0" xfId="5" applyFont="1" applyBorder="1" applyAlignment="1" applyProtection="1">
      <alignment horizontal="center" wrapText="1"/>
    </xf>
    <xf numFmtId="168" fontId="3" fillId="0" borderId="5" xfId="5" applyFont="1" applyBorder="1" applyAlignment="1" applyProtection="1">
      <alignment horizontal="left" vertical="center" wrapText="1"/>
    </xf>
    <xf numFmtId="168" fontId="3" fillId="0" borderId="8" xfId="5" applyFont="1" applyBorder="1" applyAlignment="1" applyProtection="1">
      <alignment horizontal="left" vertical="center" wrapText="1"/>
    </xf>
    <xf numFmtId="168" fontId="3" fillId="0" borderId="7" xfId="22" applyFont="1" applyBorder="1" applyAlignment="1" applyProtection="1">
      <alignment horizontal="left" vertical="top" wrapText="1"/>
    </xf>
    <xf numFmtId="168" fontId="3" fillId="0" borderId="7" xfId="14" applyFont="1" applyBorder="1" applyAlignment="1" applyProtection="1">
      <alignment horizontal="left" wrapText="1"/>
    </xf>
    <xf numFmtId="168" fontId="3" fillId="0" borderId="6" xfId="22" applyFont="1" applyBorder="1" applyAlignment="1" applyProtection="1">
      <alignment horizontal="left" vertical="top" wrapText="1"/>
    </xf>
    <xf numFmtId="168" fontId="3" fillId="0" borderId="8" xfId="22" applyFont="1" applyBorder="1" applyAlignment="1" applyProtection="1">
      <alignment horizontal="left" vertical="center" wrapText="1"/>
    </xf>
    <xf numFmtId="168" fontId="1" fillId="0" borderId="7" xfId="0" applyNumberFormat="1" applyFont="1" applyBorder="1" applyAlignment="1">
      <alignment horizontal="center" vertical="top" wrapText="1"/>
    </xf>
    <xf numFmtId="168" fontId="3" fillId="0" borderId="8" xfId="5" applyFont="1" applyBorder="1" applyAlignment="1" applyProtection="1">
      <alignment horizontal="center" vertical="center"/>
    </xf>
    <xf numFmtId="168" fontId="3" fillId="0" borderId="8" xfId="5" applyFont="1" applyBorder="1" applyAlignment="1" applyProtection="1">
      <alignment horizontal="left" vertical="center"/>
    </xf>
    <xf numFmtId="168" fontId="3" fillId="3" borderId="5" xfId="5" applyFont="1" applyFill="1" applyBorder="1" applyAlignment="1" applyProtection="1">
      <alignment horizontal="left" vertical="center" wrapText="1"/>
    </xf>
    <xf numFmtId="168" fontId="3" fillId="3" borderId="6" xfId="22" applyFont="1" applyFill="1" applyBorder="1" applyAlignment="1" applyProtection="1">
      <alignment vertical="top" wrapText="1"/>
    </xf>
    <xf numFmtId="168" fontId="3" fillId="0" borderId="7" xfId="14" applyFont="1" applyBorder="1" applyAlignment="1" applyProtection="1">
      <alignment vertical="top" wrapText="1"/>
    </xf>
    <xf numFmtId="168" fontId="1" fillId="0" borderId="7" xfId="5" applyFont="1" applyBorder="1" applyAlignment="1" applyProtection="1">
      <alignment horizontal="center" vertical="top" wrapText="1"/>
    </xf>
    <xf numFmtId="168" fontId="1" fillId="0" borderId="14" xfId="22" applyFont="1" applyBorder="1" applyAlignment="1" applyProtection="1">
      <alignment vertical="top" wrapText="1"/>
    </xf>
    <xf numFmtId="168" fontId="3" fillId="0" borderId="8" xfId="22" applyFont="1" applyBorder="1" applyAlignment="1" applyProtection="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xf>
    <xf numFmtId="168" fontId="3" fillId="0" borderId="7" xfId="22" applyFont="1" applyBorder="1" applyAlignment="1" applyProtection="1">
      <alignment vertical="top" wrapText="1"/>
    </xf>
    <xf numFmtId="174" fontId="3" fillId="0" borderId="8" xfId="22" applyNumberFormat="1" applyFont="1" applyBorder="1" applyAlignment="1" applyProtection="1">
      <alignment horizontal="left" vertical="center" wrapText="1"/>
    </xf>
    <xf numFmtId="168" fontId="3" fillId="0" borderId="7" xfId="22" applyFont="1" applyBorder="1" applyAlignment="1" applyProtection="1">
      <alignment horizontal="left" vertical="center" wrapText="1"/>
    </xf>
    <xf numFmtId="0" fontId="4" fillId="0" borderId="14" xfId="0" applyFont="1" applyBorder="1" applyAlignment="1">
      <alignment horizontal="center" vertical="center"/>
    </xf>
    <xf numFmtId="0" fontId="4" fillId="0" borderId="27" xfId="0" applyFont="1" applyBorder="1" applyAlignment="1">
      <alignment horizontal="center" vertical="center"/>
    </xf>
    <xf numFmtId="0" fontId="4" fillId="0" borderId="1" xfId="0" applyFont="1" applyBorder="1" applyAlignment="1">
      <alignment horizontal="center" vertical="center" wrapText="1"/>
    </xf>
    <xf numFmtId="0" fontId="4" fillId="0" borderId="40" xfId="0" applyFont="1" applyBorder="1" applyAlignment="1">
      <alignment horizontal="center" vertical="center" wrapText="1"/>
    </xf>
    <xf numFmtId="168" fontId="1" fillId="0" borderId="7" xfId="0" applyNumberFormat="1" applyFont="1" applyBorder="1" applyAlignment="1">
      <alignment horizontal="left" vertical="top" wrapText="1"/>
    </xf>
    <xf numFmtId="168" fontId="3" fillId="0" borderId="7" xfId="22" applyFont="1" applyBorder="1" applyAlignment="1" applyProtection="1">
      <alignment horizontal="center" vertical="top" wrapText="1"/>
    </xf>
    <xf numFmtId="168" fontId="3" fillId="0" borderId="7" xfId="5" applyFont="1" applyBorder="1" applyAlignment="1" applyProtection="1">
      <alignment vertical="top" wrapText="1"/>
    </xf>
    <xf numFmtId="168" fontId="3" fillId="0" borderId="7" xfId="14" applyFont="1" applyBorder="1" applyAlignment="1" applyProtection="1">
      <alignment horizontal="left" vertical="top" wrapText="1"/>
    </xf>
    <xf numFmtId="168" fontId="3" fillId="0" borderId="7" xfId="14" applyFont="1" applyBorder="1" applyAlignment="1" applyProtection="1">
      <alignment horizontal="left" vertical="center" wrapText="1"/>
    </xf>
    <xf numFmtId="0" fontId="3" fillId="0" borderId="45" xfId="0" applyFont="1" applyBorder="1" applyAlignment="1">
      <alignment horizontal="center"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wrapText="1"/>
    </xf>
    <xf numFmtId="0" fontId="3" fillId="0" borderId="6" xfId="0" applyFont="1" applyBorder="1" applyAlignment="1">
      <alignment horizontal="center" vertical="center"/>
    </xf>
    <xf numFmtId="0" fontId="3" fillId="0" borderId="4"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protection locked="0"/>
    </xf>
    <xf numFmtId="0" fontId="1" fillId="0" borderId="14" xfId="0" applyFont="1" applyBorder="1" applyAlignment="1" applyProtection="1">
      <alignment horizontal="center" vertical="center"/>
      <protection locked="0"/>
    </xf>
    <xf numFmtId="0" fontId="1" fillId="0" borderId="6" xfId="0" applyFont="1" applyBorder="1" applyAlignment="1" applyProtection="1">
      <alignment horizontal="center"/>
      <protection locked="0"/>
    </xf>
    <xf numFmtId="172" fontId="1" fillId="0" borderId="4" xfId="0" applyNumberFormat="1" applyFont="1" applyBorder="1" applyAlignment="1" applyProtection="1">
      <alignment horizontal="center" vertical="center"/>
      <protection locked="0"/>
    </xf>
    <xf numFmtId="172" fontId="4" fillId="0" borderId="27" xfId="0" applyNumberFormat="1" applyFont="1" applyBorder="1" applyAlignment="1" applyProtection="1">
      <alignment horizontal="center" vertical="center"/>
      <protection locked="0"/>
    </xf>
    <xf numFmtId="172" fontId="1" fillId="0" borderId="14" xfId="0" applyNumberFormat="1" applyFont="1" applyBorder="1" applyAlignment="1" applyProtection="1">
      <alignment horizontal="center" vertical="center"/>
      <protection locked="0"/>
    </xf>
    <xf numFmtId="172" fontId="1" fillId="0" borderId="6" xfId="0" applyNumberFormat="1" applyFont="1" applyBorder="1" applyAlignment="1" applyProtection="1">
      <alignment horizontal="center"/>
      <protection locked="0"/>
    </xf>
    <xf numFmtId="172" fontId="1" fillId="0" borderId="4" xfId="0" applyNumberFormat="1" applyFont="1" applyBorder="1" applyAlignment="1">
      <alignment horizontal="center" vertical="center"/>
    </xf>
    <xf numFmtId="173" fontId="5" fillId="0" borderId="14" xfId="4" applyNumberFormat="1" applyFont="1" applyBorder="1" applyAlignment="1" applyProtection="1">
      <alignment horizontal="center" vertical="center" wrapText="1"/>
    </xf>
    <xf numFmtId="173" fontId="5" fillId="0" borderId="7" xfId="4" applyNumberFormat="1" applyFont="1" applyBorder="1" applyAlignment="1" applyProtection="1">
      <alignment horizontal="center" vertical="center" wrapText="1"/>
    </xf>
    <xf numFmtId="173" fontId="5" fillId="0" borderId="4" xfId="4" applyNumberFormat="1" applyFont="1" applyBorder="1" applyAlignment="1" applyProtection="1">
      <alignment horizontal="center" vertical="center" wrapText="1"/>
    </xf>
    <xf numFmtId="176" fontId="5" fillId="0" borderId="14" xfId="1" applyNumberFormat="1" applyFont="1" applyBorder="1" applyAlignment="1" applyProtection="1">
      <alignment horizontal="center" vertical="center" wrapText="1"/>
    </xf>
    <xf numFmtId="176" fontId="5" fillId="0" borderId="7" xfId="1" applyNumberFormat="1" applyFont="1" applyBorder="1" applyAlignment="1" applyProtection="1">
      <alignment horizontal="center" vertical="center" wrapText="1"/>
    </xf>
    <xf numFmtId="176" fontId="5" fillId="0" borderId="4" xfId="1" applyNumberFormat="1" applyFont="1" applyBorder="1" applyAlignment="1" applyProtection="1">
      <alignment horizontal="center" vertical="center" wrapText="1"/>
    </xf>
    <xf numFmtId="0" fontId="1" fillId="0" borderId="25" xfId="0" applyFont="1" applyBorder="1" applyAlignment="1" applyProtection="1">
      <alignment horizontal="center"/>
      <protection locked="0"/>
    </xf>
    <xf numFmtId="0" fontId="1" fillId="0" borderId="11" xfId="0" applyFont="1" applyBorder="1" applyAlignment="1" applyProtection="1">
      <alignment horizontal="center"/>
      <protection locked="0"/>
    </xf>
    <xf numFmtId="0" fontId="3" fillId="0" borderId="45" xfId="0" applyFont="1" applyBorder="1" applyAlignment="1" applyProtection="1">
      <alignment horizontal="center" vertical="center" wrapText="1"/>
      <protection locked="0"/>
    </xf>
    <xf numFmtId="0" fontId="1" fillId="0" borderId="14" xfId="0" applyFont="1" applyBorder="1" applyAlignment="1" applyProtection="1">
      <alignment horizontal="center"/>
      <protection locked="0"/>
    </xf>
    <xf numFmtId="168" fontId="4" fillId="0" borderId="8" xfId="5" applyFont="1" applyBorder="1" applyAlignment="1" applyProtection="1">
      <alignment horizontal="center" vertical="center" wrapText="1"/>
    </xf>
    <xf numFmtId="0" fontId="3" fillId="0" borderId="7" xfId="17" applyFont="1" applyBorder="1" applyAlignment="1">
      <alignment horizontal="left" vertical="top" wrapText="1"/>
    </xf>
    <xf numFmtId="168" fontId="3" fillId="0" borderId="3" xfId="22" applyFont="1" applyBorder="1" applyAlignment="1" applyProtection="1">
      <alignment horizontal="center" vertical="top" wrapText="1"/>
    </xf>
    <xf numFmtId="168" fontId="3" fillId="0" borderId="5" xfId="22" applyFont="1" applyBorder="1" applyAlignment="1" applyProtection="1">
      <alignment horizontal="center" vertical="top" wrapText="1"/>
    </xf>
    <xf numFmtId="168" fontId="3" fillId="0" borderId="8" xfId="22" applyFont="1" applyBorder="1" applyAlignment="1" applyProtection="1">
      <alignment horizontal="center" vertical="top" wrapText="1"/>
    </xf>
    <xf numFmtId="168" fontId="3" fillId="0" borderId="6" xfId="22" applyFont="1" applyBorder="1" applyAlignment="1" applyProtection="1">
      <alignment vertical="top" wrapText="1"/>
    </xf>
    <xf numFmtId="0" fontId="1" fillId="0" borderId="7" xfId="0" applyFont="1" applyBorder="1" applyAlignment="1">
      <alignment horizontal="center" vertical="center" wrapText="1"/>
    </xf>
    <xf numFmtId="168" fontId="3" fillId="0" borderId="8" xfId="5" applyFont="1" applyBorder="1" applyAlignment="1" applyProtection="1">
      <alignment horizontal="center" vertical="center" wrapText="1"/>
    </xf>
    <xf numFmtId="168" fontId="3" fillId="0" borderId="6" xfId="5" applyFont="1" applyBorder="1" applyAlignment="1" applyProtection="1">
      <alignment horizontal="left" vertical="top" wrapText="1"/>
    </xf>
    <xf numFmtId="168" fontId="3" fillId="0" borderId="7" xfId="5" applyFont="1" applyBorder="1" applyAlignment="1" applyProtection="1">
      <alignment horizontal="left" vertical="top" wrapText="1"/>
    </xf>
    <xf numFmtId="168" fontId="3" fillId="0" borderId="5" xfId="22" applyFont="1" applyBorder="1" applyAlignment="1" applyProtection="1">
      <alignment horizontal="left" vertical="top" wrapText="1"/>
    </xf>
    <xf numFmtId="0" fontId="4" fillId="0" borderId="13" xfId="0" applyFont="1" applyBorder="1" applyAlignment="1">
      <alignment horizontal="center" vertical="center" wrapText="1"/>
    </xf>
    <xf numFmtId="168" fontId="3" fillId="0" borderId="7" xfId="5" applyFont="1" applyBorder="1" applyAlignment="1" applyProtection="1">
      <alignment horizontal="left" wrapText="1"/>
    </xf>
    <xf numFmtId="168" fontId="1" fillId="0" borderId="7" xfId="22" applyFont="1" applyBorder="1" applyAlignment="1" applyProtection="1">
      <alignment horizontal="left" wrapText="1"/>
    </xf>
    <xf numFmtId="168" fontId="3" fillId="0" borderId="14" xfId="14" applyFont="1" applyBorder="1" applyAlignment="1" applyProtection="1">
      <alignment horizontal="center" vertical="top" wrapText="1"/>
    </xf>
    <xf numFmtId="168" fontId="3" fillId="0" borderId="8" xfId="14" applyFont="1" applyBorder="1" applyAlignment="1" applyProtection="1">
      <alignment horizontal="left" vertical="center" wrapText="1"/>
    </xf>
    <xf numFmtId="168" fontId="1" fillId="0" borderId="6" xfId="0" applyNumberFormat="1" applyFont="1" applyBorder="1" applyAlignment="1">
      <alignment vertical="top" wrapText="1"/>
    </xf>
    <xf numFmtId="0" fontId="3" fillId="0" borderId="7" xfId="17" applyFont="1" applyBorder="1" applyAlignment="1">
      <alignment horizontal="left" vertical="center" wrapText="1"/>
    </xf>
    <xf numFmtId="168" fontId="4" fillId="0" borderId="3" xfId="22" applyFont="1" applyBorder="1" applyAlignment="1" applyProtection="1">
      <alignment horizontal="left" wrapText="1"/>
    </xf>
    <xf numFmtId="168" fontId="4" fillId="0" borderId="4" xfId="22" applyFont="1" applyBorder="1" applyAlignment="1" applyProtection="1">
      <alignment horizontal="center" vertical="center" wrapText="1"/>
    </xf>
    <xf numFmtId="168" fontId="4" fillId="0" borderId="5" xfId="22" applyFont="1" applyBorder="1" applyAlignment="1" applyProtection="1">
      <alignment horizontal="left" wrapText="1"/>
    </xf>
    <xf numFmtId="168" fontId="4" fillId="0" borderId="6" xfId="22" applyFont="1" applyBorder="1" applyAlignment="1" applyProtection="1">
      <alignment horizontal="center" vertical="center" wrapText="1"/>
    </xf>
  </cellXfs>
  <cellStyles count="34">
    <cellStyle name="Excel Built-in Comma" xfId="3" xr:uid="{00000000-0005-0000-0000-000031000000}"/>
    <cellStyle name="Excel Built-in Comma 1" xfId="4" xr:uid="{00000000-0005-0000-0000-000032000000}"/>
    <cellStyle name="Excel Built-in Normal" xfId="5" xr:uid="{00000000-0005-0000-0000-000033000000}"/>
    <cellStyle name="Heading1" xfId="6" xr:uid="{00000000-0005-0000-0000-000034000000}"/>
    <cellStyle name="JN-navadno" xfId="7" xr:uid="{00000000-0005-0000-0000-000035000000}"/>
    <cellStyle name="JN-tabela" xfId="8" xr:uid="{00000000-0005-0000-0000-000036000000}"/>
    <cellStyle name="JN-tabela 2" xfId="9" xr:uid="{00000000-0005-0000-0000-000037000000}"/>
    <cellStyle name="JN-tabela 3" xfId="10" xr:uid="{00000000-0005-0000-0000-000038000000}"/>
    <cellStyle name="Navadno" xfId="0" builtinId="0"/>
    <cellStyle name="Navadno 2" xfId="11" xr:uid="{00000000-0005-0000-0000-000039000000}"/>
    <cellStyle name="Navadno 2 2" xfId="12" xr:uid="{00000000-0005-0000-0000-00003A000000}"/>
    <cellStyle name="Navadno 2 3" xfId="13" xr:uid="{00000000-0005-0000-0000-00003B000000}"/>
    <cellStyle name="Navadno 3" xfId="14" xr:uid="{00000000-0005-0000-0000-00003C000000}"/>
    <cellStyle name="Navadno 3 2" xfId="15" xr:uid="{00000000-0005-0000-0000-00003D000000}"/>
    <cellStyle name="Navadno 4" xfId="16" xr:uid="{00000000-0005-0000-0000-00003E000000}"/>
    <cellStyle name="Navadno 5" xfId="17" xr:uid="{00000000-0005-0000-0000-00003F000000}"/>
    <cellStyle name="Navadno 6" xfId="18" xr:uid="{00000000-0005-0000-0000-000040000000}"/>
    <cellStyle name="Navadno 7" xfId="19" xr:uid="{00000000-0005-0000-0000-000041000000}"/>
    <cellStyle name="Navadno 8" xfId="20" xr:uid="{00000000-0005-0000-0000-000042000000}"/>
    <cellStyle name="Navadno 9" xfId="21" xr:uid="{00000000-0005-0000-0000-000043000000}"/>
    <cellStyle name="Navadno_List1" xfId="22" xr:uid="{00000000-0005-0000-0000-000044000000}"/>
    <cellStyle name="Navadno_List1 2" xfId="23" xr:uid="{00000000-0005-0000-0000-000045000000}"/>
    <cellStyle name="Normal_Sheet1" xfId="24" xr:uid="{00000000-0005-0000-0000-000046000000}"/>
    <cellStyle name="Odstotek" xfId="2" builtinId="5"/>
    <cellStyle name="Odstotek 2" xfId="25" xr:uid="{00000000-0005-0000-0000-000047000000}"/>
    <cellStyle name="Result" xfId="26" xr:uid="{00000000-0005-0000-0000-000048000000}"/>
    <cellStyle name="Result2" xfId="27" xr:uid="{00000000-0005-0000-0000-000049000000}"/>
    <cellStyle name="Vejica" xfId="1" builtinId="3"/>
    <cellStyle name="Vejica 2" xfId="28" xr:uid="{00000000-0005-0000-0000-00004A000000}"/>
    <cellStyle name="Vejica 2 2" xfId="29" xr:uid="{00000000-0005-0000-0000-00004B000000}"/>
    <cellStyle name="Vejica 3" xfId="30" xr:uid="{00000000-0005-0000-0000-00004C000000}"/>
    <cellStyle name="Vejica 4" xfId="31" xr:uid="{00000000-0005-0000-0000-00004D000000}"/>
    <cellStyle name="Vejica 5" xfId="32" xr:uid="{00000000-0005-0000-0000-00004E000000}"/>
    <cellStyle name="Vejica 6" xfId="33" xr:uid="{00000000-0005-0000-0000-00004F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FF"/>
      <rgbColor rgb="00FFFFCC"/>
      <rgbColor rgb="00F2F2F2"/>
      <rgbColor rgb="00660066"/>
      <rgbColor rgb="00FF8080"/>
      <rgbColor rgb="000070C0"/>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66FF33"/>
      <rgbColor rgb="00FFCC00"/>
      <rgbColor rgb="00FF9900"/>
      <rgbColor rgb="00FF6600"/>
      <rgbColor rgb="00666699"/>
      <rgbColor rgb="00969696"/>
      <rgbColor rgb="000A2F41"/>
      <rgbColor rgb="00339966"/>
      <rgbColor rgb="00202124"/>
      <rgbColor rgb="00212121"/>
      <rgbColor rgb="00C55A11"/>
      <rgbColor rgb="00993366"/>
      <rgbColor rgb="001F497D"/>
      <rgbColor rgb="00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272"/>
  <sheetViews>
    <sheetView topLeftCell="A22" zoomScale="130" zoomScaleNormal="130" workbookViewId="0">
      <selection activeCell="K27" sqref="K27:M27"/>
    </sheetView>
  </sheetViews>
  <sheetFormatPr defaultColWidth="3.75" defaultRowHeight="14.25"/>
  <cols>
    <col min="1" max="1" width="28.625" style="154" customWidth="1"/>
    <col min="2" max="2" width="27.625" style="155" customWidth="1"/>
    <col min="3" max="4" width="10.75" style="6" customWidth="1"/>
    <col min="5" max="5" width="10.75" style="87" customWidth="1"/>
    <col min="6" max="6" width="10.75" style="76" customWidth="1"/>
    <col min="7" max="9" width="10.75" style="88" customWidth="1"/>
    <col min="10" max="10" width="10.75" style="145" customWidth="1"/>
    <col min="11" max="11" width="10.75" style="75" customWidth="1"/>
    <col min="12" max="12" width="12" style="75" customWidth="1"/>
    <col min="13" max="13" width="10.75" style="75" customWidth="1"/>
    <col min="14" max="14" width="7.625" style="74" customWidth="1"/>
    <col min="15" max="15" width="12" style="74" customWidth="1"/>
    <col min="16" max="16" width="13.125" style="74" customWidth="1"/>
    <col min="17" max="17" width="14.625" style="74" customWidth="1"/>
    <col min="18" max="1025" width="3.75" style="74"/>
  </cols>
  <sheetData>
    <row r="1" spans="1:13">
      <c r="E1" s="88"/>
      <c r="F1" s="1687"/>
      <c r="K1" s="74"/>
      <c r="L1" s="74"/>
      <c r="M1" s="74"/>
    </row>
    <row r="2" spans="1:13" ht="15" customHeight="1">
      <c r="A2" s="1813" t="s">
        <v>0</v>
      </c>
      <c r="B2" s="1813"/>
      <c r="C2" s="1813"/>
      <c r="D2" s="1813"/>
      <c r="E2" s="1813"/>
      <c r="F2" s="1813"/>
      <c r="G2" s="1813"/>
      <c r="H2" s="1813"/>
      <c r="I2" s="1813"/>
      <c r="J2" s="1813"/>
      <c r="K2" s="1813"/>
      <c r="L2" s="1813"/>
      <c r="M2" s="1813"/>
    </row>
    <row r="3" spans="1:13">
      <c r="E3" s="88"/>
      <c r="F3" s="1687"/>
      <c r="K3" s="74"/>
      <c r="L3" s="74"/>
      <c r="M3" s="74"/>
    </row>
    <row r="4" spans="1:13" ht="30">
      <c r="A4" s="1799" t="s">
        <v>1</v>
      </c>
      <c r="B4" s="1800" t="s">
        <v>2</v>
      </c>
      <c r="E4" s="88"/>
      <c r="F4" s="1687"/>
      <c r="K4" s="74"/>
      <c r="L4" s="74"/>
      <c r="M4" s="74"/>
    </row>
    <row r="5" spans="1:13" ht="15">
      <c r="E5" s="88"/>
      <c r="F5" s="1687"/>
      <c r="I5" s="1801"/>
      <c r="K5" s="74"/>
      <c r="L5" s="74"/>
      <c r="M5" s="74"/>
    </row>
    <row r="6" spans="1:13" ht="15">
      <c r="E6" s="88"/>
      <c r="F6" s="1687"/>
      <c r="I6" s="1801"/>
      <c r="K6" s="74"/>
      <c r="L6" s="74"/>
      <c r="M6" s="74"/>
    </row>
    <row r="7" spans="1:13" ht="15">
      <c r="A7" s="1653"/>
      <c r="B7" s="1654"/>
      <c r="C7" s="1655"/>
      <c r="D7" s="1655"/>
      <c r="I7" s="1801"/>
      <c r="K7" s="74"/>
      <c r="L7" s="74"/>
      <c r="M7" s="74"/>
    </row>
    <row r="8" spans="1:13" ht="15">
      <c r="A8" s="1656" t="s">
        <v>3</v>
      </c>
      <c r="B8" s="1657"/>
      <c r="C8" s="1655"/>
      <c r="D8" s="1655"/>
      <c r="I8" s="1801"/>
      <c r="K8" s="74"/>
      <c r="L8" s="74"/>
      <c r="M8" s="74"/>
    </row>
    <row r="9" spans="1:13" ht="15">
      <c r="A9" s="1656" t="s">
        <v>4</v>
      </c>
      <c r="B9" s="1658"/>
      <c r="C9" s="1655"/>
      <c r="D9" s="1655"/>
      <c r="I9" s="1801"/>
      <c r="K9" s="74"/>
      <c r="L9" s="74"/>
      <c r="M9" s="74"/>
    </row>
    <row r="10" spans="1:13" ht="15">
      <c r="A10" s="1656" t="s">
        <v>5</v>
      </c>
      <c r="B10" s="1658"/>
      <c r="C10" s="1655"/>
      <c r="D10" s="1655"/>
      <c r="I10" s="1801"/>
      <c r="K10" s="74"/>
      <c r="L10" s="74"/>
      <c r="M10" s="74"/>
    </row>
    <row r="11" spans="1:13" ht="15">
      <c r="A11" s="1653"/>
      <c r="B11" s="1654"/>
      <c r="C11" s="1655"/>
      <c r="D11" s="1655"/>
      <c r="I11" s="1801"/>
      <c r="K11" s="74"/>
      <c r="L11" s="74"/>
      <c r="M11" s="74"/>
    </row>
    <row r="12" spans="1:13" ht="15">
      <c r="A12" s="1653"/>
      <c r="B12" s="1654"/>
      <c r="C12" s="1655"/>
      <c r="D12" s="1655"/>
      <c r="I12" s="1801"/>
      <c r="K12" s="74"/>
      <c r="L12" s="74"/>
      <c r="M12" s="74"/>
    </row>
    <row r="13" spans="1:13" ht="15">
      <c r="A13" s="1653"/>
      <c r="B13" s="1654"/>
      <c r="C13" s="1655"/>
      <c r="D13" s="1655"/>
      <c r="I13" s="1801"/>
      <c r="K13" s="74"/>
      <c r="L13" s="74"/>
      <c r="M13" s="74"/>
    </row>
    <row r="14" spans="1:13" ht="15">
      <c r="A14" s="1653"/>
      <c r="B14" s="1654"/>
      <c r="C14" s="1655"/>
      <c r="D14" s="1655"/>
      <c r="I14" s="1801"/>
      <c r="K14" s="74"/>
      <c r="L14" s="74"/>
      <c r="M14" s="74"/>
    </row>
    <row r="15" spans="1:13" ht="15">
      <c r="A15" s="1653"/>
      <c r="B15" s="1654"/>
      <c r="C15" s="1655"/>
      <c r="D15" s="1655"/>
      <c r="I15" s="1801"/>
      <c r="K15" s="74"/>
      <c r="L15" s="74"/>
      <c r="M15" s="74"/>
    </row>
    <row r="16" spans="1:13">
      <c r="A16" s="1653"/>
      <c r="B16" s="1654"/>
      <c r="C16" s="1655"/>
      <c r="D16" s="1655"/>
      <c r="K16" s="74"/>
      <c r="L16" s="74"/>
      <c r="M16" s="74"/>
    </row>
    <row r="17" spans="1:13" ht="15">
      <c r="A17" s="1656" t="s">
        <v>6</v>
      </c>
      <c r="B17" s="1659"/>
      <c r="C17" s="1655"/>
      <c r="D17" s="1655"/>
      <c r="K17" s="74"/>
      <c r="L17" s="74"/>
      <c r="M17" s="74"/>
    </row>
    <row r="18" spans="1:13" ht="15">
      <c r="A18" s="1656" t="s">
        <v>7</v>
      </c>
      <c r="B18" s="1659"/>
      <c r="C18" s="1655"/>
      <c r="D18" s="1655"/>
      <c r="K18" s="74"/>
      <c r="L18" s="74"/>
      <c r="M18" s="74"/>
    </row>
    <row r="19" spans="1:13">
      <c r="A19" s="1653"/>
      <c r="B19" s="1654"/>
      <c r="C19" s="1655"/>
      <c r="D19" s="1655"/>
      <c r="G19" s="87"/>
      <c r="H19" s="87"/>
      <c r="I19" s="87"/>
      <c r="J19" s="1665"/>
    </row>
    <row r="20" spans="1:13" ht="15">
      <c r="A20" s="75"/>
      <c r="B20" s="75"/>
      <c r="C20" s="1655"/>
      <c r="D20" s="1655"/>
      <c r="E20" s="151"/>
      <c r="F20" s="152"/>
      <c r="G20" s="151"/>
      <c r="H20" s="151"/>
      <c r="I20" s="151"/>
      <c r="J20" s="1666"/>
      <c r="K20" s="190"/>
      <c r="L20" s="191"/>
      <c r="M20" s="191"/>
    </row>
    <row r="21" spans="1:13">
      <c r="A21" s="74"/>
      <c r="B21" s="74"/>
      <c r="E21" s="7"/>
      <c r="F21" s="8"/>
      <c r="G21" s="9"/>
      <c r="H21" s="9"/>
      <c r="I21" s="9"/>
      <c r="J21" s="197"/>
      <c r="K21" s="1667"/>
      <c r="L21" s="1668"/>
      <c r="M21" s="1669"/>
    </row>
    <row r="22" spans="1:13" ht="56.25" customHeight="1">
      <c r="A22" s="74"/>
      <c r="B22" s="74"/>
      <c r="E22" s="53"/>
      <c r="F22" s="54"/>
      <c r="G22" s="55"/>
      <c r="H22" s="55"/>
      <c r="I22" s="55"/>
      <c r="J22" s="133"/>
      <c r="K22" s="105"/>
      <c r="L22" s="104"/>
      <c r="M22" s="105"/>
    </row>
    <row r="23" spans="1:13">
      <c r="A23" s="74"/>
      <c r="B23" s="74"/>
      <c r="E23" s="53"/>
      <c r="F23" s="54"/>
      <c r="G23" s="55"/>
      <c r="H23" s="55"/>
      <c r="I23" s="55"/>
      <c r="J23" s="133"/>
      <c r="K23" s="105"/>
      <c r="L23" s="104"/>
      <c r="M23" s="105"/>
    </row>
    <row r="24" spans="1:13" ht="31.15" customHeight="1">
      <c r="A24" s="1810" t="s">
        <v>8</v>
      </c>
      <c r="B24" s="5"/>
      <c r="E24" s="53"/>
      <c r="F24" s="54"/>
      <c r="G24" s="55"/>
      <c r="H24" s="55"/>
      <c r="I24" s="55"/>
      <c r="J24" s="133"/>
      <c r="K24" s="105"/>
      <c r="L24" s="104"/>
      <c r="M24" s="105"/>
    </row>
    <row r="25" spans="1:13" ht="60">
      <c r="A25" s="57" t="s">
        <v>9</v>
      </c>
      <c r="B25" s="11" t="s">
        <v>10</v>
      </c>
      <c r="C25" s="11" t="s">
        <v>11</v>
      </c>
      <c r="D25" s="12" t="s">
        <v>12</v>
      </c>
      <c r="E25" s="785" t="s">
        <v>13</v>
      </c>
      <c r="F25" s="232" t="s">
        <v>14</v>
      </c>
      <c r="G25" s="608" t="s">
        <v>15</v>
      </c>
      <c r="H25" s="608" t="s">
        <v>16</v>
      </c>
      <c r="I25" s="608" t="s">
        <v>17</v>
      </c>
      <c r="J25" s="809" t="s">
        <v>18</v>
      </c>
      <c r="K25" s="297" t="s">
        <v>19</v>
      </c>
      <c r="L25" s="810" t="s">
        <v>20</v>
      </c>
      <c r="M25" s="299" t="s">
        <v>21</v>
      </c>
    </row>
    <row r="26" spans="1:13" ht="12.75" customHeight="1">
      <c r="A26" s="323" t="s">
        <v>22</v>
      </c>
      <c r="B26" s="367"/>
      <c r="C26" s="17"/>
      <c r="D26" s="17"/>
      <c r="E26" s="90"/>
      <c r="F26" s="91"/>
      <c r="G26" s="92"/>
      <c r="H26" s="92"/>
      <c r="I26" s="92"/>
      <c r="J26" s="146"/>
      <c r="K26" s="147"/>
      <c r="L26" s="147"/>
      <c r="M26" s="148"/>
    </row>
    <row r="27" spans="1:13" ht="21" customHeight="1">
      <c r="A27" s="820" t="s">
        <v>23</v>
      </c>
      <c r="B27" s="1816" t="s">
        <v>24</v>
      </c>
      <c r="C27" s="65" t="s">
        <v>25</v>
      </c>
      <c r="D27" s="93">
        <v>9000</v>
      </c>
      <c r="E27" s="32"/>
      <c r="F27" s="26"/>
      <c r="G27" s="893">
        <f t="shared" ref="G27:G33" si="0">+E27*F27</f>
        <v>0</v>
      </c>
      <c r="H27" s="893">
        <f t="shared" ref="H27:H33" si="1">+E27+G27</f>
        <v>0</v>
      </c>
      <c r="I27" s="893">
        <f t="shared" ref="I27:I33" si="2">+E27*D27</f>
        <v>0</v>
      </c>
      <c r="J27" s="902">
        <f t="shared" ref="J27:J33" si="3">+H27*D27</f>
        <v>0</v>
      </c>
      <c r="K27" s="115"/>
      <c r="L27" s="116"/>
      <c r="M27" s="1670"/>
    </row>
    <row r="28" spans="1:13">
      <c r="A28" s="66" t="s">
        <v>26</v>
      </c>
      <c r="B28" s="1816"/>
      <c r="C28" s="65" t="s">
        <v>25</v>
      </c>
      <c r="D28" s="93">
        <v>9000</v>
      </c>
      <c r="E28" s="32"/>
      <c r="F28" s="26"/>
      <c r="G28" s="893">
        <f t="shared" si="0"/>
        <v>0</v>
      </c>
      <c r="H28" s="893">
        <f t="shared" si="1"/>
        <v>0</v>
      </c>
      <c r="I28" s="893">
        <f t="shared" si="2"/>
        <v>0</v>
      </c>
      <c r="J28" s="902">
        <f t="shared" si="3"/>
        <v>0</v>
      </c>
      <c r="K28" s="121"/>
      <c r="L28" s="122"/>
      <c r="M28" s="123"/>
    </row>
    <row r="29" spans="1:13">
      <c r="A29" s="66" t="s">
        <v>27</v>
      </c>
      <c r="B29" s="1816"/>
      <c r="C29" s="65" t="s">
        <v>25</v>
      </c>
      <c r="D29" s="93">
        <v>3500</v>
      </c>
      <c r="E29" s="32"/>
      <c r="F29" s="26"/>
      <c r="G29" s="893">
        <f t="shared" si="0"/>
        <v>0</v>
      </c>
      <c r="H29" s="893">
        <f t="shared" si="1"/>
        <v>0</v>
      </c>
      <c r="I29" s="893">
        <f t="shared" si="2"/>
        <v>0</v>
      </c>
      <c r="J29" s="902">
        <f t="shared" si="3"/>
        <v>0</v>
      </c>
      <c r="K29" s="121"/>
      <c r="L29" s="122"/>
      <c r="M29" s="123"/>
    </row>
    <row r="30" spans="1:13" ht="15">
      <c r="A30" s="66" t="s">
        <v>28</v>
      </c>
      <c r="B30" s="1816"/>
      <c r="C30" s="65" t="s">
        <v>25</v>
      </c>
      <c r="D30" s="93">
        <v>1300</v>
      </c>
      <c r="E30" s="32"/>
      <c r="F30" s="26"/>
      <c r="G30" s="893">
        <f t="shared" si="0"/>
        <v>0</v>
      </c>
      <c r="H30" s="893">
        <f t="shared" si="1"/>
        <v>0</v>
      </c>
      <c r="I30" s="893">
        <f t="shared" si="2"/>
        <v>0</v>
      </c>
      <c r="J30" s="902">
        <f t="shared" si="3"/>
        <v>0</v>
      </c>
      <c r="K30" s="1671"/>
      <c r="L30" s="1671"/>
      <c r="M30" s="1672"/>
    </row>
    <row r="31" spans="1:13">
      <c r="A31" s="66" t="s">
        <v>29</v>
      </c>
      <c r="B31" s="1816"/>
      <c r="C31" s="65" t="s">
        <v>25</v>
      </c>
      <c r="D31" s="93">
        <v>100</v>
      </c>
      <c r="E31" s="32"/>
      <c r="F31" s="26"/>
      <c r="G31" s="893">
        <f t="shared" si="0"/>
        <v>0</v>
      </c>
      <c r="H31" s="893">
        <f t="shared" si="1"/>
        <v>0</v>
      </c>
      <c r="I31" s="893">
        <f t="shared" si="2"/>
        <v>0</v>
      </c>
      <c r="J31" s="902">
        <f t="shared" si="3"/>
        <v>0</v>
      </c>
      <c r="K31" s="33"/>
      <c r="L31" s="33"/>
      <c r="M31" s="125"/>
    </row>
    <row r="32" spans="1:13" ht="13.5" customHeight="1">
      <c r="A32" s="66" t="s">
        <v>30</v>
      </c>
      <c r="B32" s="1816"/>
      <c r="C32" s="65" t="s">
        <v>25</v>
      </c>
      <c r="D32" s="93">
        <v>1800</v>
      </c>
      <c r="E32" s="32"/>
      <c r="F32" s="26"/>
      <c r="G32" s="893">
        <f t="shared" si="0"/>
        <v>0</v>
      </c>
      <c r="H32" s="893">
        <f t="shared" si="1"/>
        <v>0</v>
      </c>
      <c r="I32" s="893">
        <f t="shared" si="2"/>
        <v>0</v>
      </c>
      <c r="J32" s="902">
        <f t="shared" si="3"/>
        <v>0</v>
      </c>
      <c r="K32" s="118"/>
      <c r="L32" s="119"/>
      <c r="M32" s="120"/>
    </row>
    <row r="33" spans="1:13" ht="28.5">
      <c r="A33" s="85" t="s">
        <v>31</v>
      </c>
      <c r="B33" s="1816"/>
      <c r="C33" s="69" t="s">
        <v>25</v>
      </c>
      <c r="D33" s="204">
        <v>1600</v>
      </c>
      <c r="E33" s="32"/>
      <c r="F33" s="26"/>
      <c r="G33" s="27">
        <f t="shared" si="0"/>
        <v>0</v>
      </c>
      <c r="H33" s="27">
        <f t="shared" si="1"/>
        <v>0</v>
      </c>
      <c r="I33" s="27">
        <f t="shared" si="2"/>
        <v>0</v>
      </c>
      <c r="J33" s="114">
        <f t="shared" si="3"/>
        <v>0</v>
      </c>
      <c r="K33" s="1673"/>
      <c r="L33" s="137"/>
      <c r="M33" s="138"/>
    </row>
    <row r="34" spans="1:13" ht="15">
      <c r="A34" s="42" t="s">
        <v>32</v>
      </c>
      <c r="B34" s="43"/>
      <c r="C34" s="44"/>
      <c r="D34" s="45"/>
      <c r="E34" s="46"/>
      <c r="F34" s="47"/>
      <c r="G34" s="1660"/>
      <c r="H34" s="1660"/>
      <c r="I34" s="129">
        <f>SUM(I27:I33)</f>
        <v>0</v>
      </c>
      <c r="J34" s="129">
        <f>SUM(J27:J33)</f>
        <v>0</v>
      </c>
      <c r="K34" s="130"/>
      <c r="L34" s="131"/>
      <c r="M34" s="132"/>
    </row>
    <row r="35" spans="1:13" ht="15">
      <c r="A35" s="49"/>
      <c r="B35" s="50"/>
      <c r="C35" s="51"/>
      <c r="D35" s="52"/>
      <c r="E35" s="75"/>
      <c r="G35" s="74"/>
      <c r="H35" s="74"/>
      <c r="I35" s="74"/>
      <c r="J35" s="74"/>
    </row>
    <row r="36" spans="1:13">
      <c r="A36" s="1811"/>
      <c r="B36" s="418"/>
      <c r="C36" s="419"/>
      <c r="D36" s="420"/>
      <c r="E36" s="75"/>
      <c r="G36" s="74"/>
      <c r="H36" s="74"/>
      <c r="I36" s="74"/>
      <c r="J36" s="74"/>
    </row>
    <row r="37" spans="1:13" ht="15">
      <c r="A37" s="207" t="s">
        <v>33</v>
      </c>
      <c r="E37" s="151"/>
      <c r="F37" s="152"/>
      <c r="G37" s="153"/>
      <c r="H37" s="153"/>
      <c r="I37" s="153"/>
      <c r="J37" s="189"/>
      <c r="K37" s="190"/>
      <c r="L37" s="191"/>
      <c r="M37" s="191"/>
    </row>
    <row r="38" spans="1:13" ht="60">
      <c r="A38" s="421" t="s">
        <v>9</v>
      </c>
      <c r="B38" s="422" t="s">
        <v>10</v>
      </c>
      <c r="C38" s="422" t="s">
        <v>11</v>
      </c>
      <c r="D38" s="423" t="s">
        <v>12</v>
      </c>
      <c r="E38" s="785" t="s">
        <v>13</v>
      </c>
      <c r="F38" s="232" t="s">
        <v>14</v>
      </c>
      <c r="G38" s="608" t="s">
        <v>15</v>
      </c>
      <c r="H38" s="608" t="s">
        <v>16</v>
      </c>
      <c r="I38" s="608" t="s">
        <v>17</v>
      </c>
      <c r="J38" s="809" t="s">
        <v>18</v>
      </c>
      <c r="K38" s="297" t="s">
        <v>19</v>
      </c>
      <c r="L38" s="810" t="s">
        <v>20</v>
      </c>
      <c r="M38" s="299" t="s">
        <v>21</v>
      </c>
    </row>
    <row r="39" spans="1:13" ht="31.5" customHeight="1">
      <c r="A39" s="424" t="s">
        <v>34</v>
      </c>
      <c r="B39" s="425"/>
      <c r="C39" s="426"/>
      <c r="D39" s="426"/>
      <c r="E39" s="60"/>
      <c r="F39" s="61"/>
      <c r="G39" s="62"/>
      <c r="H39" s="62"/>
      <c r="I39" s="62"/>
      <c r="J39" s="134"/>
      <c r="K39" s="135"/>
      <c r="L39" s="112"/>
      <c r="M39" s="113"/>
    </row>
    <row r="40" spans="1:13" ht="28.5">
      <c r="A40" s="21" t="s">
        <v>35</v>
      </c>
      <c r="B40" s="22" t="s">
        <v>36</v>
      </c>
      <c r="C40" s="23" t="s">
        <v>25</v>
      </c>
      <c r="D40" s="761">
        <v>20</v>
      </c>
      <c r="E40" s="32"/>
      <c r="F40" s="26"/>
      <c r="G40" s="893">
        <f>+E40*F40</f>
        <v>0</v>
      </c>
      <c r="H40" s="893">
        <f>+E40+G40</f>
        <v>0</v>
      </c>
      <c r="I40" s="893">
        <f>+E40*D40</f>
        <v>0</v>
      </c>
      <c r="J40" s="902">
        <f>+H40*D40</f>
        <v>0</v>
      </c>
      <c r="K40" s="124"/>
      <c r="L40" s="122"/>
      <c r="M40" s="123"/>
    </row>
    <row r="41" spans="1:13" ht="28.5">
      <c r="A41" s="21" t="s">
        <v>37</v>
      </c>
      <c r="B41" s="22" t="s">
        <v>36</v>
      </c>
      <c r="C41" s="23" t="s">
        <v>25</v>
      </c>
      <c r="D41" s="761">
        <v>25</v>
      </c>
      <c r="E41" s="25"/>
      <c r="F41" s="34"/>
      <c r="G41" s="893">
        <f>+E41*F41</f>
        <v>0</v>
      </c>
      <c r="H41" s="893">
        <f>+E41+G41</f>
        <v>0</v>
      </c>
      <c r="I41" s="893">
        <f>+E41*D41</f>
        <v>0</v>
      </c>
      <c r="J41" s="902">
        <f>+H41*D41</f>
        <v>0</v>
      </c>
      <c r="K41" s="33"/>
      <c r="L41" s="33"/>
      <c r="M41" s="125"/>
    </row>
    <row r="42" spans="1:13" ht="28.5">
      <c r="A42" s="21" t="s">
        <v>38</v>
      </c>
      <c r="B42" s="22" t="s">
        <v>36</v>
      </c>
      <c r="C42" s="23" t="s">
        <v>25</v>
      </c>
      <c r="D42" s="761">
        <v>10</v>
      </c>
      <c r="E42" s="28"/>
      <c r="F42" s="29"/>
      <c r="G42" s="893">
        <f>+E42*F42</f>
        <v>0</v>
      </c>
      <c r="H42" s="893">
        <f>+E42+G42</f>
        <v>0</v>
      </c>
      <c r="I42" s="893">
        <f>+E42*D42</f>
        <v>0</v>
      </c>
      <c r="J42" s="902">
        <f>+H42*D42</f>
        <v>0</v>
      </c>
      <c r="K42" s="118"/>
      <c r="L42" s="119"/>
      <c r="M42" s="120"/>
    </row>
    <row r="43" spans="1:13" ht="28.5">
      <c r="A43" s="21" t="s">
        <v>39</v>
      </c>
      <c r="B43" s="22" t="s">
        <v>36</v>
      </c>
      <c r="C43" s="23" t="s">
        <v>25</v>
      </c>
      <c r="D43" s="761">
        <v>10</v>
      </c>
      <c r="E43" s="28"/>
      <c r="F43" s="29"/>
      <c r="G43" s="893">
        <f>+E43*F43</f>
        <v>0</v>
      </c>
      <c r="H43" s="893">
        <f>+E43+G43</f>
        <v>0</v>
      </c>
      <c r="I43" s="893">
        <f>+E43*D43</f>
        <v>0</v>
      </c>
      <c r="J43" s="902">
        <f>+H43*D43</f>
        <v>0</v>
      </c>
      <c r="K43" s="1674"/>
      <c r="L43" s="119"/>
      <c r="M43" s="1670"/>
    </row>
    <row r="44" spans="1:13" ht="27.75" customHeight="1">
      <c r="A44" s="36" t="s">
        <v>40</v>
      </c>
      <c r="B44" s="37" t="s">
        <v>36</v>
      </c>
      <c r="C44" s="38" t="s">
        <v>25</v>
      </c>
      <c r="D44" s="434">
        <v>10</v>
      </c>
      <c r="E44" s="40"/>
      <c r="F44" s="41"/>
      <c r="G44" s="27">
        <f>+E44*F44</f>
        <v>0</v>
      </c>
      <c r="H44" s="27">
        <f>+E44+G44</f>
        <v>0</v>
      </c>
      <c r="I44" s="27">
        <f>+E44*D44</f>
        <v>0</v>
      </c>
      <c r="J44" s="114">
        <f>+H44*D44</f>
        <v>0</v>
      </c>
      <c r="K44" s="126"/>
      <c r="L44" s="127"/>
      <c r="M44" s="128"/>
    </row>
    <row r="45" spans="1:13" ht="15">
      <c r="A45" s="42" t="s">
        <v>32</v>
      </c>
      <c r="B45" s="43"/>
      <c r="C45" s="44"/>
      <c r="D45" s="45"/>
      <c r="E45" s="96"/>
      <c r="F45" s="97"/>
      <c r="G45" s="1661"/>
      <c r="H45" s="1661"/>
      <c r="I45" s="129">
        <f>SUM(I40:I44)</f>
        <v>0</v>
      </c>
      <c r="J45" s="129">
        <f>SUM(J40:J44)</f>
        <v>0</v>
      </c>
      <c r="K45" s="149"/>
      <c r="L45" s="131"/>
      <c r="M45" s="132"/>
    </row>
    <row r="46" spans="1:13" ht="15">
      <c r="A46" s="49"/>
      <c r="B46" s="50"/>
      <c r="C46" s="51"/>
      <c r="D46" s="52"/>
      <c r="E46" s="1292"/>
      <c r="F46" s="1293"/>
      <c r="G46" s="1599"/>
      <c r="H46" s="1599"/>
      <c r="I46" s="1223"/>
      <c r="J46" s="1223"/>
      <c r="K46" s="1292"/>
      <c r="L46" s="1292"/>
      <c r="M46" s="1292"/>
    </row>
    <row r="47" spans="1:13">
      <c r="B47" s="483"/>
      <c r="C47" s="51"/>
      <c r="D47" s="52"/>
      <c r="E47" s="1292"/>
      <c r="F47" s="1293"/>
      <c r="G47" s="1"/>
      <c r="H47" s="1"/>
      <c r="I47" s="1"/>
      <c r="J47" s="1"/>
      <c r="K47" s="1292"/>
      <c r="L47" s="1292"/>
      <c r="M47" s="1292"/>
    </row>
    <row r="48" spans="1:13" ht="15">
      <c r="A48" s="1810" t="s">
        <v>41</v>
      </c>
      <c r="E48" s="75"/>
      <c r="G48" s="74"/>
      <c r="H48" s="74"/>
      <c r="I48" s="74"/>
      <c r="J48" s="74"/>
    </row>
    <row r="49" spans="1:13" ht="60">
      <c r="A49" s="10" t="s">
        <v>9</v>
      </c>
      <c r="B49" s="422" t="s">
        <v>10</v>
      </c>
      <c r="C49" s="422" t="s">
        <v>11</v>
      </c>
      <c r="D49" s="423" t="s">
        <v>12</v>
      </c>
      <c r="E49" s="785" t="s">
        <v>13</v>
      </c>
      <c r="F49" s="232" t="s">
        <v>14</v>
      </c>
      <c r="G49" s="608" t="s">
        <v>15</v>
      </c>
      <c r="H49" s="608" t="s">
        <v>16</v>
      </c>
      <c r="I49" s="608" t="s">
        <v>17</v>
      </c>
      <c r="J49" s="809" t="s">
        <v>18</v>
      </c>
      <c r="K49" s="297" t="s">
        <v>19</v>
      </c>
      <c r="L49" s="810" t="s">
        <v>20</v>
      </c>
      <c r="M49" s="299" t="s">
        <v>21</v>
      </c>
    </row>
    <row r="50" spans="1:13" ht="15">
      <c r="A50" s="465" t="s">
        <v>42</v>
      </c>
      <c r="B50" s="431"/>
      <c r="C50" s="426"/>
      <c r="D50" s="426"/>
      <c r="E50" s="80"/>
      <c r="F50" s="81"/>
      <c r="G50" s="82"/>
      <c r="H50" s="82"/>
      <c r="I50" s="82"/>
      <c r="J50" s="140"/>
      <c r="K50" s="141"/>
      <c r="L50" s="142"/>
      <c r="M50" s="143"/>
    </row>
    <row r="51" spans="1:13" ht="28.5">
      <c r="A51" s="21" t="s">
        <v>43</v>
      </c>
      <c r="B51" s="530" t="s">
        <v>44</v>
      </c>
      <c r="C51" s="23" t="s">
        <v>25</v>
      </c>
      <c r="D51" s="761">
        <v>300</v>
      </c>
      <c r="E51" s="28"/>
      <c r="F51" s="29"/>
      <c r="G51" s="893">
        <f>+E51*F51</f>
        <v>0</v>
      </c>
      <c r="H51" s="893">
        <f>+E51+G51</f>
        <v>0</v>
      </c>
      <c r="I51" s="893">
        <f>+E51*D51</f>
        <v>0</v>
      </c>
      <c r="J51" s="902">
        <f>+H51*D51</f>
        <v>0</v>
      </c>
      <c r="K51" s="1674"/>
      <c r="L51" s="119"/>
      <c r="M51" s="1670"/>
    </row>
    <row r="52" spans="1:13" ht="28.5">
      <c r="A52" s="21" t="s">
        <v>45</v>
      </c>
      <c r="B52" s="530"/>
      <c r="C52" s="23" t="s">
        <v>25</v>
      </c>
      <c r="D52" s="761">
        <v>50</v>
      </c>
      <c r="E52" s="30"/>
      <c r="F52" s="31"/>
      <c r="G52" s="893">
        <f>+E52*F52</f>
        <v>0</v>
      </c>
      <c r="H52" s="893">
        <f>+E52+G52</f>
        <v>0</v>
      </c>
      <c r="I52" s="893">
        <f>+E52*D52</f>
        <v>0</v>
      </c>
      <c r="J52" s="902">
        <f>+H52*D52</f>
        <v>0</v>
      </c>
      <c r="K52" s="121"/>
      <c r="L52" s="122"/>
      <c r="M52" s="123"/>
    </row>
    <row r="53" spans="1:13" ht="28.5">
      <c r="A53" s="21" t="s">
        <v>46</v>
      </c>
      <c r="B53" s="530"/>
      <c r="C53" s="23" t="s">
        <v>25</v>
      </c>
      <c r="D53" s="761">
        <v>50</v>
      </c>
      <c r="E53" s="32"/>
      <c r="F53" s="26"/>
      <c r="G53" s="27">
        <f>+E53*F53</f>
        <v>0</v>
      </c>
      <c r="H53" s="27">
        <f>+E53+G53</f>
        <v>0</v>
      </c>
      <c r="I53" s="27">
        <f>+E53*D53</f>
        <v>0</v>
      </c>
      <c r="J53" s="114">
        <f>+H53*D53</f>
        <v>0</v>
      </c>
      <c r="K53" s="124"/>
      <c r="L53" s="122"/>
      <c r="M53" s="123"/>
    </row>
    <row r="54" spans="1:13" ht="15">
      <c r="A54" s="1565" t="s">
        <v>32</v>
      </c>
      <c r="B54" s="1566"/>
      <c r="C54" s="1567"/>
      <c r="D54" s="1568"/>
      <c r="E54" s="1662"/>
      <c r="F54" s="1663"/>
      <c r="G54" s="1664"/>
      <c r="H54" s="1664"/>
      <c r="I54" s="1675">
        <f ca="1">SUM(I51:I54)</f>
        <v>0</v>
      </c>
      <c r="J54" s="1675">
        <f ca="1">SUM(J51:J54)</f>
        <v>0</v>
      </c>
      <c r="K54" s="1662"/>
      <c r="L54" s="1662"/>
      <c r="M54" s="1676"/>
    </row>
    <row r="55" spans="1:13" ht="15">
      <c r="A55" s="49"/>
      <c r="B55" s="50"/>
      <c r="C55" s="51"/>
      <c r="D55" s="52"/>
      <c r="E55" s="1292"/>
      <c r="F55" s="1293"/>
      <c r="G55" s="1599"/>
      <c r="H55" s="1599"/>
      <c r="I55" s="1223"/>
      <c r="J55" s="1223"/>
      <c r="K55" s="1292"/>
      <c r="L55" s="1292"/>
      <c r="M55" s="1292"/>
    </row>
    <row r="56" spans="1:13">
      <c r="B56" s="483"/>
      <c r="C56" s="51"/>
      <c r="D56" s="52"/>
      <c r="E56" s="1292"/>
      <c r="F56" s="1293"/>
      <c r="G56" s="1"/>
      <c r="H56" s="1"/>
      <c r="I56" s="1"/>
      <c r="J56" s="1"/>
      <c r="K56" s="1292"/>
      <c r="L56" s="1292"/>
      <c r="M56" s="1292"/>
    </row>
    <row r="57" spans="1:13" ht="15">
      <c r="A57" s="1810" t="s">
        <v>47</v>
      </c>
      <c r="E57" s="75"/>
      <c r="G57" s="74"/>
      <c r="H57" s="74"/>
      <c r="I57" s="74"/>
      <c r="J57" s="74"/>
    </row>
    <row r="58" spans="1:13" ht="60">
      <c r="A58" s="57" t="s">
        <v>9</v>
      </c>
      <c r="B58" s="11" t="s">
        <v>48</v>
      </c>
      <c r="C58" s="11" t="s">
        <v>11</v>
      </c>
      <c r="D58" s="12" t="s">
        <v>12</v>
      </c>
      <c r="E58" s="785" t="s">
        <v>13</v>
      </c>
      <c r="F58" s="232" t="s">
        <v>14</v>
      </c>
      <c r="G58" s="608" t="s">
        <v>15</v>
      </c>
      <c r="H58" s="608" t="s">
        <v>16</v>
      </c>
      <c r="I58" s="608" t="s">
        <v>17</v>
      </c>
      <c r="J58" s="809" t="s">
        <v>18</v>
      </c>
      <c r="K58" s="297" t="s">
        <v>19</v>
      </c>
      <c r="L58" s="810" t="s">
        <v>20</v>
      </c>
      <c r="M58" s="299" t="s">
        <v>21</v>
      </c>
    </row>
    <row r="59" spans="1:13" ht="15">
      <c r="A59" s="77" t="s">
        <v>49</v>
      </c>
      <c r="B59" s="209"/>
      <c r="C59" s="98"/>
      <c r="D59" s="98"/>
      <c r="E59" s="90"/>
      <c r="F59" s="91"/>
      <c r="G59" s="92"/>
      <c r="H59" s="92"/>
      <c r="I59" s="92"/>
      <c r="J59" s="146"/>
      <c r="K59" s="147"/>
      <c r="L59" s="147"/>
      <c r="M59" s="148"/>
    </row>
    <row r="60" spans="1:13" ht="15" customHeight="1">
      <c r="A60" s="1814" t="s">
        <v>50</v>
      </c>
      <c r="B60" s="437" t="s">
        <v>51</v>
      </c>
      <c r="C60" s="438" t="s">
        <v>52</v>
      </c>
      <c r="D60" s="24">
        <v>50</v>
      </c>
      <c r="E60" s="28"/>
      <c r="F60" s="29"/>
      <c r="G60" s="893">
        <f>+E60*F60</f>
        <v>0</v>
      </c>
      <c r="H60" s="893">
        <f>+E60+G60</f>
        <v>0</v>
      </c>
      <c r="I60" s="893">
        <f>+E60*D60</f>
        <v>0</v>
      </c>
      <c r="J60" s="902">
        <f>+H60*D60</f>
        <v>0</v>
      </c>
      <c r="K60" s="118"/>
      <c r="L60" s="119"/>
      <c r="M60" s="120"/>
    </row>
    <row r="61" spans="1:13" ht="15.75" customHeight="1">
      <c r="A61" s="1814"/>
      <c r="B61" s="437" t="s">
        <v>53</v>
      </c>
      <c r="C61" s="438" t="s">
        <v>52</v>
      </c>
      <c r="D61" s="24">
        <v>100</v>
      </c>
      <c r="E61" s="28"/>
      <c r="F61" s="29"/>
      <c r="G61" s="893">
        <f>+E61*F61</f>
        <v>0</v>
      </c>
      <c r="H61" s="893">
        <f>+E61+G61</f>
        <v>0</v>
      </c>
      <c r="I61" s="893">
        <f>+E61*D61</f>
        <v>0</v>
      </c>
      <c r="J61" s="902">
        <f>+H61*D61</f>
        <v>0</v>
      </c>
      <c r="K61" s="1674"/>
      <c r="L61" s="119"/>
      <c r="M61" s="1670"/>
    </row>
    <row r="62" spans="1:13">
      <c r="A62" s="1814"/>
      <c r="B62" s="84" t="s">
        <v>54</v>
      </c>
      <c r="C62" s="24" t="s">
        <v>52</v>
      </c>
      <c r="D62" s="24">
        <v>1500</v>
      </c>
      <c r="E62" s="30"/>
      <c r="F62" s="31"/>
      <c r="G62" s="893">
        <f>+E62*F62</f>
        <v>0</v>
      </c>
      <c r="H62" s="893">
        <f>+E62+G62</f>
        <v>0</v>
      </c>
      <c r="I62" s="893">
        <f>+E62*D62</f>
        <v>0</v>
      </c>
      <c r="J62" s="902">
        <f>+H62*D62</f>
        <v>0</v>
      </c>
      <c r="K62" s="121"/>
      <c r="L62" s="122"/>
      <c r="M62" s="123"/>
    </row>
    <row r="63" spans="1:13" ht="12.75" customHeight="1">
      <c r="A63" s="1815" t="s">
        <v>55</v>
      </c>
      <c r="B63" s="84" t="s">
        <v>51</v>
      </c>
      <c r="C63" s="24" t="s">
        <v>52</v>
      </c>
      <c r="D63" s="24">
        <v>50</v>
      </c>
      <c r="E63" s="32"/>
      <c r="F63" s="26"/>
      <c r="G63" s="893">
        <f>+E63*F63</f>
        <v>0</v>
      </c>
      <c r="H63" s="893">
        <f>+E63+G63</f>
        <v>0</v>
      </c>
      <c r="I63" s="893">
        <f>+E63*D63</f>
        <v>0</v>
      </c>
      <c r="J63" s="902">
        <f>+H63*D63</f>
        <v>0</v>
      </c>
      <c r="K63" s="124"/>
      <c r="L63" s="122"/>
      <c r="M63" s="123"/>
    </row>
    <row r="64" spans="1:13">
      <c r="A64" s="1815"/>
      <c r="B64" s="86" t="s">
        <v>53</v>
      </c>
      <c r="C64" s="39" t="s">
        <v>52</v>
      </c>
      <c r="D64" s="39">
        <v>50</v>
      </c>
      <c r="E64" s="192"/>
      <c r="F64" s="157"/>
      <c r="G64" s="27">
        <f>+E64*F64</f>
        <v>0</v>
      </c>
      <c r="H64" s="27">
        <f>+E64+G64</f>
        <v>0</v>
      </c>
      <c r="I64" s="27">
        <f>+E64*D64</f>
        <v>0</v>
      </c>
      <c r="J64" s="114">
        <f>+H64*D64</f>
        <v>0</v>
      </c>
      <c r="K64" s="192"/>
      <c r="L64" s="192"/>
      <c r="M64" s="193"/>
    </row>
    <row r="65" spans="1:13" ht="15">
      <c r="A65" s="42" t="s">
        <v>32</v>
      </c>
      <c r="B65" s="43"/>
      <c r="C65" s="44"/>
      <c r="D65" s="45"/>
      <c r="E65" s="101"/>
      <c r="F65" s="73"/>
      <c r="G65" s="1586"/>
      <c r="H65" s="1586"/>
      <c r="I65" s="129">
        <f>SUM(I60:I64)</f>
        <v>0</v>
      </c>
      <c r="J65" s="129">
        <f>SUM(J60:J64)</f>
        <v>0</v>
      </c>
      <c r="K65" s="101"/>
      <c r="L65" s="101"/>
      <c r="M65" s="139"/>
    </row>
    <row r="66" spans="1:13" ht="15">
      <c r="A66" s="49"/>
      <c r="B66" s="50"/>
      <c r="C66" s="51"/>
      <c r="D66" s="52"/>
      <c r="E66" s="75"/>
      <c r="G66" s="74"/>
      <c r="H66" s="74"/>
      <c r="I66" s="1223"/>
      <c r="J66" s="1223"/>
    </row>
    <row r="67" spans="1:13" ht="24.75" customHeight="1">
      <c r="E67" s="151"/>
      <c r="F67" s="152"/>
      <c r="G67" s="153"/>
      <c r="H67" s="153"/>
      <c r="I67" s="153"/>
      <c r="J67" s="189"/>
      <c r="K67" s="190"/>
      <c r="L67" s="191"/>
      <c r="M67" s="191"/>
    </row>
    <row r="68" spans="1:13" ht="15">
      <c r="A68" s="1810" t="s">
        <v>56</v>
      </c>
      <c r="E68" s="151"/>
      <c r="F68" s="152"/>
      <c r="G68" s="153"/>
      <c r="H68" s="153"/>
      <c r="I68" s="153"/>
      <c r="J68" s="189"/>
      <c r="K68" s="190"/>
      <c r="L68" s="191"/>
      <c r="M68" s="191"/>
    </row>
    <row r="69" spans="1:13" ht="60">
      <c r="A69" s="57" t="s">
        <v>9</v>
      </c>
      <c r="B69" s="11" t="s">
        <v>10</v>
      </c>
      <c r="C69" s="11" t="s">
        <v>11</v>
      </c>
      <c r="D69" s="12" t="s">
        <v>12</v>
      </c>
      <c r="E69" s="785" t="s">
        <v>13</v>
      </c>
      <c r="F69" s="232" t="s">
        <v>14</v>
      </c>
      <c r="G69" s="608" t="s">
        <v>15</v>
      </c>
      <c r="H69" s="608" t="s">
        <v>16</v>
      </c>
      <c r="I69" s="608" t="s">
        <v>17</v>
      </c>
      <c r="J69" s="809" t="s">
        <v>18</v>
      </c>
      <c r="K69" s="297" t="s">
        <v>19</v>
      </c>
      <c r="L69" s="810" t="s">
        <v>20</v>
      </c>
      <c r="M69" s="299" t="s">
        <v>21</v>
      </c>
    </row>
    <row r="70" spans="1:13">
      <c r="A70" s="1677" t="s">
        <v>57</v>
      </c>
      <c r="B70" s="1812" t="s">
        <v>58</v>
      </c>
      <c r="C70" s="748" t="s">
        <v>52</v>
      </c>
      <c r="D70" s="1678">
        <v>2000</v>
      </c>
      <c r="E70" s="1679"/>
      <c r="F70" s="1680"/>
      <c r="G70" s="267">
        <f>+E70*F70</f>
        <v>0</v>
      </c>
      <c r="H70" s="267">
        <f>+E70+G70</f>
        <v>0</v>
      </c>
      <c r="I70" s="267">
        <f>+E70*D70</f>
        <v>0</v>
      </c>
      <c r="J70" s="312">
        <f>+H70*D70</f>
        <v>0</v>
      </c>
      <c r="K70" s="1684"/>
      <c r="L70" s="200"/>
      <c r="M70" s="202"/>
    </row>
    <row r="71" spans="1:13">
      <c r="A71" s="1681" t="s">
        <v>32</v>
      </c>
      <c r="B71" s="43"/>
      <c r="C71" s="44"/>
      <c r="D71" s="45"/>
      <c r="E71" s="101"/>
      <c r="F71" s="73"/>
      <c r="G71" s="1586"/>
      <c r="H71" s="1586"/>
      <c r="I71" s="129">
        <f>SUM(I70)</f>
        <v>0</v>
      </c>
      <c r="J71" s="129">
        <f>SUM(J70)</f>
        <v>0</v>
      </c>
      <c r="K71" s="101"/>
      <c r="L71" s="101"/>
      <c r="M71" s="139"/>
    </row>
    <row r="72" spans="1:13" ht="15">
      <c r="E72" s="151"/>
      <c r="F72" s="152"/>
      <c r="G72" s="153"/>
      <c r="H72" s="153"/>
      <c r="I72" s="153"/>
      <c r="J72" s="189"/>
      <c r="K72" s="190"/>
      <c r="L72" s="191"/>
      <c r="M72" s="191"/>
    </row>
    <row r="73" spans="1:13" ht="15">
      <c r="A73" s="1810" t="s">
        <v>59</v>
      </c>
      <c r="E73" s="1682"/>
      <c r="F73" s="152"/>
      <c r="G73" s="153"/>
      <c r="H73" s="153"/>
      <c r="I73" s="153"/>
      <c r="J73" s="189"/>
      <c r="K73" s="190"/>
      <c r="L73" s="191"/>
      <c r="M73" s="191"/>
    </row>
    <row r="74" spans="1:13" ht="60">
      <c r="A74" s="57" t="s">
        <v>9</v>
      </c>
      <c r="B74" s="11" t="s">
        <v>10</v>
      </c>
      <c r="C74" s="11" t="s">
        <v>11</v>
      </c>
      <c r="D74" s="12" t="s">
        <v>12</v>
      </c>
      <c r="E74" s="785" t="s">
        <v>13</v>
      </c>
      <c r="F74" s="232" t="s">
        <v>14</v>
      </c>
      <c r="G74" s="608" t="s">
        <v>15</v>
      </c>
      <c r="H74" s="608" t="s">
        <v>16</v>
      </c>
      <c r="I74" s="608" t="s">
        <v>17</v>
      </c>
      <c r="J74" s="809" t="s">
        <v>18</v>
      </c>
      <c r="K74" s="297" t="s">
        <v>19</v>
      </c>
      <c r="L74" s="810" t="s">
        <v>20</v>
      </c>
      <c r="M74" s="299" t="s">
        <v>21</v>
      </c>
    </row>
    <row r="75" spans="1:13" ht="15">
      <c r="A75" s="435" t="s">
        <v>60</v>
      </c>
      <c r="B75" s="209"/>
      <c r="C75" s="98"/>
      <c r="D75" s="98"/>
      <c r="E75" s="60"/>
      <c r="F75" s="61"/>
      <c r="G75" s="62"/>
      <c r="H75" s="62"/>
      <c r="I75" s="62"/>
      <c r="J75" s="134"/>
      <c r="K75" s="135"/>
      <c r="L75" s="112"/>
      <c r="M75" s="113"/>
    </row>
    <row r="76" spans="1:13" ht="14.25" customHeight="1">
      <c r="A76" s="1815" t="s">
        <v>60</v>
      </c>
      <c r="B76" s="437" t="s">
        <v>61</v>
      </c>
      <c r="C76" s="438" t="s">
        <v>52</v>
      </c>
      <c r="D76" s="24">
        <v>100</v>
      </c>
      <c r="E76" s="32"/>
      <c r="F76" s="26"/>
      <c r="G76" s="893">
        <f>+E76*F76</f>
        <v>0</v>
      </c>
      <c r="H76" s="893">
        <f>+E76+G76</f>
        <v>0</v>
      </c>
      <c r="I76" s="893">
        <f>+E76*D76</f>
        <v>0</v>
      </c>
      <c r="J76" s="902">
        <f>+H76*D76</f>
        <v>0</v>
      </c>
      <c r="K76" s="124"/>
      <c r="L76" s="122"/>
      <c r="M76" s="123"/>
    </row>
    <row r="77" spans="1:13">
      <c r="A77" s="1815"/>
      <c r="B77" s="84" t="s">
        <v>62</v>
      </c>
      <c r="C77" s="24" t="s">
        <v>52</v>
      </c>
      <c r="D77" s="24">
        <v>100</v>
      </c>
      <c r="E77" s="32"/>
      <c r="F77" s="26"/>
      <c r="G77" s="893">
        <f>+E77*F77</f>
        <v>0</v>
      </c>
      <c r="H77" s="893">
        <f>+E77+G77</f>
        <v>0</v>
      </c>
      <c r="I77" s="893">
        <f>+E77*D77</f>
        <v>0</v>
      </c>
      <c r="J77" s="902">
        <f>+H77*D77</f>
        <v>0</v>
      </c>
      <c r="K77" s="33"/>
      <c r="L77" s="33"/>
      <c r="M77" s="125"/>
    </row>
    <row r="78" spans="1:13">
      <c r="A78" s="1815"/>
      <c r="B78" s="86" t="s">
        <v>63</v>
      </c>
      <c r="C78" s="39" t="s">
        <v>52</v>
      </c>
      <c r="D78" s="39">
        <v>20</v>
      </c>
      <c r="E78" s="32"/>
      <c r="F78" s="26"/>
      <c r="G78" s="27">
        <f>+E78*F78</f>
        <v>0</v>
      </c>
      <c r="H78" s="27">
        <f>+E78+G78</f>
        <v>0</v>
      </c>
      <c r="I78" s="27">
        <f>+E78*D78</f>
        <v>0</v>
      </c>
      <c r="J78" s="114">
        <f>+H78*D78</f>
        <v>0</v>
      </c>
      <c r="K78" s="192"/>
      <c r="L78" s="192"/>
      <c r="M78" s="193"/>
    </row>
    <row r="79" spans="1:13" ht="15">
      <c r="A79" s="42" t="s">
        <v>32</v>
      </c>
      <c r="B79" s="43"/>
      <c r="C79" s="44"/>
      <c r="D79" s="45"/>
      <c r="E79" s="13"/>
      <c r="F79" s="158"/>
      <c r="G79" s="1683"/>
      <c r="H79" s="1683"/>
      <c r="I79" s="129">
        <f>SUM(I76:I78)</f>
        <v>0</v>
      </c>
      <c r="J79" s="129">
        <f>SUM(J76:J78)</f>
        <v>0</v>
      </c>
      <c r="K79" s="194"/>
      <c r="L79" s="195"/>
      <c r="M79" s="196"/>
    </row>
    <row r="80" spans="1:13" ht="15">
      <c r="A80" s="74"/>
      <c r="B80" s="74"/>
      <c r="E80" s="1682"/>
      <c r="F80" s="152"/>
      <c r="G80" s="153"/>
      <c r="H80" s="153"/>
      <c r="I80" s="153"/>
      <c r="J80" s="189"/>
      <c r="K80" s="190"/>
      <c r="L80" s="191"/>
      <c r="M80" s="191"/>
    </row>
    <row r="81" spans="1:13" ht="39" customHeight="1">
      <c r="A81" s="74"/>
      <c r="B81" s="74"/>
      <c r="E81" s="53"/>
      <c r="F81" s="54"/>
      <c r="G81" s="55"/>
      <c r="H81" s="55"/>
      <c r="I81" s="55"/>
      <c r="J81" s="133"/>
      <c r="K81" s="105"/>
      <c r="L81" s="104"/>
      <c r="M81" s="105"/>
    </row>
    <row r="82" spans="1:13" ht="24.75" customHeight="1">
      <c r="A82" s="74"/>
      <c r="B82" s="74"/>
      <c r="E82" s="53"/>
      <c r="F82" s="54"/>
      <c r="G82" s="55"/>
      <c r="H82" s="55"/>
      <c r="I82" s="55"/>
      <c r="J82" s="133"/>
      <c r="K82" s="105"/>
      <c r="L82" s="104"/>
      <c r="M82" s="105"/>
    </row>
    <row r="83" spans="1:13" ht="32.450000000000003" customHeight="1">
      <c r="A83" s="74"/>
      <c r="B83" s="74"/>
      <c r="E83" s="53"/>
      <c r="F83" s="54"/>
      <c r="G83" s="55"/>
      <c r="H83" s="55"/>
      <c r="I83" s="55"/>
      <c r="J83" s="133"/>
      <c r="K83" s="105"/>
      <c r="L83" s="104"/>
      <c r="M83" s="105"/>
    </row>
    <row r="84" spans="1:13">
      <c r="A84" s="74"/>
      <c r="B84" s="74"/>
      <c r="E84" s="75"/>
      <c r="G84" s="74"/>
      <c r="H84" s="74"/>
      <c r="I84" s="74"/>
      <c r="J84" s="74"/>
    </row>
    <row r="85" spans="1:13">
      <c r="A85" s="74"/>
      <c r="B85" s="74"/>
      <c r="E85" s="53"/>
      <c r="F85" s="54"/>
      <c r="G85" s="55"/>
      <c r="H85" s="55"/>
      <c r="I85" s="55"/>
      <c r="J85" s="133"/>
      <c r="K85" s="105"/>
      <c r="L85" s="104"/>
      <c r="M85" s="105"/>
    </row>
    <row r="86" spans="1:13">
      <c r="A86" s="74"/>
      <c r="B86" s="74"/>
      <c r="E86" s="53"/>
      <c r="F86" s="54"/>
      <c r="G86" s="55"/>
      <c r="H86" s="55"/>
      <c r="I86" s="55"/>
      <c r="J86" s="133"/>
      <c r="K86" s="105"/>
      <c r="L86" s="104"/>
      <c r="M86" s="105"/>
    </row>
    <row r="87" spans="1:13">
      <c r="A87" s="74"/>
      <c r="B87" s="74"/>
      <c r="E87" s="53"/>
      <c r="F87" s="54"/>
      <c r="G87" s="55"/>
      <c r="H87" s="55"/>
      <c r="I87" s="55"/>
      <c r="J87" s="133"/>
      <c r="K87" s="105"/>
      <c r="L87" s="104"/>
      <c r="M87" s="105"/>
    </row>
    <row r="88" spans="1:13">
      <c r="A88" s="74"/>
      <c r="B88" s="74"/>
      <c r="E88" s="53"/>
      <c r="F88" s="54"/>
      <c r="G88" s="55"/>
      <c r="H88" s="55"/>
      <c r="I88" s="55"/>
      <c r="J88" s="133"/>
      <c r="K88" s="105"/>
      <c r="L88" s="104"/>
      <c r="M88" s="105"/>
    </row>
    <row r="89" spans="1:13">
      <c r="A89" s="74"/>
      <c r="B89" s="74"/>
      <c r="E89" s="53"/>
      <c r="F89" s="54"/>
      <c r="G89" s="55"/>
      <c r="H89" s="55"/>
      <c r="I89" s="55"/>
      <c r="J89" s="133"/>
      <c r="K89" s="105"/>
      <c r="L89" s="104"/>
      <c r="M89" s="105"/>
    </row>
    <row r="90" spans="1:13" ht="39" customHeight="1">
      <c r="A90" s="74"/>
      <c r="B90" s="74"/>
      <c r="E90" s="53"/>
      <c r="F90" s="54"/>
      <c r="G90" s="55"/>
      <c r="H90" s="55"/>
      <c r="I90" s="55"/>
      <c r="J90" s="133"/>
      <c r="K90" s="105"/>
      <c r="L90" s="104"/>
      <c r="M90" s="105"/>
    </row>
    <row r="91" spans="1:13">
      <c r="E91" s="53"/>
      <c r="F91" s="54"/>
      <c r="G91" s="55"/>
      <c r="H91" s="55"/>
      <c r="I91" s="55"/>
      <c r="J91" s="133"/>
      <c r="K91" s="105"/>
      <c r="L91" s="104"/>
      <c r="M91" s="105"/>
    </row>
    <row r="92" spans="1:13">
      <c r="E92" s="53"/>
      <c r="F92" s="54"/>
      <c r="G92" s="55"/>
      <c r="H92" s="55"/>
      <c r="I92" s="55"/>
      <c r="J92" s="133"/>
      <c r="K92" s="105"/>
      <c r="L92" s="104"/>
      <c r="M92" s="105"/>
    </row>
    <row r="93" spans="1:13">
      <c r="E93" s="53"/>
      <c r="F93" s="54"/>
      <c r="G93" s="55"/>
      <c r="H93" s="55"/>
      <c r="I93" s="55"/>
      <c r="J93" s="133"/>
      <c r="K93" s="105"/>
      <c r="L93" s="104"/>
      <c r="M93" s="105"/>
    </row>
    <row r="94" spans="1:13" ht="15">
      <c r="E94" s="151"/>
      <c r="F94" s="152"/>
      <c r="G94" s="153"/>
      <c r="H94" s="153"/>
      <c r="I94" s="153"/>
      <c r="J94" s="189"/>
      <c r="K94" s="190"/>
      <c r="L94" s="191"/>
      <c r="M94" s="191"/>
    </row>
    <row r="95" spans="1:13">
      <c r="E95" s="53"/>
      <c r="F95" s="54"/>
      <c r="G95" s="55"/>
      <c r="H95" s="55"/>
      <c r="I95" s="55"/>
      <c r="J95" s="133"/>
      <c r="K95" s="105"/>
      <c r="L95" s="104"/>
      <c r="M95" s="105"/>
    </row>
    <row r="96" spans="1:13" ht="19.899999999999999" customHeight="1">
      <c r="E96" s="53"/>
      <c r="F96" s="54"/>
      <c r="G96" s="55"/>
      <c r="H96" s="55"/>
      <c r="I96" s="55"/>
      <c r="J96" s="133"/>
      <c r="K96" s="105"/>
      <c r="L96" s="104"/>
      <c r="M96" s="105"/>
    </row>
    <row r="97" spans="5:13" ht="31.15" customHeight="1">
      <c r="E97" s="53"/>
      <c r="F97" s="54"/>
      <c r="G97" s="55"/>
      <c r="H97" s="55"/>
      <c r="I97" s="55"/>
      <c r="J97" s="133"/>
      <c r="K97" s="105"/>
      <c r="L97" s="104"/>
      <c r="M97" s="105"/>
    </row>
    <row r="98" spans="5:13" ht="25.15" customHeight="1">
      <c r="E98" s="53"/>
      <c r="F98" s="54"/>
      <c r="G98" s="55"/>
      <c r="H98" s="55"/>
      <c r="I98" s="55"/>
      <c r="J98" s="133"/>
      <c r="K98" s="105"/>
      <c r="L98" s="104"/>
      <c r="M98" s="105"/>
    </row>
    <row r="99" spans="5:13" ht="15">
      <c r="E99" s="7"/>
      <c r="F99" s="8"/>
      <c r="G99" s="9"/>
      <c r="H99" s="9"/>
      <c r="I99" s="102"/>
      <c r="J99" s="102"/>
      <c r="K99" s="103"/>
      <c r="L99" s="104"/>
      <c r="M99" s="105"/>
    </row>
    <row r="100" spans="5:13">
      <c r="E100" s="75"/>
      <c r="G100" s="74"/>
      <c r="H100" s="74"/>
      <c r="I100" s="74"/>
      <c r="J100" s="74"/>
    </row>
    <row r="102" spans="5:13" ht="15">
      <c r="E102" s="151"/>
      <c r="F102" s="152"/>
      <c r="G102" s="153"/>
      <c r="H102" s="153"/>
      <c r="I102" s="153"/>
      <c r="J102" s="189"/>
      <c r="K102" s="190"/>
      <c r="L102" s="191"/>
      <c r="M102" s="191"/>
    </row>
    <row r="103" spans="5:13">
      <c r="E103" s="7"/>
      <c r="F103" s="8"/>
      <c r="G103" s="9"/>
      <c r="H103" s="9"/>
      <c r="I103" s="9"/>
      <c r="J103" s="197"/>
      <c r="K103" s="1667"/>
      <c r="L103" s="1668"/>
      <c r="M103" s="1669"/>
    </row>
    <row r="104" spans="5:13">
      <c r="E104" s="53"/>
      <c r="F104" s="54"/>
      <c r="G104" s="55"/>
      <c r="H104" s="55"/>
      <c r="I104" s="55"/>
      <c r="J104" s="133"/>
      <c r="K104" s="105"/>
      <c r="L104" s="104"/>
      <c r="M104" s="105"/>
    </row>
    <row r="105" spans="5:13">
      <c r="E105" s="53"/>
      <c r="F105" s="54"/>
      <c r="G105" s="55"/>
      <c r="H105" s="55"/>
      <c r="I105" s="55"/>
      <c r="J105" s="133"/>
      <c r="K105" s="105"/>
      <c r="L105" s="104"/>
      <c r="M105" s="105"/>
    </row>
    <row r="106" spans="5:13" ht="15">
      <c r="E106" s="7"/>
      <c r="F106" s="8"/>
      <c r="G106" s="9"/>
      <c r="H106" s="9"/>
      <c r="I106" s="102"/>
      <c r="J106" s="102"/>
      <c r="K106" s="103"/>
      <c r="L106" s="104"/>
      <c r="M106" s="105"/>
    </row>
    <row r="107" spans="5:13" ht="15.75" customHeight="1">
      <c r="E107" s="7"/>
      <c r="F107" s="8"/>
      <c r="G107" s="9"/>
      <c r="H107" s="9"/>
      <c r="I107" s="9"/>
      <c r="J107" s="197"/>
      <c r="K107" s="1667"/>
      <c r="L107" s="1668"/>
      <c r="M107" s="103"/>
    </row>
    <row r="108" spans="5:13">
      <c r="E108" s="7"/>
      <c r="F108" s="8"/>
      <c r="G108" s="9"/>
      <c r="H108" s="9"/>
      <c r="I108" s="9"/>
      <c r="J108" s="197"/>
      <c r="K108" s="1667"/>
      <c r="L108" s="1668"/>
      <c r="M108" s="103"/>
    </row>
    <row r="109" spans="5:13" ht="15">
      <c r="E109" s="151"/>
      <c r="F109" s="152"/>
      <c r="G109" s="153"/>
      <c r="H109" s="153"/>
      <c r="I109" s="153"/>
      <c r="J109" s="189"/>
      <c r="K109" s="190"/>
      <c r="L109" s="191"/>
      <c r="M109" s="191"/>
    </row>
    <row r="110" spans="5:13" ht="15">
      <c r="E110" s="151"/>
      <c r="F110" s="152"/>
      <c r="G110" s="153"/>
      <c r="H110" s="153"/>
      <c r="I110" s="153"/>
      <c r="J110" s="189"/>
      <c r="K110" s="190"/>
      <c r="L110" s="191"/>
      <c r="M110" s="191"/>
    </row>
    <row r="111" spans="5:13">
      <c r="E111" s="53"/>
      <c r="F111" s="54"/>
      <c r="G111" s="55"/>
      <c r="H111" s="55"/>
      <c r="I111" s="55"/>
      <c r="J111" s="133"/>
      <c r="K111" s="105"/>
      <c r="L111" s="104"/>
      <c r="M111" s="105"/>
    </row>
    <row r="112" spans="5:13" ht="15">
      <c r="E112" s="7"/>
      <c r="F112" s="8"/>
      <c r="G112" s="9"/>
      <c r="H112" s="9"/>
      <c r="I112" s="102"/>
      <c r="J112" s="102"/>
      <c r="K112" s="103"/>
      <c r="L112" s="104"/>
      <c r="M112" s="105"/>
    </row>
    <row r="113" spans="5:13">
      <c r="E113" s="7"/>
      <c r="F113" s="8"/>
      <c r="G113" s="9"/>
      <c r="H113" s="9"/>
      <c r="I113" s="9"/>
      <c r="J113" s="197"/>
      <c r="K113" s="1667"/>
      <c r="L113" s="1668"/>
      <c r="M113" s="103"/>
    </row>
    <row r="114" spans="5:13">
      <c r="E114" s="7"/>
      <c r="F114" s="8"/>
      <c r="G114" s="9"/>
      <c r="H114" s="9"/>
      <c r="I114" s="9"/>
      <c r="J114" s="197"/>
      <c r="K114" s="1667"/>
      <c r="L114" s="1668"/>
      <c r="M114" s="103"/>
    </row>
    <row r="115" spans="5:13">
      <c r="E115" s="53"/>
      <c r="F115" s="54"/>
      <c r="G115" s="55"/>
      <c r="H115" s="55"/>
      <c r="I115" s="55"/>
      <c r="J115" s="133"/>
      <c r="K115" s="105"/>
      <c r="L115" s="104"/>
      <c r="M115" s="105"/>
    </row>
    <row r="116" spans="5:13" ht="15">
      <c r="E116" s="7"/>
      <c r="F116" s="8"/>
      <c r="G116" s="9"/>
      <c r="H116" s="9"/>
      <c r="I116" s="102"/>
      <c r="J116" s="102"/>
      <c r="K116" s="103"/>
      <c r="L116" s="104"/>
      <c r="M116" s="105"/>
    </row>
    <row r="117" spans="5:13">
      <c r="E117" s="75"/>
      <c r="G117" s="74"/>
      <c r="H117" s="74"/>
      <c r="I117" s="74"/>
      <c r="J117" s="74"/>
    </row>
    <row r="118" spans="5:13">
      <c r="E118" s="75"/>
      <c r="G118" s="74"/>
      <c r="H118" s="74"/>
      <c r="I118" s="74"/>
      <c r="J118" s="74"/>
    </row>
    <row r="119" spans="5:13" ht="15">
      <c r="E119" s="151"/>
      <c r="F119" s="152"/>
      <c r="G119" s="153"/>
      <c r="H119" s="153"/>
      <c r="I119" s="153"/>
      <c r="J119" s="189"/>
      <c r="K119" s="190"/>
      <c r="L119" s="191"/>
      <c r="M119" s="191"/>
    </row>
    <row r="120" spans="5:13" ht="15" customHeight="1">
      <c r="E120" s="151"/>
      <c r="F120" s="152"/>
      <c r="G120" s="153"/>
      <c r="H120" s="153"/>
      <c r="I120" s="153"/>
      <c r="J120" s="189"/>
      <c r="K120" s="1685"/>
      <c r="L120" s="191"/>
      <c r="M120" s="1669"/>
    </row>
    <row r="121" spans="5:13">
      <c r="E121" s="53"/>
      <c r="F121" s="54"/>
      <c r="G121" s="55"/>
      <c r="H121" s="55"/>
      <c r="I121" s="55"/>
      <c r="J121" s="133"/>
      <c r="K121" s="105"/>
      <c r="L121" s="104"/>
      <c r="M121" s="105"/>
    </row>
    <row r="122" spans="5:13">
      <c r="E122" s="53"/>
      <c r="F122" s="54"/>
      <c r="G122" s="55"/>
      <c r="H122" s="55"/>
      <c r="I122" s="55"/>
      <c r="J122" s="133"/>
      <c r="K122" s="105"/>
      <c r="L122" s="104"/>
      <c r="M122" s="105"/>
    </row>
    <row r="123" spans="5:13">
      <c r="E123" s="53"/>
      <c r="F123" s="54"/>
      <c r="G123" s="55"/>
      <c r="H123" s="55"/>
      <c r="I123" s="55"/>
      <c r="J123" s="133"/>
      <c r="K123" s="105"/>
      <c r="L123" s="104"/>
      <c r="M123" s="105"/>
    </row>
    <row r="124" spans="5:13" ht="13.5" customHeight="1">
      <c r="E124" s="53"/>
      <c r="F124" s="54"/>
      <c r="G124" s="55"/>
      <c r="H124" s="55"/>
      <c r="I124" s="55"/>
      <c r="J124" s="133"/>
      <c r="K124" s="105"/>
      <c r="L124" s="104"/>
      <c r="M124" s="105"/>
    </row>
    <row r="125" spans="5:13">
      <c r="E125" s="53"/>
      <c r="F125" s="54"/>
      <c r="G125" s="55"/>
      <c r="H125" s="55"/>
      <c r="I125" s="55"/>
      <c r="J125" s="133"/>
      <c r="K125" s="105"/>
      <c r="L125" s="104"/>
      <c r="M125" s="105"/>
    </row>
    <row r="126" spans="5:13">
      <c r="E126" s="53"/>
      <c r="F126" s="54"/>
      <c r="G126" s="55"/>
      <c r="H126" s="55"/>
      <c r="I126" s="55"/>
      <c r="J126" s="133"/>
      <c r="K126" s="105"/>
      <c r="L126" s="104"/>
      <c r="M126" s="105"/>
    </row>
    <row r="127" spans="5:13">
      <c r="E127" s="53"/>
      <c r="F127" s="54"/>
      <c r="G127" s="55"/>
      <c r="H127" s="55"/>
      <c r="I127" s="55"/>
      <c r="J127" s="133"/>
      <c r="K127" s="105"/>
      <c r="L127" s="104"/>
      <c r="M127" s="105"/>
    </row>
    <row r="128" spans="5:13" ht="15">
      <c r="E128" s="7"/>
      <c r="F128" s="8"/>
      <c r="G128" s="9"/>
      <c r="H128" s="9"/>
      <c r="I128" s="102"/>
      <c r="J128" s="102"/>
      <c r="K128" s="103"/>
      <c r="L128" s="104"/>
      <c r="M128" s="105"/>
    </row>
    <row r="129" spans="5:13">
      <c r="E129" s="7"/>
      <c r="F129" s="8"/>
      <c r="G129" s="9"/>
      <c r="H129" s="9"/>
      <c r="I129" s="9"/>
      <c r="J129" s="197"/>
      <c r="K129" s="1667"/>
      <c r="L129" s="1668"/>
      <c r="M129" s="103"/>
    </row>
    <row r="130" spans="5:13">
      <c r="E130" s="75"/>
      <c r="G130" s="74"/>
      <c r="H130" s="74"/>
      <c r="I130" s="74"/>
      <c r="J130" s="74"/>
    </row>
    <row r="131" spans="5:13" ht="15">
      <c r="E131" s="151"/>
      <c r="F131" s="152"/>
      <c r="G131" s="153"/>
      <c r="H131" s="153"/>
      <c r="I131" s="153"/>
      <c r="J131" s="189"/>
      <c r="K131" s="190"/>
      <c r="L131" s="191"/>
      <c r="M131" s="191"/>
    </row>
    <row r="132" spans="5:13" ht="12.75" customHeight="1">
      <c r="E132" s="151"/>
      <c r="F132" s="152"/>
      <c r="G132" s="153"/>
      <c r="H132" s="153"/>
      <c r="I132" s="153"/>
      <c r="J132" s="189"/>
      <c r="K132" s="1685"/>
      <c r="L132" s="191"/>
      <c r="M132" s="1669"/>
    </row>
    <row r="133" spans="5:13">
      <c r="E133" s="53"/>
      <c r="F133" s="54"/>
      <c r="G133" s="55"/>
      <c r="H133" s="55"/>
      <c r="I133" s="55"/>
      <c r="J133" s="133"/>
      <c r="K133" s="105"/>
      <c r="L133" s="104"/>
      <c r="M133" s="105"/>
    </row>
    <row r="134" spans="5:13">
      <c r="E134" s="75"/>
      <c r="G134" s="74"/>
      <c r="H134" s="74"/>
      <c r="I134" s="74"/>
      <c r="J134" s="74"/>
    </row>
    <row r="135" spans="5:13">
      <c r="E135" s="53"/>
      <c r="F135" s="54"/>
      <c r="G135" s="55"/>
      <c r="H135" s="55"/>
      <c r="I135" s="55"/>
      <c r="J135" s="133"/>
      <c r="K135" s="105"/>
      <c r="L135" s="104"/>
      <c r="M135" s="105"/>
    </row>
    <row r="136" spans="5:13" ht="15">
      <c r="E136" s="7"/>
      <c r="F136" s="8"/>
      <c r="G136" s="9"/>
      <c r="H136" s="9"/>
      <c r="I136" s="102"/>
      <c r="J136" s="102"/>
      <c r="K136" s="103"/>
      <c r="L136" s="104"/>
      <c r="M136" s="105"/>
    </row>
    <row r="137" spans="5:13" ht="12.6" customHeight="1"/>
    <row r="139" spans="5:13" ht="15.75" customHeight="1">
      <c r="E139" s="151"/>
      <c r="F139" s="152"/>
      <c r="G139" s="153"/>
      <c r="H139" s="153"/>
      <c r="I139" s="153"/>
      <c r="J139" s="189"/>
      <c r="K139" s="190"/>
      <c r="L139" s="191"/>
      <c r="M139" s="191"/>
    </row>
    <row r="140" spans="5:13">
      <c r="E140" s="7"/>
      <c r="F140" s="8"/>
      <c r="G140" s="9"/>
      <c r="H140" s="9"/>
      <c r="I140" s="9"/>
      <c r="J140" s="197"/>
      <c r="K140" s="198"/>
      <c r="L140" s="1669"/>
      <c r="M140" s="1669"/>
    </row>
    <row r="141" spans="5:13" ht="43.15" customHeight="1">
      <c r="E141" s="53"/>
      <c r="F141" s="54"/>
      <c r="G141" s="55"/>
      <c r="H141" s="55"/>
      <c r="I141" s="55"/>
      <c r="J141" s="133"/>
      <c r="K141" s="105"/>
      <c r="L141" s="104"/>
      <c r="M141" s="105"/>
    </row>
    <row r="142" spans="5:13" ht="15">
      <c r="E142" s="7"/>
      <c r="F142" s="8"/>
      <c r="G142" s="9"/>
      <c r="H142" s="9"/>
      <c r="I142" s="102"/>
      <c r="J142" s="102"/>
      <c r="K142" s="103"/>
      <c r="L142" s="104"/>
      <c r="M142" s="105"/>
    </row>
    <row r="144" spans="5:13">
      <c r="G144" s="9"/>
      <c r="H144" s="9"/>
      <c r="I144" s="9"/>
      <c r="J144" s="197"/>
      <c r="K144" s="103"/>
      <c r="L144" s="103"/>
      <c r="M144" s="103"/>
    </row>
    <row r="146" spans="5:13" ht="12.75" customHeight="1">
      <c r="E146" s="151"/>
      <c r="F146" s="152"/>
      <c r="G146" s="153"/>
      <c r="H146" s="153"/>
      <c r="I146" s="153"/>
      <c r="J146" s="189"/>
      <c r="K146" s="190"/>
      <c r="L146" s="191"/>
      <c r="M146" s="191"/>
    </row>
    <row r="147" spans="5:13">
      <c r="E147" s="7"/>
      <c r="F147" s="8"/>
      <c r="G147" s="9"/>
      <c r="H147" s="9"/>
      <c r="I147" s="9"/>
      <c r="J147" s="197"/>
      <c r="K147" s="198"/>
      <c r="L147" s="1669"/>
      <c r="M147" s="1669"/>
    </row>
    <row r="148" spans="5:13" ht="40.9" customHeight="1">
      <c r="E148" s="53"/>
      <c r="F148" s="54"/>
      <c r="G148" s="55"/>
      <c r="H148" s="55"/>
      <c r="I148" s="55"/>
      <c r="J148" s="133"/>
      <c r="K148" s="105"/>
      <c r="L148" s="104"/>
      <c r="M148" s="105"/>
    </row>
    <row r="149" spans="5:13" ht="21.75" customHeight="1">
      <c r="E149" s="53"/>
      <c r="F149" s="54"/>
      <c r="G149" s="55"/>
      <c r="H149" s="55"/>
      <c r="I149" s="55"/>
      <c r="J149" s="133"/>
      <c r="K149" s="105"/>
      <c r="L149" s="104"/>
      <c r="M149" s="105"/>
    </row>
    <row r="150" spans="5:13" ht="15">
      <c r="E150" s="7"/>
      <c r="F150" s="8"/>
      <c r="G150" s="9"/>
      <c r="H150" s="9"/>
      <c r="I150" s="102"/>
      <c r="J150" s="102"/>
      <c r="K150" s="103"/>
      <c r="L150" s="104"/>
      <c r="M150" s="105"/>
    </row>
    <row r="151" spans="5:13">
      <c r="G151" s="9"/>
      <c r="H151" s="9"/>
      <c r="I151" s="9"/>
      <c r="J151" s="197"/>
      <c r="K151" s="103"/>
      <c r="L151" s="103"/>
      <c r="M151" s="103"/>
    </row>
    <row r="153" spans="5:13" ht="15">
      <c r="E153" s="151"/>
      <c r="F153" s="152"/>
      <c r="G153" s="153"/>
      <c r="H153" s="153"/>
      <c r="I153" s="153"/>
      <c r="J153" s="189"/>
      <c r="K153" s="190"/>
      <c r="L153" s="191"/>
      <c r="M153" s="191"/>
    </row>
    <row r="154" spans="5:13">
      <c r="E154" s="7"/>
      <c r="F154" s="8"/>
      <c r="G154" s="9"/>
      <c r="H154" s="9"/>
      <c r="I154" s="9"/>
      <c r="J154" s="197"/>
      <c r="K154" s="198"/>
      <c r="L154" s="1669"/>
      <c r="M154" s="1669"/>
    </row>
    <row r="155" spans="5:13">
      <c r="E155" s="53"/>
      <c r="F155" s="54"/>
      <c r="G155" s="55"/>
      <c r="H155" s="55"/>
      <c r="I155" s="55"/>
      <c r="J155" s="133"/>
      <c r="K155" s="105"/>
      <c r="L155" s="104"/>
      <c r="M155" s="105"/>
    </row>
    <row r="156" spans="5:13" ht="15">
      <c r="E156" s="7"/>
      <c r="F156" s="8"/>
      <c r="G156" s="9"/>
      <c r="H156" s="9"/>
      <c r="I156" s="102"/>
      <c r="J156" s="102"/>
      <c r="K156" s="103"/>
      <c r="L156" s="104"/>
      <c r="M156" s="105"/>
    </row>
    <row r="157" spans="5:13" ht="18.75" customHeight="1"/>
    <row r="158" spans="5:13" ht="15">
      <c r="E158" s="151"/>
      <c r="F158" s="152"/>
      <c r="G158" s="153"/>
      <c r="H158" s="153"/>
      <c r="I158" s="153"/>
      <c r="J158" s="189"/>
      <c r="K158" s="190"/>
      <c r="L158" s="191"/>
      <c r="M158" s="191"/>
    </row>
    <row r="159" spans="5:13" ht="14.25" customHeight="1">
      <c r="E159" s="7"/>
      <c r="F159" s="8"/>
      <c r="G159" s="9"/>
      <c r="H159" s="9"/>
      <c r="I159" s="9"/>
      <c r="J159" s="197"/>
      <c r="K159" s="198"/>
      <c r="L159" s="104"/>
      <c r="M159" s="105"/>
    </row>
    <row r="160" spans="5:13" ht="12.75" customHeight="1">
      <c r="E160" s="53"/>
      <c r="F160" s="54"/>
      <c r="G160" s="55"/>
      <c r="H160" s="55"/>
      <c r="I160" s="55"/>
      <c r="J160" s="133"/>
      <c r="K160" s="105"/>
      <c r="L160" s="104"/>
      <c r="M160" s="105"/>
    </row>
    <row r="161" spans="5:13" ht="14.25" customHeight="1">
      <c r="E161" s="53"/>
      <c r="F161" s="54"/>
      <c r="G161" s="55"/>
      <c r="H161" s="55"/>
      <c r="I161" s="55"/>
      <c r="J161" s="133"/>
      <c r="K161" s="105"/>
      <c r="L161" s="104"/>
      <c r="M161" s="105"/>
    </row>
    <row r="162" spans="5:13" ht="39.6" customHeight="1">
      <c r="E162" s="7"/>
      <c r="F162" s="8"/>
      <c r="G162" s="9"/>
      <c r="H162" s="9"/>
      <c r="I162" s="102"/>
      <c r="J162" s="102"/>
      <c r="K162" s="103"/>
      <c r="L162" s="104"/>
    </row>
    <row r="163" spans="5:13" ht="72" customHeight="1"/>
    <row r="164" spans="5:13" ht="39.950000000000003" customHeight="1">
      <c r="M164" s="105"/>
    </row>
    <row r="165" spans="5:13">
      <c r="M165" s="105"/>
    </row>
    <row r="166" spans="5:13" ht="15">
      <c r="E166" s="151"/>
      <c r="F166" s="152"/>
      <c r="G166" s="153"/>
      <c r="H166" s="153"/>
      <c r="I166" s="153"/>
      <c r="J166" s="189"/>
      <c r="K166" s="190"/>
      <c r="L166" s="191"/>
      <c r="M166" s="191"/>
    </row>
    <row r="167" spans="5:13">
      <c r="E167" s="7"/>
      <c r="F167" s="8"/>
      <c r="G167" s="9"/>
      <c r="H167" s="9"/>
      <c r="I167" s="9"/>
      <c r="J167" s="197"/>
      <c r="K167" s="198"/>
      <c r="L167" s="104"/>
      <c r="M167" s="105"/>
    </row>
    <row r="168" spans="5:13">
      <c r="E168" s="53"/>
      <c r="F168" s="54"/>
      <c r="G168" s="55"/>
      <c r="H168" s="55"/>
      <c r="I168" s="55"/>
      <c r="J168" s="133"/>
      <c r="K168" s="105"/>
      <c r="L168" s="104"/>
      <c r="M168" s="105"/>
    </row>
    <row r="169" spans="5:13" ht="15">
      <c r="E169" s="7"/>
      <c r="F169" s="8"/>
      <c r="G169" s="9"/>
      <c r="H169" s="9"/>
      <c r="I169" s="102"/>
      <c r="J169" s="102"/>
      <c r="K169" s="103"/>
      <c r="L169" s="104"/>
      <c r="M169" s="105"/>
    </row>
    <row r="172" spans="5:13" ht="15">
      <c r="E172" s="151"/>
      <c r="F172" s="152"/>
      <c r="G172" s="153"/>
      <c r="H172" s="153"/>
      <c r="I172" s="153"/>
      <c r="J172" s="189"/>
      <c r="K172" s="190"/>
      <c r="L172" s="191"/>
      <c r="M172" s="191"/>
    </row>
    <row r="173" spans="5:13">
      <c r="E173" s="7"/>
      <c r="F173" s="8"/>
      <c r="G173" s="9"/>
      <c r="H173" s="9"/>
      <c r="I173" s="9"/>
      <c r="J173" s="197"/>
      <c r="K173" s="198"/>
      <c r="L173" s="104"/>
      <c r="M173" s="105"/>
    </row>
    <row r="174" spans="5:13">
      <c r="E174" s="53"/>
      <c r="F174" s="54"/>
      <c r="G174" s="55"/>
      <c r="H174" s="55"/>
      <c r="I174" s="55"/>
      <c r="J174" s="133"/>
      <c r="K174" s="105"/>
      <c r="L174" s="104"/>
      <c r="M174" s="105"/>
    </row>
    <row r="175" spans="5:13" ht="13.15" customHeight="1">
      <c r="E175" s="53"/>
      <c r="F175" s="54"/>
      <c r="G175" s="55"/>
      <c r="H175" s="55"/>
      <c r="I175" s="55"/>
      <c r="J175" s="133"/>
      <c r="K175" s="105"/>
      <c r="L175" s="104"/>
    </row>
    <row r="176" spans="5:13">
      <c r="E176" s="53"/>
      <c r="F176" s="54"/>
      <c r="G176" s="55"/>
      <c r="H176" s="55"/>
      <c r="I176" s="55"/>
      <c r="J176" s="133"/>
      <c r="K176" s="105"/>
      <c r="L176" s="104"/>
    </row>
    <row r="177" spans="5:16">
      <c r="E177" s="53"/>
      <c r="F177" s="54"/>
      <c r="G177" s="55"/>
      <c r="H177" s="55"/>
      <c r="I177" s="55"/>
      <c r="J177" s="133"/>
      <c r="K177" s="105"/>
      <c r="L177" s="104"/>
      <c r="M177" s="105"/>
    </row>
    <row r="178" spans="5:16">
      <c r="E178" s="53"/>
      <c r="F178" s="54"/>
      <c r="G178" s="55"/>
      <c r="H178" s="55"/>
      <c r="I178" s="55"/>
      <c r="J178" s="133"/>
      <c r="K178" s="105"/>
      <c r="L178" s="104"/>
      <c r="M178" s="105"/>
    </row>
    <row r="179" spans="5:16" ht="15">
      <c r="E179" s="7"/>
      <c r="F179" s="8"/>
      <c r="G179" s="9"/>
      <c r="H179" s="9"/>
      <c r="I179" s="102"/>
      <c r="J179" s="102"/>
      <c r="K179" s="103"/>
      <c r="L179" s="104"/>
      <c r="M179" s="105"/>
    </row>
    <row r="181" spans="5:16">
      <c r="E181" s="75"/>
      <c r="G181" s="74"/>
      <c r="H181" s="74"/>
      <c r="I181" s="74"/>
      <c r="J181" s="74"/>
    </row>
    <row r="182" spans="5:16" ht="15">
      <c r="E182" s="151"/>
      <c r="F182" s="152"/>
      <c r="G182" s="153"/>
      <c r="H182" s="153"/>
      <c r="I182" s="153"/>
      <c r="J182" s="189"/>
      <c r="K182" s="190"/>
      <c r="L182" s="191"/>
      <c r="M182" s="191"/>
    </row>
    <row r="183" spans="5:16">
      <c r="E183" s="53"/>
      <c r="F183" s="54"/>
      <c r="G183" s="55"/>
      <c r="H183" s="55"/>
      <c r="I183" s="55"/>
      <c r="J183" s="133"/>
      <c r="K183" s="105"/>
      <c r="L183" s="104"/>
      <c r="M183" s="105"/>
    </row>
    <row r="184" spans="5:16">
      <c r="E184" s="53"/>
      <c r="F184" s="54"/>
      <c r="G184" s="55"/>
      <c r="H184" s="55"/>
      <c r="I184" s="55"/>
      <c r="J184" s="133"/>
      <c r="K184" s="105"/>
      <c r="L184" s="104"/>
      <c r="M184" s="105"/>
      <c r="N184" s="154"/>
      <c r="O184" s="154"/>
      <c r="P184" s="154"/>
    </row>
    <row r="185" spans="5:16">
      <c r="E185" s="53"/>
      <c r="F185" s="54"/>
      <c r="G185" s="55"/>
      <c r="H185" s="55"/>
      <c r="I185" s="55"/>
      <c r="J185" s="133"/>
      <c r="K185" s="105"/>
      <c r="L185" s="104"/>
      <c r="M185" s="105"/>
      <c r="N185" s="154"/>
      <c r="O185" s="154"/>
    </row>
    <row r="186" spans="5:16">
      <c r="E186" s="7"/>
      <c r="F186" s="8"/>
      <c r="G186" s="55"/>
      <c r="H186" s="55"/>
      <c r="I186" s="55"/>
      <c r="J186" s="133"/>
      <c r="K186" s="198"/>
      <c r="L186" s="104"/>
      <c r="M186" s="105"/>
    </row>
    <row r="187" spans="5:16" ht="15">
      <c r="E187" s="7"/>
      <c r="F187" s="8"/>
      <c r="G187" s="9"/>
      <c r="H187" s="9"/>
      <c r="I187" s="102"/>
      <c r="J187" s="102"/>
      <c r="K187" s="103"/>
      <c r="L187" s="104"/>
      <c r="M187" s="105"/>
    </row>
    <row r="189" spans="5:16" ht="15">
      <c r="E189" s="151"/>
      <c r="F189" s="152"/>
      <c r="G189" s="153"/>
      <c r="H189" s="153"/>
      <c r="I189" s="153"/>
      <c r="J189" s="189"/>
      <c r="K189" s="190"/>
      <c r="L189" s="191"/>
      <c r="M189" s="191"/>
    </row>
    <row r="190" spans="5:16">
      <c r="E190" s="7"/>
      <c r="F190" s="8"/>
      <c r="G190" s="9"/>
      <c r="H190" s="9"/>
      <c r="I190" s="9"/>
      <c r="J190" s="197"/>
      <c r="K190" s="198"/>
      <c r="L190" s="104"/>
      <c r="M190" s="105"/>
    </row>
    <row r="191" spans="5:16">
      <c r="E191" s="53"/>
      <c r="F191" s="54"/>
      <c r="G191" s="55"/>
      <c r="H191" s="55"/>
      <c r="I191" s="55"/>
      <c r="J191" s="133"/>
      <c r="K191" s="105"/>
      <c r="L191" s="104"/>
      <c r="M191" s="105"/>
    </row>
    <row r="192" spans="5:16">
      <c r="E192" s="53"/>
      <c r="F192" s="54"/>
      <c r="G192" s="55"/>
      <c r="H192" s="55"/>
      <c r="I192" s="55"/>
      <c r="J192" s="133"/>
      <c r="K192" s="105"/>
      <c r="L192" s="104"/>
      <c r="M192" s="105"/>
    </row>
    <row r="193" spans="5:13">
      <c r="E193" s="53"/>
      <c r="F193" s="54"/>
      <c r="G193" s="55"/>
      <c r="H193" s="55"/>
      <c r="I193" s="55"/>
      <c r="J193" s="133"/>
      <c r="K193" s="105"/>
      <c r="L193" s="104"/>
    </row>
    <row r="194" spans="5:13" ht="27" customHeight="1">
      <c r="E194" s="7"/>
      <c r="F194" s="8"/>
      <c r="G194" s="9"/>
      <c r="H194" s="9"/>
      <c r="I194" s="102"/>
      <c r="J194" s="102"/>
      <c r="K194" s="103"/>
      <c r="L194" s="104"/>
      <c r="M194" s="191"/>
    </row>
    <row r="195" spans="5:13" ht="13.15" customHeight="1">
      <c r="E195" s="7"/>
      <c r="F195" s="8"/>
      <c r="G195" s="9"/>
      <c r="H195" s="9"/>
      <c r="I195" s="102"/>
      <c r="J195" s="102"/>
      <c r="K195" s="103"/>
      <c r="L195" s="104"/>
      <c r="M195" s="105"/>
    </row>
    <row r="197" spans="5:13" ht="15">
      <c r="E197" s="151"/>
      <c r="F197" s="152"/>
      <c r="G197" s="153"/>
      <c r="H197" s="153"/>
      <c r="I197" s="153"/>
      <c r="J197" s="189"/>
      <c r="K197" s="190"/>
      <c r="L197" s="191"/>
      <c r="M197" s="191"/>
    </row>
    <row r="198" spans="5:13">
      <c r="E198" s="53"/>
      <c r="F198" s="54"/>
      <c r="G198" s="55"/>
      <c r="H198" s="55"/>
      <c r="I198" s="55"/>
      <c r="J198" s="133"/>
      <c r="K198" s="105"/>
      <c r="L198" s="104"/>
      <c r="M198" s="105"/>
    </row>
    <row r="199" spans="5:13">
      <c r="E199" s="53"/>
      <c r="F199" s="54"/>
      <c r="G199" s="55"/>
      <c r="H199" s="55"/>
      <c r="I199" s="55"/>
      <c r="J199" s="133"/>
      <c r="K199" s="105"/>
      <c r="L199" s="104"/>
      <c r="M199" s="105"/>
    </row>
    <row r="200" spans="5:13" ht="15.75" customHeight="1">
      <c r="E200" s="597"/>
      <c r="F200" s="1686"/>
      <c r="G200" s="597"/>
      <c r="H200" s="597"/>
      <c r="I200" s="597"/>
      <c r="J200" s="597"/>
      <c r="K200" s="597"/>
      <c r="L200" s="597"/>
      <c r="M200" s="597"/>
    </row>
    <row r="202" spans="5:13">
      <c r="E202" s="75"/>
      <c r="G202" s="74"/>
      <c r="H202" s="74"/>
      <c r="I202" s="74"/>
      <c r="J202" s="74"/>
    </row>
    <row r="203" spans="5:13" ht="15">
      <c r="E203" s="151"/>
      <c r="F203" s="152"/>
      <c r="G203" s="153"/>
      <c r="H203" s="153"/>
      <c r="I203" s="153"/>
      <c r="J203" s="189"/>
      <c r="K203" s="190"/>
      <c r="L203" s="191"/>
      <c r="M203" s="191"/>
    </row>
    <row r="204" spans="5:13">
      <c r="E204" s="53"/>
      <c r="F204" s="54"/>
      <c r="G204" s="55"/>
      <c r="H204" s="55"/>
      <c r="I204" s="55"/>
      <c r="J204" s="133"/>
      <c r="K204" s="105"/>
      <c r="L204" s="104"/>
      <c r="M204" s="105"/>
    </row>
    <row r="205" spans="5:13">
      <c r="E205" s="53"/>
      <c r="F205" s="54"/>
      <c r="G205" s="55"/>
      <c r="H205" s="55"/>
      <c r="I205" s="55"/>
      <c r="J205" s="133"/>
      <c r="K205" s="105"/>
      <c r="L205" s="104"/>
    </row>
    <row r="206" spans="5:13" ht="22.5" customHeight="1">
      <c r="E206" s="53"/>
      <c r="F206" s="54"/>
      <c r="G206" s="55"/>
      <c r="H206" s="55"/>
      <c r="I206" s="55"/>
      <c r="J206" s="133"/>
      <c r="K206" s="105"/>
      <c r="L206" s="104"/>
      <c r="M206" s="105"/>
    </row>
    <row r="207" spans="5:13">
      <c r="E207" s="53"/>
      <c r="F207" s="54"/>
      <c r="G207" s="55"/>
      <c r="H207" s="55"/>
      <c r="I207" s="55"/>
      <c r="J207" s="133"/>
      <c r="K207" s="105"/>
      <c r="L207" s="104"/>
      <c r="M207" s="105"/>
    </row>
    <row r="208" spans="5:13" ht="15">
      <c r="E208" s="7"/>
      <c r="F208" s="8"/>
      <c r="G208" s="9"/>
      <c r="H208" s="9"/>
      <c r="I208" s="102"/>
      <c r="J208" s="102"/>
      <c r="K208" s="103"/>
      <c r="L208" s="104"/>
      <c r="M208" s="105"/>
    </row>
    <row r="210" spans="5:13" ht="15">
      <c r="E210" s="151"/>
      <c r="F210" s="152"/>
      <c r="G210" s="153"/>
      <c r="H210" s="153"/>
      <c r="I210" s="153"/>
      <c r="J210" s="189"/>
      <c r="K210" s="190"/>
      <c r="L210" s="191"/>
      <c r="M210" s="191"/>
    </row>
    <row r="211" spans="5:13">
      <c r="E211" s="53"/>
      <c r="F211" s="54"/>
      <c r="G211" s="55"/>
      <c r="H211" s="55"/>
      <c r="I211" s="55"/>
      <c r="J211" s="133"/>
      <c r="K211" s="105"/>
      <c r="L211" s="104"/>
      <c r="M211" s="105"/>
    </row>
    <row r="212" spans="5:13">
      <c r="E212" s="53"/>
      <c r="F212" s="54"/>
      <c r="G212" s="55"/>
      <c r="H212" s="55"/>
      <c r="I212" s="55"/>
      <c r="J212" s="133"/>
      <c r="K212" s="105"/>
      <c r="L212" s="104"/>
      <c r="M212" s="105"/>
    </row>
    <row r="213" spans="5:13" ht="15">
      <c r="E213" s="7"/>
      <c r="F213" s="8"/>
      <c r="G213" s="9"/>
      <c r="H213" s="9"/>
      <c r="I213" s="102"/>
      <c r="J213" s="102"/>
      <c r="K213" s="103"/>
      <c r="L213" s="104"/>
      <c r="M213" s="105"/>
    </row>
    <row r="216" spans="5:13" ht="15">
      <c r="E216" s="151"/>
      <c r="F216" s="152"/>
      <c r="G216" s="153"/>
      <c r="H216" s="153"/>
      <c r="I216" s="153"/>
      <c r="J216" s="189"/>
      <c r="K216" s="190"/>
      <c r="L216" s="191"/>
      <c r="M216" s="191"/>
    </row>
    <row r="218" spans="5:13">
      <c r="E218" s="53"/>
      <c r="F218" s="54"/>
      <c r="G218" s="55"/>
      <c r="H218" s="55"/>
      <c r="I218" s="55"/>
      <c r="J218" s="133"/>
      <c r="K218" s="105"/>
      <c r="L218" s="104"/>
      <c r="M218" s="105"/>
    </row>
    <row r="219" spans="5:13">
      <c r="E219" s="53"/>
      <c r="F219" s="54"/>
      <c r="G219" s="55"/>
      <c r="H219" s="55"/>
      <c r="I219" s="55"/>
      <c r="J219" s="133"/>
      <c r="K219" s="105"/>
      <c r="L219" s="104"/>
      <c r="M219" s="105"/>
    </row>
    <row r="220" spans="5:13" ht="15">
      <c r="E220" s="7"/>
      <c r="F220" s="8"/>
      <c r="G220" s="9"/>
      <c r="H220" s="9"/>
      <c r="I220" s="102"/>
      <c r="J220" s="102"/>
      <c r="K220" s="103"/>
      <c r="L220" s="104"/>
      <c r="M220" s="105"/>
    </row>
    <row r="222" spans="5:13" ht="15">
      <c r="E222" s="151"/>
      <c r="F222" s="152"/>
      <c r="G222" s="153"/>
      <c r="H222" s="153"/>
      <c r="I222" s="153"/>
      <c r="J222" s="189"/>
      <c r="K222" s="190"/>
      <c r="L222" s="191"/>
      <c r="M222" s="191"/>
    </row>
    <row r="223" spans="5:13">
      <c r="E223" s="7"/>
      <c r="F223" s="8"/>
      <c r="G223" s="9"/>
      <c r="H223" s="9"/>
      <c r="I223" s="9"/>
      <c r="J223" s="197"/>
      <c r="K223" s="198"/>
      <c r="L223" s="104"/>
      <c r="M223" s="105"/>
    </row>
    <row r="224" spans="5:13">
      <c r="E224" s="53"/>
      <c r="F224" s="54"/>
      <c r="G224" s="55"/>
      <c r="H224" s="55"/>
      <c r="I224" s="55"/>
      <c r="J224" s="133"/>
      <c r="K224" s="105"/>
      <c r="L224" s="104"/>
      <c r="M224" s="105"/>
    </row>
    <row r="225" spans="1:13" ht="15">
      <c r="E225" s="7"/>
      <c r="F225" s="8"/>
      <c r="G225" s="9"/>
      <c r="H225" s="9"/>
      <c r="I225" s="102"/>
      <c r="J225" s="102"/>
      <c r="K225" s="1688"/>
      <c r="L225" s="1688"/>
      <c r="M225" s="105"/>
    </row>
    <row r="226" spans="1:13" s="74" customFormat="1">
      <c r="A226" s="154"/>
      <c r="B226" s="155"/>
      <c r="C226" s="6"/>
      <c r="D226" s="6"/>
      <c r="F226" s="1687"/>
      <c r="M226" s="75"/>
    </row>
    <row r="228" spans="1:13" ht="15">
      <c r="E228" s="151"/>
      <c r="F228" s="152"/>
      <c r="G228" s="153"/>
      <c r="H228" s="153"/>
      <c r="I228" s="153"/>
      <c r="J228" s="189"/>
      <c r="K228" s="190"/>
      <c r="L228" s="191"/>
      <c r="M228" s="191"/>
    </row>
    <row r="229" spans="1:13" ht="15">
      <c r="E229" s="7"/>
      <c r="F229" s="8"/>
      <c r="G229" s="9"/>
      <c r="H229" s="9"/>
      <c r="I229" s="9"/>
      <c r="J229" s="197"/>
      <c r="K229" s="198"/>
      <c r="L229" s="104"/>
      <c r="M229" s="191"/>
    </row>
    <row r="230" spans="1:13">
      <c r="E230" s="53"/>
      <c r="F230" s="54"/>
      <c r="G230" s="55"/>
      <c r="H230" s="55"/>
      <c r="I230" s="55"/>
      <c r="J230" s="133"/>
      <c r="K230" s="105"/>
      <c r="L230" s="104"/>
      <c r="M230" s="105"/>
    </row>
    <row r="231" spans="1:13" ht="15">
      <c r="E231" s="7"/>
      <c r="F231" s="8"/>
      <c r="G231" s="9"/>
      <c r="H231" s="9"/>
      <c r="I231" s="102"/>
      <c r="J231" s="102"/>
      <c r="K231" s="103"/>
      <c r="L231" s="104"/>
      <c r="M231" s="105"/>
    </row>
    <row r="232" spans="1:13" ht="24" customHeight="1"/>
    <row r="235" spans="1:13" ht="15">
      <c r="E235" s="151"/>
      <c r="F235" s="152"/>
      <c r="G235" s="153"/>
      <c r="H235" s="153"/>
      <c r="I235" s="153"/>
      <c r="J235" s="189"/>
      <c r="K235" s="190"/>
      <c r="L235" s="191"/>
      <c r="M235" s="191"/>
    </row>
    <row r="236" spans="1:13">
      <c r="E236" s="7"/>
      <c r="F236" s="8"/>
      <c r="G236" s="9"/>
      <c r="H236" s="9"/>
      <c r="I236" s="9"/>
      <c r="J236" s="197"/>
      <c r="K236" s="198"/>
      <c r="L236" s="104"/>
      <c r="M236" s="105"/>
    </row>
    <row r="237" spans="1:13">
      <c r="E237" s="53"/>
      <c r="F237" s="54"/>
      <c r="G237" s="55"/>
      <c r="H237" s="55"/>
      <c r="I237" s="55"/>
      <c r="J237" s="133"/>
      <c r="K237" s="105"/>
      <c r="L237" s="104"/>
      <c r="M237" s="105"/>
    </row>
    <row r="238" spans="1:13" ht="15">
      <c r="E238" s="7"/>
      <c r="F238" s="8"/>
      <c r="G238" s="9"/>
      <c r="H238" s="9"/>
      <c r="I238" s="102"/>
      <c r="J238" s="102"/>
      <c r="K238" s="103"/>
      <c r="L238" s="104"/>
    </row>
    <row r="240" spans="1:13" ht="15">
      <c r="E240" s="151"/>
      <c r="F240" s="152"/>
      <c r="G240" s="153"/>
      <c r="H240" s="153"/>
      <c r="I240" s="153"/>
      <c r="J240" s="189"/>
      <c r="K240" s="190"/>
      <c r="L240" s="191"/>
      <c r="M240" s="191"/>
    </row>
    <row r="241" spans="5:13">
      <c r="E241" s="7"/>
      <c r="F241" s="8"/>
      <c r="G241" s="9"/>
      <c r="H241" s="9"/>
      <c r="I241" s="9"/>
      <c r="J241" s="197"/>
      <c r="K241" s="198"/>
      <c r="L241" s="104"/>
      <c r="M241" s="105"/>
    </row>
    <row r="242" spans="5:13">
      <c r="E242" s="53"/>
      <c r="F242" s="54"/>
      <c r="G242" s="55"/>
      <c r="H242" s="55"/>
      <c r="I242" s="55"/>
      <c r="J242" s="133"/>
      <c r="K242" s="105"/>
      <c r="L242" s="104"/>
      <c r="M242" s="105"/>
    </row>
    <row r="243" spans="5:13">
      <c r="E243" s="53"/>
      <c r="F243" s="54"/>
      <c r="G243" s="55"/>
      <c r="H243" s="55"/>
      <c r="I243" s="55"/>
      <c r="J243" s="133"/>
      <c r="K243" s="105"/>
      <c r="L243" s="104"/>
      <c r="M243" s="105"/>
    </row>
    <row r="244" spans="5:13">
      <c r="E244" s="53"/>
      <c r="F244" s="54"/>
      <c r="G244" s="55"/>
      <c r="H244" s="55"/>
      <c r="I244" s="55"/>
      <c r="J244" s="133"/>
      <c r="K244" s="105"/>
      <c r="L244" s="104"/>
      <c r="M244" s="105"/>
    </row>
    <row r="245" spans="5:13" ht="15">
      <c r="E245" s="7"/>
      <c r="F245" s="8"/>
      <c r="G245" s="9"/>
      <c r="H245" s="9"/>
      <c r="I245" s="102"/>
      <c r="J245" s="102"/>
      <c r="K245" s="103"/>
      <c r="L245" s="104"/>
      <c r="M245" s="105"/>
    </row>
    <row r="246" spans="5:13">
      <c r="M246" s="105"/>
    </row>
    <row r="247" spans="5:13" ht="15">
      <c r="E247" s="151"/>
      <c r="F247" s="152"/>
      <c r="G247" s="153"/>
      <c r="H247" s="153"/>
      <c r="I247" s="153"/>
      <c r="J247" s="189"/>
      <c r="K247" s="190"/>
      <c r="L247" s="191"/>
      <c r="M247" s="191"/>
    </row>
    <row r="248" spans="5:13">
      <c r="E248" s="7"/>
      <c r="F248" s="8"/>
      <c r="G248" s="9"/>
      <c r="H248" s="9"/>
      <c r="I248" s="9"/>
      <c r="J248" s="197"/>
      <c r="K248" s="198"/>
      <c r="L248" s="104"/>
      <c r="M248" s="105"/>
    </row>
    <row r="249" spans="5:13">
      <c r="E249" s="53"/>
      <c r="F249" s="54"/>
      <c r="G249" s="55"/>
      <c r="H249" s="55"/>
      <c r="I249" s="55"/>
      <c r="J249" s="133"/>
      <c r="K249" s="105"/>
      <c r="L249" s="104"/>
    </row>
    <row r="250" spans="5:13" ht="15">
      <c r="E250" s="7"/>
      <c r="F250" s="8"/>
      <c r="G250" s="9"/>
      <c r="H250" s="9"/>
      <c r="I250" s="102"/>
      <c r="J250" s="102"/>
      <c r="K250" s="103"/>
      <c r="L250" s="104"/>
    </row>
    <row r="251" spans="5:13">
      <c r="M251" s="105"/>
    </row>
    <row r="252" spans="5:13" ht="15">
      <c r="E252" s="151"/>
      <c r="F252" s="152"/>
      <c r="G252" s="153"/>
      <c r="H252" s="153"/>
      <c r="I252" s="153"/>
      <c r="J252" s="189"/>
      <c r="K252" s="190"/>
      <c r="L252" s="191"/>
      <c r="M252" s="191"/>
    </row>
    <row r="253" spans="5:13">
      <c r="E253" s="7"/>
      <c r="F253" s="8"/>
      <c r="G253" s="9"/>
      <c r="H253" s="9"/>
      <c r="I253" s="9"/>
      <c r="J253" s="197"/>
      <c r="K253" s="198"/>
      <c r="L253" s="104"/>
      <c r="M253" s="105"/>
    </row>
    <row r="254" spans="5:13">
      <c r="E254" s="53"/>
      <c r="F254" s="54"/>
      <c r="G254" s="55"/>
      <c r="H254" s="55"/>
      <c r="I254" s="55"/>
      <c r="J254" s="133"/>
      <c r="K254" s="105"/>
      <c r="L254" s="104"/>
    </row>
    <row r="255" spans="5:13" ht="15">
      <c r="E255" s="7"/>
      <c r="F255" s="8"/>
      <c r="G255" s="9"/>
      <c r="H255" s="9"/>
      <c r="I255" s="102"/>
      <c r="J255" s="102"/>
      <c r="K255" s="103"/>
      <c r="L255" s="104"/>
    </row>
    <row r="256" spans="5:13">
      <c r="M256" s="105"/>
    </row>
    <row r="257" spans="5:14">
      <c r="M257" s="105"/>
    </row>
    <row r="258" spans="5:14" ht="15">
      <c r="E258" s="151"/>
      <c r="F258" s="152"/>
      <c r="G258" s="153"/>
      <c r="H258" s="153"/>
      <c r="I258" s="153"/>
      <c r="J258" s="189"/>
      <c r="K258" s="190"/>
      <c r="L258" s="191"/>
      <c r="M258" s="191"/>
    </row>
    <row r="259" spans="5:14">
      <c r="E259" s="7"/>
      <c r="F259" s="8"/>
      <c r="G259" s="9"/>
      <c r="H259" s="9"/>
      <c r="I259" s="9"/>
      <c r="J259" s="197"/>
      <c r="K259" s="198"/>
      <c r="L259" s="104"/>
      <c r="M259" s="105"/>
    </row>
    <row r="260" spans="5:14">
      <c r="E260" s="53"/>
      <c r="F260" s="54"/>
      <c r="G260" s="55"/>
      <c r="H260" s="55"/>
      <c r="I260" s="55"/>
      <c r="J260" s="133"/>
      <c r="K260" s="105"/>
      <c r="L260" s="104"/>
    </row>
    <row r="261" spans="5:14" ht="15">
      <c r="E261" s="7"/>
      <c r="F261" s="8"/>
      <c r="G261" s="9"/>
      <c r="H261" s="9"/>
      <c r="I261" s="102"/>
      <c r="J261" s="102"/>
      <c r="K261" s="103"/>
      <c r="L261" s="104"/>
    </row>
    <row r="262" spans="5:14" ht="15" customHeight="1"/>
    <row r="263" spans="5:14" ht="15" customHeight="1">
      <c r="E263" s="151"/>
      <c r="F263" s="152"/>
      <c r="G263" s="153"/>
      <c r="H263" s="153"/>
      <c r="I263" s="153"/>
      <c r="J263" s="189"/>
      <c r="K263" s="190"/>
      <c r="L263" s="191"/>
      <c r="M263" s="105"/>
    </row>
    <row r="264" spans="5:14" ht="15" customHeight="1">
      <c r="E264" s="7"/>
      <c r="F264" s="8"/>
      <c r="G264" s="9"/>
      <c r="H264" s="9"/>
      <c r="I264" s="9"/>
      <c r="J264" s="197"/>
      <c r="K264" s="198"/>
      <c r="L264" s="104"/>
      <c r="M264" s="105"/>
    </row>
    <row r="265" spans="5:14" ht="15" customHeight="1">
      <c r="E265" s="53"/>
      <c r="F265" s="54"/>
      <c r="G265" s="55"/>
      <c r="H265" s="55"/>
      <c r="I265" s="55"/>
      <c r="J265" s="133"/>
      <c r="K265" s="105"/>
      <c r="L265" s="104"/>
    </row>
    <row r="266" spans="5:14" ht="15" customHeight="1">
      <c r="E266" s="7"/>
      <c r="F266" s="8"/>
      <c r="G266" s="9"/>
      <c r="H266" s="9"/>
      <c r="I266" s="102"/>
      <c r="J266" s="102"/>
      <c r="K266" s="103"/>
      <c r="L266" s="104"/>
      <c r="N266" s="105"/>
    </row>
    <row r="267" spans="5:14" ht="25.15" customHeight="1">
      <c r="M267" s="105"/>
    </row>
    <row r="268" spans="5:14" ht="13.5" customHeight="1">
      <c r="E268" s="151"/>
      <c r="F268" s="152"/>
      <c r="G268" s="153"/>
      <c r="H268" s="153"/>
      <c r="I268" s="153"/>
      <c r="J268" s="189"/>
      <c r="K268" s="190"/>
      <c r="L268" s="191"/>
      <c r="M268" s="191"/>
    </row>
    <row r="269" spans="5:14">
      <c r="E269" s="7"/>
      <c r="F269" s="8"/>
      <c r="G269" s="9"/>
      <c r="H269" s="9"/>
      <c r="I269" s="9"/>
      <c r="J269" s="197"/>
      <c r="K269" s="198"/>
      <c r="L269" s="104"/>
    </row>
    <row r="270" spans="5:14" ht="13.5" customHeight="1">
      <c r="E270" s="53"/>
      <c r="F270" s="54"/>
      <c r="G270" s="55"/>
      <c r="H270" s="55"/>
      <c r="I270" s="55"/>
      <c r="J270" s="133"/>
      <c r="K270" s="105"/>
      <c r="L270" s="104"/>
      <c r="M270" s="191"/>
    </row>
    <row r="271" spans="5:14" ht="15">
      <c r="E271" s="7"/>
      <c r="F271" s="8"/>
      <c r="G271" s="9"/>
      <c r="H271" s="9"/>
      <c r="I271" s="102"/>
      <c r="J271" s="102"/>
      <c r="K271" s="103"/>
      <c r="L271" s="104"/>
    </row>
    <row r="272" spans="5:14">
      <c r="M272" s="105"/>
    </row>
  </sheetData>
  <sheetProtection algorithmName="SHA-512" hashValue="NZi5d7cvHd7DlviTgKtQJUlQ59MHoDXy4S8EkcPrs3G6DRu1CKaSqizhKQF4dsdZuIAYHdRFilF0/I7LKr2Faw==" saltValue="CfExsRLljFsPRTCmbBCCuw==" spinCount="100000" sheet="1" formatCells="0" formatColumns="0" formatRows="0" insertColumns="0" insertRows="0" insertHyperlinks="0" deleteColumns="0" deleteRows="0" sort="0" autoFilter="0" pivotTables="0"/>
  <mergeCells count="5">
    <mergeCell ref="A2:M2"/>
    <mergeCell ref="A60:A62"/>
    <mergeCell ref="A63:A64"/>
    <mergeCell ref="A76:A78"/>
    <mergeCell ref="B27:B33"/>
  </mergeCells>
  <pageMargins left="0.31527777777777799" right="0.74791666666666701" top="1.25972222222222" bottom="0.78749999999999998" header="0.51180555555555496" footer="0.51180555555555496"/>
  <pageSetup paperSize="9" scale="10" firstPageNumber="0" orientation="landscape" useFirstPageNumber="1" horizontalDpi="300" verticalDpi="300"/>
  <rowBreaks count="24" manualBreakCount="24">
    <brk id="70" max="16383" man="1"/>
    <brk id="100" max="16383" man="1"/>
    <brk id="107" max="16383" man="1"/>
    <brk id="113" max="16383" man="1"/>
    <brk id="117" max="16383" man="1"/>
    <brk id="129" max="16383" man="1"/>
    <brk id="137" max="16383" man="1"/>
    <brk id="144" max="16383" man="1"/>
    <brk id="151" max="16383" man="1"/>
    <brk id="156" max="16383" man="1"/>
    <brk id="163" max="16383" man="1"/>
    <brk id="195" max="16383" man="1"/>
    <brk id="201" max="16383" man="1"/>
    <brk id="208" max="16383" man="1"/>
    <brk id="214" max="16383" man="1"/>
    <brk id="220" max="16383" man="1"/>
    <brk id="226" max="16383" man="1"/>
    <brk id="233" max="16383" man="1"/>
    <brk id="238" max="16383" man="1"/>
    <brk id="245" max="16383" man="1"/>
    <brk id="250" max="16383" man="1"/>
    <brk id="256" max="16383" man="1"/>
    <brk id="261" max="16383" man="1"/>
    <brk id="2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69"/>
  <sheetViews>
    <sheetView topLeftCell="A4" zoomScale="112" zoomScaleNormal="112" workbookViewId="0">
      <selection activeCell="E4" sqref="E4:F4"/>
    </sheetView>
  </sheetViews>
  <sheetFormatPr defaultColWidth="3.875" defaultRowHeight="14.25"/>
  <cols>
    <col min="1" max="1" width="24.625" style="1" customWidth="1"/>
    <col min="2" max="2" width="25.5" style="1" customWidth="1"/>
    <col min="3" max="4" width="10.75" style="2" customWidth="1"/>
    <col min="5" max="5" width="10.75" style="1292" customWidth="1"/>
    <col min="6" max="6" width="10.75" style="1293" customWidth="1"/>
    <col min="7" max="10" width="10.75" style="1" customWidth="1"/>
    <col min="11" max="11" width="10.75" style="1292" customWidth="1"/>
    <col min="12" max="12" width="11.5" style="1292" customWidth="1"/>
    <col min="13" max="13" width="10.75" style="1292" customWidth="1"/>
    <col min="14" max="1025" width="3.875" style="1"/>
  </cols>
  <sheetData>
    <row r="1" spans="1:13" ht="15">
      <c r="A1" s="219" t="s">
        <v>64</v>
      </c>
      <c r="B1" s="208"/>
      <c r="C1" s="6"/>
      <c r="D1" s="6"/>
    </row>
    <row r="2" spans="1:13" ht="60.75" customHeight="1">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323" t="s">
        <v>65</v>
      </c>
      <c r="B3" s="213"/>
      <c r="C3" s="17"/>
      <c r="D3" s="17"/>
      <c r="E3" s="1294"/>
      <c r="F3" s="1295"/>
      <c r="G3" s="188"/>
      <c r="H3" s="188"/>
      <c r="I3" s="188"/>
      <c r="J3" s="188"/>
      <c r="K3" s="1294"/>
      <c r="L3" s="1294"/>
      <c r="M3" s="1306"/>
    </row>
    <row r="4" spans="1:13" ht="409.5">
      <c r="A4" s="564" t="s">
        <v>66</v>
      </c>
      <c r="B4" s="203" t="s">
        <v>67</v>
      </c>
      <c r="C4" s="69" t="s">
        <v>25</v>
      </c>
      <c r="D4" s="204">
        <v>60</v>
      </c>
      <c r="E4" s="1610"/>
      <c r="F4" s="1611"/>
      <c r="G4" s="27">
        <f>+E4*F4</f>
        <v>0</v>
      </c>
      <c r="H4" s="27">
        <f>+E4+G4</f>
        <v>0</v>
      </c>
      <c r="I4" s="27">
        <f>+E4*D4</f>
        <v>0</v>
      </c>
      <c r="J4" s="114">
        <f>+H4*D4</f>
        <v>0</v>
      </c>
      <c r="K4" s="1610"/>
      <c r="L4" s="1610"/>
      <c r="M4" s="1620"/>
    </row>
    <row r="5" spans="1:13" ht="15">
      <c r="A5" s="42" t="s">
        <v>32</v>
      </c>
      <c r="B5" s="43"/>
      <c r="C5" s="44"/>
      <c r="D5" s="45"/>
      <c r="E5" s="1304"/>
      <c r="F5" s="1305"/>
      <c r="G5" s="1597"/>
      <c r="H5" s="1597"/>
      <c r="I5" s="129">
        <f>SUM(I4)</f>
        <v>0</v>
      </c>
      <c r="J5" s="129">
        <f>SUM(J4)</f>
        <v>0</v>
      </c>
      <c r="K5" s="1304"/>
      <c r="L5" s="1304"/>
      <c r="M5" s="1309"/>
    </row>
    <row r="6" spans="1:13" ht="15">
      <c r="A6" s="49"/>
      <c r="B6" s="50"/>
      <c r="C6" s="51"/>
      <c r="D6" s="52"/>
      <c r="I6" s="1223"/>
      <c r="J6" s="1223"/>
    </row>
    <row r="7" spans="1:13" ht="15">
      <c r="A7" s="49"/>
      <c r="B7" s="50"/>
      <c r="C7" s="51"/>
      <c r="D7" s="52"/>
      <c r="I7" s="1223"/>
      <c r="J7" s="1223"/>
    </row>
    <row r="8" spans="1:13" ht="15">
      <c r="A8" s="403" t="s">
        <v>68</v>
      </c>
      <c r="B8" s="74"/>
      <c r="C8" s="6"/>
      <c r="D8" s="6"/>
    </row>
    <row r="9" spans="1:13" ht="60" customHeight="1">
      <c r="A9" s="10"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30">
      <c r="A10" s="576" t="s">
        <v>69</v>
      </c>
      <c r="B10" s="1612" t="s">
        <v>70</v>
      </c>
      <c r="C10" s="17"/>
      <c r="D10" s="17"/>
      <c r="E10" s="1294"/>
      <c r="F10" s="1295"/>
      <c r="G10" s="188"/>
      <c r="H10" s="188"/>
      <c r="I10" s="188"/>
      <c r="J10" s="188"/>
      <c r="K10" s="1294"/>
      <c r="L10" s="1294"/>
      <c r="M10" s="1306"/>
    </row>
    <row r="11" spans="1:13" ht="15">
      <c r="A11" s="539" t="s">
        <v>71</v>
      </c>
      <c r="B11" s="1613"/>
      <c r="C11" s="65" t="s">
        <v>25</v>
      </c>
      <c r="D11" s="93">
        <v>60</v>
      </c>
      <c r="E11" s="1297"/>
      <c r="F11" s="1298"/>
      <c r="G11" s="27">
        <f>+E11*F11</f>
        <v>0</v>
      </c>
      <c r="H11" s="27">
        <f>+E11+G11</f>
        <v>0</v>
      </c>
      <c r="I11" s="27">
        <f>+E11*D11</f>
        <v>0</v>
      </c>
      <c r="J11" s="114">
        <f>+H11*D11</f>
        <v>0</v>
      </c>
      <c r="K11" s="1297"/>
      <c r="L11" s="1297"/>
      <c r="M11" s="1307"/>
    </row>
    <row r="12" spans="1:13">
      <c r="A12" s="85" t="s">
        <v>72</v>
      </c>
      <c r="B12" s="203"/>
      <c r="C12" s="69" t="s">
        <v>25</v>
      </c>
      <c r="D12" s="204">
        <v>200</v>
      </c>
      <c r="E12" s="1302"/>
      <c r="F12" s="1303"/>
      <c r="G12" s="27">
        <f>+E12*F12</f>
        <v>0</v>
      </c>
      <c r="H12" s="27">
        <f>+E12+G12</f>
        <v>0</v>
      </c>
      <c r="I12" s="27">
        <f>+E12*D12</f>
        <v>0</v>
      </c>
      <c r="J12" s="114">
        <f>+H12*D12</f>
        <v>0</v>
      </c>
      <c r="K12" s="1302"/>
      <c r="L12" s="1302"/>
      <c r="M12" s="1308"/>
    </row>
    <row r="13" spans="1:13" ht="15">
      <c r="A13" s="42" t="s">
        <v>32</v>
      </c>
      <c r="B13" s="43"/>
      <c r="C13" s="44"/>
      <c r="D13" s="45"/>
      <c r="E13" s="1304"/>
      <c r="F13" s="1305"/>
      <c r="G13" s="1597"/>
      <c r="H13" s="1597"/>
      <c r="I13" s="129">
        <f>SUM(I11:I12)</f>
        <v>0</v>
      </c>
      <c r="J13" s="129">
        <f>SUM(J11:J12)</f>
        <v>0</v>
      </c>
      <c r="K13" s="1304"/>
      <c r="L13" s="1304"/>
      <c r="M13" s="1309"/>
    </row>
    <row r="14" spans="1:13" ht="15">
      <c r="A14" s="49"/>
      <c r="B14" s="50"/>
      <c r="C14" s="51"/>
      <c r="D14" s="52"/>
      <c r="G14" s="1599"/>
      <c r="H14" s="1599"/>
      <c r="I14" s="1223"/>
      <c r="J14" s="1223"/>
    </row>
    <row r="15" spans="1:13">
      <c r="A15" s="154"/>
      <c r="B15" s="483"/>
      <c r="C15" s="51"/>
      <c r="D15" s="52"/>
    </row>
    <row r="16" spans="1:13" ht="15">
      <c r="A16" s="403" t="s">
        <v>73</v>
      </c>
      <c r="B16" s="74"/>
      <c r="C16" s="6"/>
      <c r="D16" s="6"/>
    </row>
    <row r="17" spans="1:13" ht="60">
      <c r="A17" s="57" t="s">
        <v>9</v>
      </c>
      <c r="B17" s="11" t="s">
        <v>10</v>
      </c>
      <c r="C17" s="11" t="s">
        <v>11</v>
      </c>
      <c r="D17" s="12" t="s">
        <v>12</v>
      </c>
      <c r="E17" s="785" t="s">
        <v>13</v>
      </c>
      <c r="F17" s="232" t="s">
        <v>14</v>
      </c>
      <c r="G17" s="608" t="s">
        <v>15</v>
      </c>
      <c r="H17" s="608" t="s">
        <v>16</v>
      </c>
      <c r="I17" s="608" t="s">
        <v>17</v>
      </c>
      <c r="J17" s="809" t="s">
        <v>18</v>
      </c>
      <c r="K17" s="297" t="s">
        <v>19</v>
      </c>
      <c r="L17" s="810" t="s">
        <v>20</v>
      </c>
      <c r="M17" s="299" t="s">
        <v>21</v>
      </c>
    </row>
    <row r="18" spans="1:13" ht="15">
      <c r="A18" s="323" t="s">
        <v>74</v>
      </c>
      <c r="B18" s="367"/>
      <c r="C18" s="17"/>
      <c r="D18" s="17"/>
      <c r="E18" s="1294"/>
      <c r="F18" s="1295"/>
      <c r="G18" s="188"/>
      <c r="H18" s="188"/>
      <c r="I18" s="188"/>
      <c r="J18" s="188"/>
      <c r="K18" s="1294"/>
      <c r="L18" s="1294"/>
      <c r="M18" s="1306"/>
    </row>
    <row r="19" spans="1:13" ht="57">
      <c r="A19" s="1390" t="s">
        <v>74</v>
      </c>
      <c r="B19" s="166" t="s">
        <v>75</v>
      </c>
      <c r="C19" s="69" t="s">
        <v>25</v>
      </c>
      <c r="D19" s="204">
        <v>1000</v>
      </c>
      <c r="E19" s="1302"/>
      <c r="F19" s="1303"/>
      <c r="G19" s="27">
        <f>+E19*F19</f>
        <v>0</v>
      </c>
      <c r="H19" s="27">
        <f>+E19+G19</f>
        <v>0</v>
      </c>
      <c r="I19" s="27">
        <f>+E19*D19</f>
        <v>0</v>
      </c>
      <c r="J19" s="114">
        <f>+H19*D19</f>
        <v>0</v>
      </c>
      <c r="K19" s="1302"/>
      <c r="L19" s="1302"/>
      <c r="M19" s="1308"/>
    </row>
    <row r="20" spans="1:13" ht="15">
      <c r="A20" s="42" t="s">
        <v>32</v>
      </c>
      <c r="B20" s="43"/>
      <c r="C20" s="44"/>
      <c r="D20" s="45"/>
      <c r="E20" s="1304"/>
      <c r="F20" s="1305"/>
      <c r="G20" s="1597"/>
      <c r="H20" s="1597"/>
      <c r="I20" s="129">
        <f>SUM(I19)</f>
        <v>0</v>
      </c>
      <c r="J20" s="129">
        <f>SUM(J19)</f>
        <v>0</v>
      </c>
      <c r="K20" s="1304"/>
      <c r="L20" s="1304"/>
      <c r="M20" s="1309"/>
    </row>
    <row r="21" spans="1:13" ht="15">
      <c r="A21" s="49"/>
      <c r="B21" s="50"/>
      <c r="C21" s="51"/>
      <c r="D21" s="52"/>
      <c r="G21" s="1599"/>
      <c r="H21" s="1599"/>
      <c r="I21" s="1223"/>
      <c r="J21" s="1223"/>
    </row>
    <row r="22" spans="1:13">
      <c r="A22" s="154"/>
      <c r="B22" s="483"/>
      <c r="C22" s="51"/>
      <c r="D22" s="52"/>
    </row>
    <row r="23" spans="1:13" ht="15">
      <c r="A23" s="403" t="s">
        <v>76</v>
      </c>
      <c r="B23" s="74"/>
      <c r="C23" s="6"/>
      <c r="D23" s="6"/>
    </row>
    <row r="24" spans="1:13" ht="60">
      <c r="A24" s="57" t="s">
        <v>9</v>
      </c>
      <c r="B24" s="11" t="s">
        <v>10</v>
      </c>
      <c r="C24" s="11" t="s">
        <v>11</v>
      </c>
      <c r="D24" s="12" t="s">
        <v>12</v>
      </c>
      <c r="E24" s="785" t="s">
        <v>13</v>
      </c>
      <c r="F24" s="232" t="s">
        <v>14</v>
      </c>
      <c r="G24" s="608" t="s">
        <v>15</v>
      </c>
      <c r="H24" s="608" t="s">
        <v>16</v>
      </c>
      <c r="I24" s="608" t="s">
        <v>17</v>
      </c>
      <c r="J24" s="809" t="s">
        <v>18</v>
      </c>
      <c r="K24" s="297" t="s">
        <v>19</v>
      </c>
      <c r="L24" s="810" t="s">
        <v>20</v>
      </c>
      <c r="M24" s="299" t="s">
        <v>21</v>
      </c>
    </row>
    <row r="25" spans="1:13" ht="28.5">
      <c r="A25" s="323" t="s">
        <v>77</v>
      </c>
      <c r="B25" s="1614" t="s">
        <v>78</v>
      </c>
      <c r="C25" s="17"/>
      <c r="D25" s="17"/>
      <c r="E25" s="1294"/>
      <c r="F25" s="1295"/>
      <c r="G25" s="188"/>
      <c r="H25" s="188"/>
      <c r="I25" s="188"/>
      <c r="J25" s="188"/>
      <c r="K25" s="1294"/>
      <c r="L25" s="1294"/>
      <c r="M25" s="1306"/>
    </row>
    <row r="26" spans="1:13">
      <c r="B26" s="166"/>
      <c r="C26" s="69" t="s">
        <v>25</v>
      </c>
      <c r="D26" s="204">
        <v>130</v>
      </c>
      <c r="E26" s="1302"/>
      <c r="F26" s="1303"/>
      <c r="G26" s="27">
        <f>+E26*F26</f>
        <v>0</v>
      </c>
      <c r="H26" s="27">
        <f>+E26+G26</f>
        <v>0</v>
      </c>
      <c r="I26" s="27">
        <f>+E26*D26</f>
        <v>0</v>
      </c>
      <c r="J26" s="114">
        <f>+H26*D26</f>
        <v>0</v>
      </c>
      <c r="K26" s="1302"/>
      <c r="L26" s="1302"/>
      <c r="M26" s="1308"/>
    </row>
    <row r="27" spans="1:13" ht="15">
      <c r="A27" s="42" t="s">
        <v>32</v>
      </c>
      <c r="B27" s="43"/>
      <c r="C27" s="44"/>
      <c r="D27" s="45"/>
      <c r="E27" s="1304"/>
      <c r="F27" s="1305"/>
      <c r="G27" s="1597"/>
      <c r="H27" s="1597"/>
      <c r="I27" s="129">
        <f>SUM(I26)</f>
        <v>0</v>
      </c>
      <c r="J27" s="129">
        <f>SUM(J26)</f>
        <v>0</v>
      </c>
      <c r="K27" s="1304"/>
      <c r="L27" s="1304"/>
      <c r="M27" s="1309"/>
    </row>
    <row r="28" spans="1:13" ht="15">
      <c r="A28" s="49"/>
      <c r="B28" s="50"/>
      <c r="C28" s="51"/>
      <c r="D28" s="52"/>
      <c r="G28" s="1599"/>
      <c r="H28" s="1599"/>
      <c r="I28" s="1223"/>
      <c r="J28" s="1223"/>
    </row>
    <row r="29" spans="1:13">
      <c r="A29" s="154"/>
      <c r="B29" s="483"/>
      <c r="C29" s="51"/>
      <c r="D29" s="52"/>
    </row>
    <row r="30" spans="1:13" ht="15">
      <c r="A30" s="403" t="s">
        <v>79</v>
      </c>
      <c r="B30" s="74"/>
      <c r="C30" s="6"/>
      <c r="D30" s="6"/>
    </row>
    <row r="31" spans="1:13" ht="60">
      <c r="A31" s="57" t="s">
        <v>9</v>
      </c>
      <c r="B31" s="11" t="s">
        <v>10</v>
      </c>
      <c r="C31" s="11" t="s">
        <v>11</v>
      </c>
      <c r="D31" s="12" t="s">
        <v>12</v>
      </c>
      <c r="E31" s="785" t="s">
        <v>13</v>
      </c>
      <c r="F31" s="232" t="s">
        <v>14</v>
      </c>
      <c r="G31" s="608" t="s">
        <v>15</v>
      </c>
      <c r="H31" s="608" t="s">
        <v>16</v>
      </c>
      <c r="I31" s="608" t="s">
        <v>17</v>
      </c>
      <c r="J31" s="809" t="s">
        <v>18</v>
      </c>
      <c r="K31" s="297" t="s">
        <v>19</v>
      </c>
      <c r="L31" s="810" t="s">
        <v>20</v>
      </c>
      <c r="M31" s="299" t="s">
        <v>21</v>
      </c>
    </row>
    <row r="32" spans="1:13" ht="45">
      <c r="A32" s="506" t="s">
        <v>80</v>
      </c>
      <c r="B32" s="507"/>
      <c r="C32" s="17"/>
      <c r="D32" s="17"/>
      <c r="E32" s="1294"/>
      <c r="F32" s="1295"/>
      <c r="G32" s="188"/>
      <c r="H32" s="188"/>
      <c r="I32" s="188"/>
      <c r="J32" s="188"/>
      <c r="K32" s="1294"/>
      <c r="L32" s="1294"/>
      <c r="M32" s="1306"/>
    </row>
    <row r="33" spans="1:13" ht="128.25">
      <c r="A33" s="933" t="s">
        <v>81</v>
      </c>
      <c r="B33" s="901" t="s">
        <v>82</v>
      </c>
      <c r="C33" s="69" t="s">
        <v>25</v>
      </c>
      <c r="D33" s="204">
        <v>120</v>
      </c>
      <c r="E33" s="1302"/>
      <c r="F33" s="1303"/>
      <c r="G33" s="27">
        <f>+E33*F33</f>
        <v>0</v>
      </c>
      <c r="H33" s="27">
        <f>+E33+G33</f>
        <v>0</v>
      </c>
      <c r="I33" s="27">
        <f>+E33*D33</f>
        <v>0</v>
      </c>
      <c r="J33" s="114">
        <f>+H33*D33</f>
        <v>0</v>
      </c>
      <c r="K33" s="1302"/>
      <c r="L33" s="1302"/>
      <c r="M33" s="1308"/>
    </row>
    <row r="34" spans="1:13" ht="15">
      <c r="A34" s="42" t="s">
        <v>32</v>
      </c>
      <c r="B34" s="43"/>
      <c r="C34" s="44"/>
      <c r="D34" s="45"/>
      <c r="E34" s="1304"/>
      <c r="F34" s="1305"/>
      <c r="G34" s="1597"/>
      <c r="H34" s="1597"/>
      <c r="I34" s="129">
        <f>SUM(I33)</f>
        <v>0</v>
      </c>
      <c r="J34" s="129">
        <f>SUM(J33)</f>
        <v>0</v>
      </c>
      <c r="K34" s="1304"/>
      <c r="L34" s="1304"/>
      <c r="M34" s="1309"/>
    </row>
    <row r="35" spans="1:13" ht="15">
      <c r="A35" s="49"/>
      <c r="B35" s="50"/>
      <c r="C35" s="51"/>
      <c r="D35" s="52"/>
      <c r="G35" s="1599"/>
      <c r="H35" s="1599"/>
      <c r="I35" s="1223"/>
      <c r="J35" s="1223"/>
    </row>
    <row r="36" spans="1:13">
      <c r="A36" s="154"/>
      <c r="B36" s="483"/>
      <c r="C36" s="51"/>
      <c r="D36" s="52"/>
    </row>
    <row r="37" spans="1:13" ht="15">
      <c r="A37" s="403" t="s">
        <v>83</v>
      </c>
      <c r="B37" s="74"/>
      <c r="C37" s="6"/>
      <c r="D37" s="6"/>
    </row>
    <row r="38" spans="1:13" ht="60">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15">
      <c r="A39" s="323" t="s">
        <v>84</v>
      </c>
      <c r="B39" s="1615"/>
      <c r="C39" s="17"/>
      <c r="D39" s="17"/>
      <c r="E39" s="1294"/>
      <c r="F39" s="1295"/>
      <c r="G39" s="188"/>
      <c r="H39" s="188"/>
      <c r="I39" s="188"/>
      <c r="J39" s="188"/>
      <c r="K39" s="1294"/>
      <c r="L39" s="1294"/>
      <c r="M39" s="1306"/>
    </row>
    <row r="40" spans="1:13" ht="114">
      <c r="A40" s="1616" t="s">
        <v>85</v>
      </c>
      <c r="B40" s="510" t="s">
        <v>86</v>
      </c>
      <c r="C40" s="69" t="s">
        <v>25</v>
      </c>
      <c r="D40" s="204">
        <v>450</v>
      </c>
      <c r="E40" s="1302"/>
      <c r="F40" s="1303"/>
      <c r="G40" s="27">
        <f>+E40*F40</f>
        <v>0</v>
      </c>
      <c r="H40" s="27">
        <f>+E40+G40</f>
        <v>0</v>
      </c>
      <c r="I40" s="27">
        <f>+E40*D40</f>
        <v>0</v>
      </c>
      <c r="J40" s="114">
        <f>+H40*D40</f>
        <v>0</v>
      </c>
      <c r="K40" s="1302"/>
      <c r="L40" s="1302"/>
      <c r="M40" s="1308"/>
    </row>
    <row r="41" spans="1:13" ht="15">
      <c r="A41" s="42" t="s">
        <v>32</v>
      </c>
      <c r="B41" s="43"/>
      <c r="C41" s="44"/>
      <c r="D41" s="45"/>
      <c r="E41" s="1304"/>
      <c r="F41" s="1305"/>
      <c r="G41" s="1597"/>
      <c r="H41" s="1597"/>
      <c r="I41" s="129">
        <f>SUM(I40)</f>
        <v>0</v>
      </c>
      <c r="J41" s="129">
        <f>SUM(J40)</f>
        <v>0</v>
      </c>
      <c r="K41" s="1304"/>
      <c r="L41" s="1304"/>
      <c r="M41" s="1309"/>
    </row>
    <row r="42" spans="1:13" ht="15">
      <c r="A42" s="49"/>
      <c r="B42" s="50"/>
      <c r="C42" s="51"/>
      <c r="D42" s="52"/>
      <c r="G42" s="1599"/>
      <c r="H42" s="1599"/>
      <c r="I42" s="1223"/>
      <c r="J42" s="1223"/>
    </row>
    <row r="43" spans="1:13" ht="15">
      <c r="A43" s="49"/>
      <c r="B43" s="50"/>
      <c r="C43" s="51"/>
      <c r="D43" s="52"/>
      <c r="G43" s="1599"/>
      <c r="H43" s="1599"/>
      <c r="I43" s="1223"/>
      <c r="J43" s="1223"/>
    </row>
    <row r="44" spans="1:13" ht="15">
      <c r="A44" s="403" t="s">
        <v>87</v>
      </c>
      <c r="B44" s="74"/>
      <c r="C44" s="6"/>
      <c r="D44" s="6"/>
    </row>
    <row r="45" spans="1:13" ht="60">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ht="57">
      <c r="A46" s="1617" t="s">
        <v>88</v>
      </c>
      <c r="B46" s="1618" t="s">
        <v>89</v>
      </c>
      <c r="C46" s="1619" t="s">
        <v>25</v>
      </c>
      <c r="D46" s="366">
        <v>120</v>
      </c>
      <c r="E46" s="1315"/>
      <c r="F46" s="1316"/>
      <c r="G46" s="267">
        <f>+E46*F46</f>
        <v>0</v>
      </c>
      <c r="H46" s="267">
        <f>+E46+G46</f>
        <v>0</v>
      </c>
      <c r="I46" s="267">
        <f>+E46*D46</f>
        <v>0</v>
      </c>
      <c r="J46" s="312">
        <f>+H46*D46</f>
        <v>0</v>
      </c>
      <c r="K46" s="1315"/>
      <c r="L46" s="1315"/>
      <c r="M46" s="1318"/>
    </row>
    <row r="47" spans="1:13" ht="15">
      <c r="A47" s="42" t="s">
        <v>32</v>
      </c>
      <c r="B47" s="43"/>
      <c r="C47" s="44"/>
      <c r="D47" s="45"/>
      <c r="E47" s="1304"/>
      <c r="F47" s="1305"/>
      <c r="G47" s="206"/>
      <c r="H47" s="206"/>
      <c r="I47" s="129">
        <f>SUM(I46:I46)</f>
        <v>0</v>
      </c>
      <c r="J47" s="129">
        <f>SUM(J46:J46)</f>
        <v>0</v>
      </c>
      <c r="K47" s="1304"/>
      <c r="L47" s="1304"/>
      <c r="M47" s="1309"/>
    </row>
    <row r="48" spans="1:13" ht="15">
      <c r="A48" s="49"/>
      <c r="B48" s="50"/>
      <c r="C48" s="51"/>
      <c r="D48" s="52"/>
      <c r="I48" s="1223"/>
      <c r="J48" s="1223"/>
    </row>
    <row r="49" spans="1:13">
      <c r="A49" s="154"/>
      <c r="B49" s="483"/>
      <c r="C49" s="51"/>
      <c r="D49" s="52"/>
    </row>
    <row r="50" spans="1:13" ht="15">
      <c r="A50" s="403" t="s">
        <v>90</v>
      </c>
      <c r="B50" s="74"/>
      <c r="C50" s="6"/>
      <c r="D50" s="6"/>
    </row>
    <row r="51" spans="1:13" ht="60">
      <c r="A51" s="57" t="s">
        <v>9</v>
      </c>
      <c r="B51" s="11" t="s">
        <v>10</v>
      </c>
      <c r="C51" s="11" t="s">
        <v>11</v>
      </c>
      <c r="D51" s="12" t="s">
        <v>12</v>
      </c>
      <c r="E51" s="785" t="s">
        <v>13</v>
      </c>
      <c r="F51" s="232" t="s">
        <v>14</v>
      </c>
      <c r="G51" s="608" t="s">
        <v>15</v>
      </c>
      <c r="H51" s="608" t="s">
        <v>16</v>
      </c>
      <c r="I51" s="608" t="s">
        <v>17</v>
      </c>
      <c r="J51" s="809" t="s">
        <v>18</v>
      </c>
      <c r="K51" s="297" t="s">
        <v>19</v>
      </c>
      <c r="L51" s="810" t="s">
        <v>20</v>
      </c>
      <c r="M51" s="299" t="s">
        <v>21</v>
      </c>
    </row>
    <row r="52" spans="1:13" ht="15">
      <c r="A52" s="161" t="s">
        <v>91</v>
      </c>
      <c r="B52" s="367"/>
      <c r="C52" s="17"/>
      <c r="D52" s="17"/>
      <c r="E52" s="1294"/>
      <c r="F52" s="1295"/>
      <c r="G52" s="188"/>
      <c r="H52" s="188"/>
      <c r="I52" s="188"/>
      <c r="J52" s="188"/>
      <c r="K52" s="1294"/>
      <c r="L52" s="1294"/>
      <c r="M52" s="1306"/>
    </row>
    <row r="53" spans="1:13">
      <c r="A53" s="66" t="s">
        <v>92</v>
      </c>
      <c r="B53" s="165"/>
      <c r="C53" s="65" t="s">
        <v>25</v>
      </c>
      <c r="D53" s="93">
        <v>40</v>
      </c>
      <c r="E53" s="1297"/>
      <c r="F53" s="1298"/>
      <c r="G53" s="27">
        <f>+E53*F53</f>
        <v>0</v>
      </c>
      <c r="H53" s="27">
        <f>+E53+G53</f>
        <v>0</v>
      </c>
      <c r="I53" s="27">
        <f>+E53*D53</f>
        <v>0</v>
      </c>
      <c r="J53" s="114">
        <f>+H53*D53</f>
        <v>0</v>
      </c>
      <c r="K53" s="1297"/>
      <c r="L53" s="1297"/>
      <c r="M53" s="1307"/>
    </row>
    <row r="54" spans="1:13" ht="29.25">
      <c r="A54" s="1" t="s">
        <v>93</v>
      </c>
      <c r="B54" s="85" t="s">
        <v>94</v>
      </c>
      <c r="C54" s="69" t="s">
        <v>25</v>
      </c>
      <c r="D54" s="204">
        <v>14500</v>
      </c>
      <c r="E54" s="1302"/>
      <c r="F54" s="1303"/>
      <c r="G54" s="27">
        <f>+E54*F54</f>
        <v>0</v>
      </c>
      <c r="H54" s="27">
        <f>+E54+G54</f>
        <v>0</v>
      </c>
      <c r="I54" s="27">
        <f>+E54*D54</f>
        <v>0</v>
      </c>
      <c r="J54" s="114">
        <f>+H54*D54</f>
        <v>0</v>
      </c>
      <c r="K54" s="1302"/>
      <c r="L54" s="1302"/>
      <c r="M54" s="1308"/>
    </row>
    <row r="55" spans="1:13" ht="15">
      <c r="A55" s="42" t="s">
        <v>32</v>
      </c>
      <c r="B55" s="43"/>
      <c r="C55" s="44"/>
      <c r="D55" s="45"/>
      <c r="E55" s="1304"/>
      <c r="F55" s="1305"/>
      <c r="G55" s="206"/>
      <c r="H55" s="206"/>
      <c r="I55" s="129">
        <f>SUM(I53:I54)</f>
        <v>0</v>
      </c>
      <c r="J55" s="129">
        <f>SUM(J53:J54)</f>
        <v>0</v>
      </c>
      <c r="K55" s="1304"/>
      <c r="L55" s="1304"/>
      <c r="M55" s="1309"/>
    </row>
    <row r="56" spans="1:13" ht="15">
      <c r="A56" s="49"/>
      <c r="B56" s="50"/>
      <c r="C56" s="51"/>
      <c r="D56" s="52"/>
      <c r="I56" s="1223"/>
      <c r="J56" s="1223"/>
    </row>
    <row r="57" spans="1:13">
      <c r="A57" s="154"/>
      <c r="B57" s="483"/>
      <c r="C57" s="51"/>
      <c r="D57" s="52"/>
    </row>
    <row r="58" spans="1:13" ht="15">
      <c r="A58" s="403" t="s">
        <v>95</v>
      </c>
      <c r="B58" s="74"/>
      <c r="C58" s="6"/>
      <c r="D58" s="6"/>
    </row>
    <row r="59" spans="1:13" ht="60">
      <c r="A59" s="57" t="s">
        <v>9</v>
      </c>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30">
      <c r="A60" s="414" t="s">
        <v>96</v>
      </c>
      <c r="B60" s="731"/>
      <c r="C60" s="1314" t="s">
        <v>25</v>
      </c>
      <c r="D60" s="1314">
        <v>800</v>
      </c>
      <c r="E60" s="1315"/>
      <c r="F60" s="1316"/>
      <c r="G60" s="267">
        <f>+E60*F60</f>
        <v>0</v>
      </c>
      <c r="H60" s="267">
        <f>+E60+G60</f>
        <v>0</v>
      </c>
      <c r="I60" s="267">
        <f>+E60*D60</f>
        <v>0</v>
      </c>
      <c r="J60" s="312">
        <f>+H60*D60</f>
        <v>0</v>
      </c>
      <c r="K60" s="1315"/>
      <c r="L60" s="1315"/>
      <c r="M60" s="1318"/>
    </row>
    <row r="61" spans="1:13" ht="15">
      <c r="A61" s="42" t="s">
        <v>32</v>
      </c>
      <c r="B61" s="43"/>
      <c r="C61" s="44"/>
      <c r="D61" s="45"/>
      <c r="E61" s="1304"/>
      <c r="F61" s="1305"/>
      <c r="G61" s="206"/>
      <c r="H61" s="206"/>
      <c r="I61" s="129">
        <f>SUM(I60:I60)</f>
        <v>0</v>
      </c>
      <c r="J61" s="129">
        <f>SUM(J60:J60)</f>
        <v>0</v>
      </c>
      <c r="K61" s="1304"/>
      <c r="L61" s="1304"/>
      <c r="M61" s="1309"/>
    </row>
    <row r="62" spans="1:13" ht="15">
      <c r="A62" s="49"/>
      <c r="B62" s="50"/>
      <c r="C62" s="51"/>
      <c r="D62" s="52"/>
      <c r="I62" s="1223"/>
      <c r="J62" s="1223"/>
    </row>
    <row r="63" spans="1:13" ht="15">
      <c r="A63" s="49"/>
      <c r="B63" s="50"/>
      <c r="C63" s="51"/>
      <c r="D63" s="52"/>
      <c r="I63" s="1223"/>
      <c r="J63" s="1223"/>
    </row>
    <row r="64" spans="1:13" ht="15">
      <c r="A64" s="392" t="s">
        <v>97</v>
      </c>
      <c r="B64" s="5"/>
      <c r="C64" s="6"/>
      <c r="D64" s="6"/>
    </row>
    <row r="65" spans="1:13" ht="60">
      <c r="A65" s="57" t="s">
        <v>9</v>
      </c>
      <c r="B65" s="11" t="s">
        <v>10</v>
      </c>
      <c r="C65" s="11" t="s">
        <v>11</v>
      </c>
      <c r="D65" s="12" t="s">
        <v>12</v>
      </c>
      <c r="E65" s="785" t="s">
        <v>13</v>
      </c>
      <c r="F65" s="232" t="s">
        <v>14</v>
      </c>
      <c r="G65" s="608" t="s">
        <v>15</v>
      </c>
      <c r="H65" s="608" t="s">
        <v>16</v>
      </c>
      <c r="I65" s="608" t="s">
        <v>17</v>
      </c>
      <c r="J65" s="809" t="s">
        <v>18</v>
      </c>
      <c r="K65" s="297" t="s">
        <v>19</v>
      </c>
      <c r="L65" s="810" t="s">
        <v>20</v>
      </c>
      <c r="M65" s="299" t="s">
        <v>21</v>
      </c>
    </row>
    <row r="66" spans="1:13" ht="28.5">
      <c r="A66" s="1621" t="s">
        <v>98</v>
      </c>
      <c r="B66" s="1622"/>
      <c r="C66" s="58"/>
      <c r="D66" s="59"/>
      <c r="E66" s="1294"/>
      <c r="F66" s="1295"/>
      <c r="G66" s="188"/>
      <c r="H66" s="188"/>
      <c r="I66" s="188"/>
      <c r="J66" s="188"/>
      <c r="K66" s="1294"/>
      <c r="L66" s="1294"/>
      <c r="M66" s="1306"/>
    </row>
    <row r="67" spans="1:13" ht="185.25">
      <c r="A67" s="830"/>
      <c r="B67" s="1623" t="s">
        <v>99</v>
      </c>
      <c r="C67" s="65" t="s">
        <v>52</v>
      </c>
      <c r="D67" s="93">
        <v>50</v>
      </c>
      <c r="E67" s="1297"/>
      <c r="F67" s="1298"/>
      <c r="G67" s="27">
        <f>+E67*F67</f>
        <v>0</v>
      </c>
      <c r="H67" s="27">
        <f>+E67+G67</f>
        <v>0</v>
      </c>
      <c r="I67" s="27">
        <f>+E67*D67</f>
        <v>0</v>
      </c>
      <c r="J67" s="114">
        <f>+H67*D67</f>
        <v>0</v>
      </c>
      <c r="K67" s="1297"/>
      <c r="L67" s="1297"/>
      <c r="M67" s="1307"/>
    </row>
    <row r="68" spans="1:13" ht="114">
      <c r="A68" s="830"/>
      <c r="B68" s="1623" t="s">
        <v>100</v>
      </c>
      <c r="C68" s="65" t="s">
        <v>52</v>
      </c>
      <c r="D68" s="93">
        <v>50</v>
      </c>
      <c r="E68" s="1297"/>
      <c r="F68" s="1298"/>
      <c r="G68" s="27">
        <f>+E68*F68</f>
        <v>0</v>
      </c>
      <c r="H68" s="27">
        <f>+E68+G68</f>
        <v>0</v>
      </c>
      <c r="I68" s="27">
        <f>+E68*D68</f>
        <v>0</v>
      </c>
      <c r="J68" s="114">
        <f>+H68*D68</f>
        <v>0</v>
      </c>
      <c r="K68" s="1297"/>
      <c r="L68" s="1297"/>
      <c r="M68" s="1307"/>
    </row>
    <row r="69" spans="1:13" ht="409.5">
      <c r="A69" s="832"/>
      <c r="B69" s="1624" t="s">
        <v>101</v>
      </c>
      <c r="C69" s="69" t="s">
        <v>52</v>
      </c>
      <c r="D69" s="204">
        <v>50</v>
      </c>
      <c r="E69" s="1302"/>
      <c r="F69" s="1303"/>
      <c r="G69" s="27">
        <f>+E69*F69</f>
        <v>0</v>
      </c>
      <c r="H69" s="27">
        <f>+E69+G69</f>
        <v>0</v>
      </c>
      <c r="I69" s="27">
        <f>+E69*D69</f>
        <v>0</v>
      </c>
      <c r="J69" s="114">
        <f>+H69*D69</f>
        <v>0</v>
      </c>
      <c r="K69" s="1302"/>
      <c r="L69" s="1302"/>
      <c r="M69" s="1308"/>
    </row>
    <row r="70" spans="1:13" ht="15">
      <c r="A70" s="42" t="s">
        <v>32</v>
      </c>
      <c r="B70" s="1625"/>
      <c r="C70" s="44"/>
      <c r="D70" s="45"/>
      <c r="E70" s="1304"/>
      <c r="F70" s="1305"/>
      <c r="G70" s="206"/>
      <c r="H70" s="206"/>
      <c r="I70" s="129">
        <f>SUM(I67:I69)</f>
        <v>0</v>
      </c>
      <c r="J70" s="129">
        <f>SUM(J67:J69)</f>
        <v>0</v>
      </c>
      <c r="K70" s="1304"/>
      <c r="L70" s="1304"/>
      <c r="M70" s="1309"/>
    </row>
    <row r="71" spans="1:13" ht="15">
      <c r="A71" s="49"/>
      <c r="B71" s="1626"/>
      <c r="C71" s="51"/>
      <c r="D71" s="52"/>
    </row>
    <row r="72" spans="1:13" ht="15">
      <c r="A72" s="49"/>
      <c r="B72" s="1626"/>
      <c r="C72" s="51"/>
      <c r="D72" s="52"/>
    </row>
    <row r="73" spans="1:13" ht="15">
      <c r="A73" s="403" t="s">
        <v>102</v>
      </c>
      <c r="B73" s="155"/>
      <c r="C73" s="6"/>
      <c r="D73" s="6"/>
    </row>
    <row r="74" spans="1:13" ht="60">
      <c r="A74" s="10" t="s">
        <v>9</v>
      </c>
      <c r="B74" s="422" t="s">
        <v>10</v>
      </c>
      <c r="C74" s="422" t="s">
        <v>11</v>
      </c>
      <c r="D74" s="423" t="s">
        <v>12</v>
      </c>
      <c r="E74" s="785" t="s">
        <v>13</v>
      </c>
      <c r="F74" s="232" t="s">
        <v>14</v>
      </c>
      <c r="G74" s="608" t="s">
        <v>15</v>
      </c>
      <c r="H74" s="608" t="s">
        <v>16</v>
      </c>
      <c r="I74" s="608" t="s">
        <v>17</v>
      </c>
      <c r="J74" s="809" t="s">
        <v>18</v>
      </c>
      <c r="K74" s="297" t="s">
        <v>19</v>
      </c>
      <c r="L74" s="810" t="s">
        <v>20</v>
      </c>
      <c r="M74" s="299" t="s">
        <v>21</v>
      </c>
    </row>
    <row r="75" spans="1:13" ht="15">
      <c r="A75" s="186" t="s">
        <v>103</v>
      </c>
      <c r="B75" s="431"/>
      <c r="C75" s="426"/>
      <c r="D75" s="426"/>
      <c r="E75" s="1294"/>
      <c r="F75" s="1295"/>
      <c r="G75" s="188"/>
      <c r="H75" s="188"/>
      <c r="I75" s="188"/>
      <c r="J75" s="188"/>
      <c r="K75" s="1294"/>
      <c r="L75" s="1294"/>
      <c r="M75" s="1306"/>
    </row>
    <row r="76" spans="1:13" ht="42.75">
      <c r="A76" s="36"/>
      <c r="B76" s="520" t="s">
        <v>104</v>
      </c>
      <c r="C76" s="38" t="s">
        <v>25</v>
      </c>
      <c r="D76" s="434">
        <v>12</v>
      </c>
      <c r="E76" s="1302"/>
      <c r="F76" s="1303"/>
      <c r="G76" s="27">
        <f>+E76*F76</f>
        <v>0</v>
      </c>
      <c r="H76" s="27">
        <f>+E76+G76</f>
        <v>0</v>
      </c>
      <c r="I76" s="27">
        <f>+E76*D76</f>
        <v>0</v>
      </c>
      <c r="J76" s="114">
        <f>+H76*D76</f>
        <v>0</v>
      </c>
      <c r="K76" s="1302"/>
      <c r="L76" s="1302"/>
      <c r="M76" s="1308"/>
    </row>
    <row r="77" spans="1:13" ht="15">
      <c r="A77" s="42" t="s">
        <v>32</v>
      </c>
      <c r="B77" s="43"/>
      <c r="C77" s="44"/>
      <c r="D77" s="45"/>
      <c r="E77" s="1304"/>
      <c r="F77" s="1305"/>
      <c r="G77" s="206"/>
      <c r="H77" s="206"/>
      <c r="I77" s="129">
        <f>SUM(I76)</f>
        <v>0</v>
      </c>
      <c r="J77" s="129">
        <f>SUM(J76)</f>
        <v>0</v>
      </c>
      <c r="K77" s="1304"/>
      <c r="L77" s="1304"/>
      <c r="M77" s="1309"/>
    </row>
    <row r="78" spans="1:13">
      <c r="A78" s="1626"/>
      <c r="B78" s="1626"/>
      <c r="C78" s="1626"/>
      <c r="D78" s="1626"/>
      <c r="E78" s="1627"/>
      <c r="F78" s="1628"/>
      <c r="G78" s="1626"/>
      <c r="H78" s="1626"/>
      <c r="I78" s="1626"/>
      <c r="J78" s="1626"/>
      <c r="K78" s="1627"/>
      <c r="L78" s="1627"/>
      <c r="M78" s="1627"/>
    </row>
    <row r="79" spans="1:13">
      <c r="A79" s="1626"/>
      <c r="B79" s="1626"/>
      <c r="C79" s="1626"/>
      <c r="D79" s="1626"/>
      <c r="E79" s="1627"/>
      <c r="F79" s="1628"/>
      <c r="G79" s="1626"/>
      <c r="H79" s="1626"/>
      <c r="I79" s="1626"/>
      <c r="J79" s="1626"/>
      <c r="K79" s="1627"/>
      <c r="L79" s="1627"/>
      <c r="M79" s="1627"/>
    </row>
    <row r="80" spans="1:13" ht="15">
      <c r="A80" s="403" t="s">
        <v>105</v>
      </c>
      <c r="B80" s="155"/>
      <c r="C80" s="6"/>
      <c r="D80" s="6"/>
    </row>
    <row r="81" spans="1:13" ht="60">
      <c r="A81" s="421" t="s">
        <v>9</v>
      </c>
      <c r="B81" s="422" t="s">
        <v>10</v>
      </c>
      <c r="C81" s="422" t="s">
        <v>11</v>
      </c>
      <c r="D81" s="423" t="s">
        <v>12</v>
      </c>
      <c r="E81" s="785" t="s">
        <v>13</v>
      </c>
      <c r="F81" s="232" t="s">
        <v>14</v>
      </c>
      <c r="G81" s="608" t="s">
        <v>15</v>
      </c>
      <c r="H81" s="608" t="s">
        <v>16</v>
      </c>
      <c r="I81" s="608" t="s">
        <v>17</v>
      </c>
      <c r="J81" s="809" t="s">
        <v>18</v>
      </c>
      <c r="K81" s="297" t="s">
        <v>19</v>
      </c>
      <c r="L81" s="810" t="s">
        <v>20</v>
      </c>
      <c r="M81" s="299" t="s">
        <v>21</v>
      </c>
    </row>
    <row r="82" spans="1:13" ht="15">
      <c r="A82" s="465" t="s">
        <v>106</v>
      </c>
      <c r="B82" s="431"/>
      <c r="C82" s="426"/>
      <c r="D82" s="426"/>
      <c r="E82" s="1294"/>
      <c r="F82" s="1295"/>
      <c r="G82" s="188"/>
      <c r="H82" s="188"/>
      <c r="I82" s="188"/>
      <c r="J82" s="188"/>
      <c r="K82" s="1294"/>
      <c r="L82" s="1294"/>
      <c r="M82" s="1306"/>
    </row>
    <row r="83" spans="1:13" ht="28.5">
      <c r="A83" s="94" t="s">
        <v>106</v>
      </c>
      <c r="B83" s="369" t="s">
        <v>107</v>
      </c>
      <c r="C83" s="466" t="s">
        <v>108</v>
      </c>
      <c r="D83" s="466">
        <v>300</v>
      </c>
      <c r="E83" s="1302"/>
      <c r="F83" s="1303"/>
      <c r="G83" s="27">
        <f>+E83*F83</f>
        <v>0</v>
      </c>
      <c r="H83" s="27">
        <f>+E83+G83</f>
        <v>0</v>
      </c>
      <c r="I83" s="27">
        <f>+E83*D83</f>
        <v>0</v>
      </c>
      <c r="J83" s="114">
        <f>+H83*D83</f>
        <v>0</v>
      </c>
      <c r="K83" s="1302"/>
      <c r="L83" s="1302"/>
      <c r="M83" s="1308"/>
    </row>
    <row r="84" spans="1:13" ht="15">
      <c r="A84" s="42" t="s">
        <v>32</v>
      </c>
      <c r="B84" s="43"/>
      <c r="C84" s="44"/>
      <c r="D84" s="45"/>
      <c r="E84" s="1304"/>
      <c r="F84" s="1305"/>
      <c r="G84" s="206"/>
      <c r="H84" s="206"/>
      <c r="I84" s="129">
        <f>SUM(I83)</f>
        <v>0</v>
      </c>
      <c r="J84" s="129">
        <f>SUM(J83)</f>
        <v>0</v>
      </c>
      <c r="K84" s="1304"/>
      <c r="L84" s="1304"/>
      <c r="M84" s="1309"/>
    </row>
    <row r="85" spans="1:13" ht="15">
      <c r="A85" s="49"/>
      <c r="B85" s="50"/>
      <c r="C85" s="51"/>
      <c r="D85" s="52"/>
      <c r="I85" s="1223"/>
      <c r="J85" s="1223"/>
    </row>
    <row r="86" spans="1:13">
      <c r="A86" s="154"/>
      <c r="B86" s="155"/>
      <c r="C86" s="6"/>
      <c r="D86" s="6"/>
    </row>
    <row r="87" spans="1:13" ht="15">
      <c r="A87" s="403" t="s">
        <v>109</v>
      </c>
      <c r="B87" s="155"/>
      <c r="C87" s="6"/>
      <c r="D87" s="6"/>
    </row>
    <row r="88" spans="1:13" ht="60">
      <c r="A88" s="421" t="s">
        <v>9</v>
      </c>
      <c r="B88" s="422" t="s">
        <v>10</v>
      </c>
      <c r="C88" s="422" t="s">
        <v>11</v>
      </c>
      <c r="D88" s="423" t="s">
        <v>12</v>
      </c>
      <c r="E88" s="785" t="s">
        <v>13</v>
      </c>
      <c r="F88" s="232" t="s">
        <v>14</v>
      </c>
      <c r="G88" s="608" t="s">
        <v>15</v>
      </c>
      <c r="H88" s="608" t="s">
        <v>16</v>
      </c>
      <c r="I88" s="608" t="s">
        <v>17</v>
      </c>
      <c r="J88" s="809" t="s">
        <v>18</v>
      </c>
      <c r="K88" s="297" t="s">
        <v>19</v>
      </c>
      <c r="L88" s="810" t="s">
        <v>20</v>
      </c>
      <c r="M88" s="299" t="s">
        <v>21</v>
      </c>
    </row>
    <row r="89" spans="1:13" ht="30">
      <c r="A89" s="465" t="s">
        <v>110</v>
      </c>
      <c r="B89" s="431"/>
      <c r="C89" s="426"/>
      <c r="D89" s="426"/>
      <c r="E89" s="1294"/>
      <c r="F89" s="1295"/>
      <c r="G89" s="188"/>
      <c r="H89" s="188"/>
      <c r="I89" s="188"/>
      <c r="J89" s="188"/>
      <c r="K89" s="1294"/>
      <c r="L89" s="1294"/>
      <c r="M89" s="1306"/>
    </row>
    <row r="90" spans="1:13" ht="28.5">
      <c r="A90" s="94" t="s">
        <v>111</v>
      </c>
      <c r="B90" s="369" t="s">
        <v>112</v>
      </c>
      <c r="C90" s="466" t="s">
        <v>25</v>
      </c>
      <c r="D90" s="466">
        <v>900</v>
      </c>
      <c r="E90" s="1302"/>
      <c r="F90" s="1303"/>
      <c r="G90" s="27">
        <f>+E90*F90</f>
        <v>0</v>
      </c>
      <c r="H90" s="27">
        <f>+E90+G90</f>
        <v>0</v>
      </c>
      <c r="I90" s="27">
        <f>+E90*D90</f>
        <v>0</v>
      </c>
      <c r="J90" s="114">
        <f>+H90*D90</f>
        <v>0</v>
      </c>
      <c r="K90" s="1302"/>
      <c r="L90" s="1302"/>
      <c r="M90" s="1308"/>
    </row>
    <row r="91" spans="1:13" ht="15">
      <c r="A91" s="42" t="s">
        <v>32</v>
      </c>
      <c r="B91" s="43"/>
      <c r="C91" s="44"/>
      <c r="D91" s="45"/>
      <c r="E91" s="1304"/>
      <c r="F91" s="1305"/>
      <c r="G91" s="206"/>
      <c r="H91" s="206"/>
      <c r="I91" s="129">
        <f>SUM(I90)</f>
        <v>0</v>
      </c>
      <c r="J91" s="129">
        <f>SUM(J90)</f>
        <v>0</v>
      </c>
      <c r="K91" s="1304"/>
      <c r="L91" s="1304"/>
      <c r="M91" s="1309"/>
    </row>
    <row r="92" spans="1:13" ht="15">
      <c r="A92" s="49"/>
      <c r="B92" s="50"/>
      <c r="C92" s="51"/>
      <c r="D92" s="52"/>
      <c r="I92" s="1223"/>
      <c r="J92" s="1223"/>
    </row>
    <row r="93" spans="1:13" ht="15">
      <c r="A93" s="403" t="s">
        <v>113</v>
      </c>
      <c r="B93" s="155"/>
      <c r="C93" s="6"/>
      <c r="D93" s="6"/>
    </row>
    <row r="94" spans="1:13" ht="60">
      <c r="A94" s="421" t="s">
        <v>9</v>
      </c>
      <c r="B94" s="422" t="s">
        <v>10</v>
      </c>
      <c r="C94" s="422" t="s">
        <v>11</v>
      </c>
      <c r="D94" s="423" t="s">
        <v>12</v>
      </c>
      <c r="E94" s="785" t="s">
        <v>13</v>
      </c>
      <c r="F94" s="232" t="s">
        <v>14</v>
      </c>
      <c r="G94" s="608" t="s">
        <v>15</v>
      </c>
      <c r="H94" s="608" t="s">
        <v>16</v>
      </c>
      <c r="I94" s="608" t="s">
        <v>17</v>
      </c>
      <c r="J94" s="809" t="s">
        <v>18</v>
      </c>
      <c r="K94" s="297" t="s">
        <v>19</v>
      </c>
      <c r="L94" s="810" t="s">
        <v>20</v>
      </c>
      <c r="M94" s="299" t="s">
        <v>21</v>
      </c>
    </row>
    <row r="95" spans="1:13" ht="30">
      <c r="A95" s="465" t="s">
        <v>114</v>
      </c>
      <c r="B95" s="431"/>
      <c r="C95" s="426"/>
      <c r="D95" s="426"/>
      <c r="E95" s="1294"/>
      <c r="F95" s="1295"/>
      <c r="G95" s="188"/>
      <c r="H95" s="188"/>
      <c r="I95" s="188"/>
      <c r="J95" s="188"/>
      <c r="K95" s="1294"/>
      <c r="L95" s="1294"/>
      <c r="M95" s="1306"/>
    </row>
    <row r="96" spans="1:13" ht="28.5">
      <c r="A96" s="94" t="s">
        <v>114</v>
      </c>
      <c r="B96" s="369" t="s">
        <v>115</v>
      </c>
      <c r="C96" s="466" t="s">
        <v>25</v>
      </c>
      <c r="D96" s="466">
        <v>200</v>
      </c>
      <c r="E96" s="1302"/>
      <c r="F96" s="1303"/>
      <c r="G96" s="27">
        <f>+E96*F96</f>
        <v>0</v>
      </c>
      <c r="H96" s="27">
        <f>+E96+G96</f>
        <v>0</v>
      </c>
      <c r="I96" s="27">
        <f>+E96*D96</f>
        <v>0</v>
      </c>
      <c r="J96" s="114">
        <f>+H96*D96</f>
        <v>0</v>
      </c>
      <c r="K96" s="1302"/>
      <c r="L96" s="1302"/>
      <c r="M96" s="1308"/>
    </row>
    <row r="97" spans="1:13" ht="15">
      <c r="A97" s="42" t="s">
        <v>32</v>
      </c>
      <c r="B97" s="43"/>
      <c r="C97" s="44"/>
      <c r="D97" s="45"/>
      <c r="E97" s="1304"/>
      <c r="F97" s="1305"/>
      <c r="G97" s="206"/>
      <c r="H97" s="206"/>
      <c r="I97" s="129">
        <f>SUM(I96)</f>
        <v>0</v>
      </c>
      <c r="J97" s="129">
        <f>SUM(J96)</f>
        <v>0</v>
      </c>
      <c r="K97" s="1304"/>
      <c r="L97" s="1304"/>
      <c r="M97" s="1309"/>
    </row>
    <row r="98" spans="1:13" ht="15">
      <c r="A98" s="49"/>
      <c r="B98" s="50"/>
      <c r="C98" s="51"/>
      <c r="D98" s="52"/>
      <c r="I98" s="1223"/>
      <c r="J98" s="1223"/>
    </row>
    <row r="99" spans="1:13" ht="15">
      <c r="A99" s="49"/>
      <c r="B99" s="50"/>
      <c r="C99" s="51"/>
      <c r="D99" s="52"/>
      <c r="I99" s="1223"/>
      <c r="J99" s="1223"/>
    </row>
    <row r="100" spans="1:13" ht="15">
      <c r="A100" s="403" t="s">
        <v>116</v>
      </c>
      <c r="B100" s="155"/>
      <c r="C100" s="6"/>
      <c r="D100" s="6"/>
    </row>
    <row r="101" spans="1:13" ht="60">
      <c r="A101" s="421" t="s">
        <v>9</v>
      </c>
      <c r="B101" s="422" t="s">
        <v>10</v>
      </c>
      <c r="C101" s="422" t="s">
        <v>11</v>
      </c>
      <c r="D101" s="423" t="s">
        <v>12</v>
      </c>
      <c r="E101" s="785" t="s">
        <v>13</v>
      </c>
      <c r="F101" s="232" t="s">
        <v>14</v>
      </c>
      <c r="G101" s="608" t="s">
        <v>15</v>
      </c>
      <c r="H101" s="608" t="s">
        <v>16</v>
      </c>
      <c r="I101" s="608" t="s">
        <v>17</v>
      </c>
      <c r="J101" s="809" t="s">
        <v>18</v>
      </c>
      <c r="K101" s="297" t="s">
        <v>19</v>
      </c>
      <c r="L101" s="810" t="s">
        <v>20</v>
      </c>
      <c r="M101" s="299" t="s">
        <v>21</v>
      </c>
    </row>
    <row r="102" spans="1:13" ht="30">
      <c r="A102" s="465" t="s">
        <v>117</v>
      </c>
      <c r="B102" s="431"/>
      <c r="C102" s="426"/>
      <c r="D102" s="426"/>
      <c r="E102" s="1294"/>
      <c r="F102" s="1295"/>
      <c r="G102" s="188"/>
      <c r="H102" s="188"/>
      <c r="I102" s="188"/>
      <c r="J102" s="188"/>
      <c r="K102" s="1294"/>
      <c r="L102" s="1294"/>
      <c r="M102" s="1306"/>
    </row>
    <row r="103" spans="1:13" ht="28.5">
      <c r="B103" s="94" t="s">
        <v>117</v>
      </c>
      <c r="C103" s="466" t="s">
        <v>118</v>
      </c>
      <c r="D103" s="466">
        <v>2</v>
      </c>
      <c r="E103" s="1302"/>
      <c r="F103" s="1303"/>
      <c r="G103" s="27">
        <f>+E103*F103</f>
        <v>0</v>
      </c>
      <c r="H103" s="27">
        <f>+E103+G103</f>
        <v>0</v>
      </c>
      <c r="I103" s="27">
        <f>+E103*D103</f>
        <v>0</v>
      </c>
      <c r="J103" s="114">
        <f>+H103*D103</f>
        <v>0</v>
      </c>
      <c r="K103" s="1302"/>
      <c r="L103" s="1302"/>
      <c r="M103" s="1308"/>
    </row>
    <row r="104" spans="1:13" ht="15">
      <c r="A104" s="42" t="s">
        <v>32</v>
      </c>
      <c r="B104" s="43"/>
      <c r="C104" s="44"/>
      <c r="D104" s="45"/>
      <c r="E104" s="1304"/>
      <c r="F104" s="1305"/>
      <c r="G104" s="206"/>
      <c r="H104" s="206"/>
      <c r="I104" s="129">
        <f>SUM(I103)</f>
        <v>0</v>
      </c>
      <c r="J104" s="129">
        <f>SUM(J103)</f>
        <v>0</v>
      </c>
      <c r="K104" s="1304"/>
      <c r="L104" s="1304"/>
      <c r="M104" s="1309"/>
    </row>
    <row r="105" spans="1:13" ht="15">
      <c r="A105" s="49"/>
      <c r="B105" s="50"/>
      <c r="C105" s="51"/>
      <c r="D105" s="52"/>
      <c r="I105" s="1223"/>
      <c r="J105" s="1223"/>
    </row>
    <row r="106" spans="1:13">
      <c r="A106" s="74"/>
      <c r="B106" s="155"/>
      <c r="C106" s="6"/>
      <c r="D106" s="6"/>
    </row>
    <row r="107" spans="1:13" ht="15">
      <c r="A107" s="403" t="s">
        <v>119</v>
      </c>
      <c r="B107" s="155"/>
      <c r="C107" s="6"/>
      <c r="D107" s="6"/>
    </row>
    <row r="108" spans="1:13" ht="60">
      <c r="A108" s="57" t="s">
        <v>9</v>
      </c>
      <c r="B108" s="11" t="s">
        <v>10</v>
      </c>
      <c r="C108" s="11" t="s">
        <v>11</v>
      </c>
      <c r="D108" s="12" t="s">
        <v>12</v>
      </c>
      <c r="E108" s="785" t="s">
        <v>13</v>
      </c>
      <c r="F108" s="232" t="s">
        <v>14</v>
      </c>
      <c r="G108" s="608" t="s">
        <v>15</v>
      </c>
      <c r="H108" s="608" t="s">
        <v>16</v>
      </c>
      <c r="I108" s="608" t="s">
        <v>17</v>
      </c>
      <c r="J108" s="809" t="s">
        <v>18</v>
      </c>
      <c r="K108" s="297" t="s">
        <v>19</v>
      </c>
      <c r="L108" s="810" t="s">
        <v>20</v>
      </c>
      <c r="M108" s="299" t="s">
        <v>21</v>
      </c>
    </row>
    <row r="109" spans="1:13" ht="42.75">
      <c r="A109" s="1629" t="s">
        <v>120</v>
      </c>
      <c r="B109" s="1630"/>
      <c r="C109" s="365" t="s">
        <v>25</v>
      </c>
      <c r="D109" s="366">
        <v>1200</v>
      </c>
      <c r="E109" s="1315"/>
      <c r="F109" s="1316"/>
      <c r="G109" s="267">
        <f>+E109*F109</f>
        <v>0</v>
      </c>
      <c r="H109" s="267">
        <f>+E109+G109</f>
        <v>0</v>
      </c>
      <c r="I109" s="267">
        <f>+E109*D109</f>
        <v>0</v>
      </c>
      <c r="J109" s="312">
        <f>+H109*D109</f>
        <v>0</v>
      </c>
      <c r="K109" s="1315"/>
      <c r="L109" s="1315"/>
      <c r="M109" s="1318"/>
    </row>
    <row r="110" spans="1:13" ht="15">
      <c r="A110" s="42" t="s">
        <v>32</v>
      </c>
      <c r="B110" s="43"/>
      <c r="C110" s="44"/>
      <c r="D110" s="45"/>
      <c r="E110" s="1304"/>
      <c r="F110" s="1305"/>
      <c r="G110" s="206"/>
      <c r="H110" s="206"/>
      <c r="I110" s="129">
        <f>SUM(I109)</f>
        <v>0</v>
      </c>
      <c r="J110" s="129">
        <f>SUM(J109)</f>
        <v>0</v>
      </c>
      <c r="K110" s="1304"/>
      <c r="L110" s="1304"/>
      <c r="M110" s="1309"/>
    </row>
    <row r="111" spans="1:13" ht="15">
      <c r="A111" s="49"/>
      <c r="B111" s="50"/>
      <c r="C111" s="51"/>
      <c r="D111" s="52"/>
    </row>
    <row r="112" spans="1:13">
      <c r="A112" s="1631"/>
      <c r="B112" s="155"/>
      <c r="C112" s="6"/>
      <c r="D112" s="6"/>
    </row>
    <row r="113" spans="1:13" ht="15">
      <c r="A113" s="403" t="s">
        <v>121</v>
      </c>
      <c r="B113" s="1632"/>
      <c r="C113" s="6"/>
      <c r="D113" s="6"/>
    </row>
    <row r="114" spans="1:13" ht="60">
      <c r="A114" s="421" t="s">
        <v>9</v>
      </c>
      <c r="B114" s="422" t="s">
        <v>10</v>
      </c>
      <c r="C114" s="422" t="s">
        <v>11</v>
      </c>
      <c r="D114" s="423" t="s">
        <v>12</v>
      </c>
      <c r="E114" s="785" t="s">
        <v>13</v>
      </c>
      <c r="F114" s="232" t="s">
        <v>14</v>
      </c>
      <c r="G114" s="608" t="s">
        <v>15</v>
      </c>
      <c r="H114" s="608" t="s">
        <v>16</v>
      </c>
      <c r="I114" s="608" t="s">
        <v>17</v>
      </c>
      <c r="J114" s="809" t="s">
        <v>18</v>
      </c>
      <c r="K114" s="297" t="s">
        <v>19</v>
      </c>
      <c r="L114" s="810" t="s">
        <v>20</v>
      </c>
      <c r="M114" s="299" t="s">
        <v>21</v>
      </c>
    </row>
    <row r="115" spans="1:13" ht="45">
      <c r="A115" s="465" t="s">
        <v>122</v>
      </c>
      <c r="B115" s="431"/>
      <c r="C115" s="426"/>
      <c r="D115" s="426"/>
      <c r="E115" s="1294"/>
      <c r="F115" s="1295"/>
      <c r="G115" s="188"/>
      <c r="H115" s="188"/>
      <c r="I115" s="188"/>
      <c r="J115" s="188"/>
      <c r="K115" s="1294"/>
      <c r="L115" s="1294"/>
      <c r="M115" s="1306"/>
    </row>
    <row r="116" spans="1:13" ht="85.5">
      <c r="A116" s="94"/>
      <c r="B116" s="404" t="s">
        <v>123</v>
      </c>
      <c r="C116" s="466" t="s">
        <v>118</v>
      </c>
      <c r="D116" s="466">
        <v>10</v>
      </c>
      <c r="E116" s="1302"/>
      <c r="F116" s="1303"/>
      <c r="G116" s="27">
        <f>+E116*F116</f>
        <v>0</v>
      </c>
      <c r="H116" s="27">
        <f>+E116+G116</f>
        <v>0</v>
      </c>
      <c r="I116" s="27">
        <f>+E116*D116</f>
        <v>0</v>
      </c>
      <c r="J116" s="114">
        <f>+H116*D116</f>
        <v>0</v>
      </c>
      <c r="K116" s="1302"/>
      <c r="L116" s="1302"/>
      <c r="M116" s="1308"/>
    </row>
    <row r="117" spans="1:13" ht="15">
      <c r="A117" s="42" t="s">
        <v>32</v>
      </c>
      <c r="B117" s="1197"/>
      <c r="C117" s="1198"/>
      <c r="D117" s="1198"/>
      <c r="E117" s="1304"/>
      <c r="F117" s="1305"/>
      <c r="G117" s="206"/>
      <c r="H117" s="206"/>
      <c r="I117" s="129">
        <f>SUM(I116)</f>
        <v>0</v>
      </c>
      <c r="J117" s="129">
        <f>SUM(J116)</f>
        <v>0</v>
      </c>
      <c r="K117" s="1304"/>
      <c r="L117" s="1304"/>
      <c r="M117" s="1309"/>
    </row>
    <row r="118" spans="1:13" ht="15">
      <c r="A118" s="49"/>
      <c r="B118" s="56"/>
      <c r="C118" s="1633"/>
      <c r="D118" s="1633"/>
      <c r="I118" s="1223"/>
      <c r="J118" s="1223"/>
    </row>
    <row r="119" spans="1:13" ht="15">
      <c r="A119" s="49"/>
      <c r="B119" s="56"/>
      <c r="C119" s="1633"/>
      <c r="D119" s="1633"/>
      <c r="I119" s="1223"/>
      <c r="J119" s="1223"/>
    </row>
    <row r="120" spans="1:13" ht="15">
      <c r="A120" s="403" t="s">
        <v>124</v>
      </c>
      <c r="B120" s="155"/>
      <c r="C120" s="6"/>
      <c r="D120" s="6"/>
    </row>
    <row r="121" spans="1:13" ht="60">
      <c r="A121" s="421" t="s">
        <v>9</v>
      </c>
      <c r="B121" s="422" t="s">
        <v>10</v>
      </c>
      <c r="C121" s="422" t="s">
        <v>11</v>
      </c>
      <c r="D121" s="423" t="s">
        <v>12</v>
      </c>
      <c r="E121" s="785" t="s">
        <v>13</v>
      </c>
      <c r="F121" s="232" t="s">
        <v>14</v>
      </c>
      <c r="G121" s="608" t="s">
        <v>15</v>
      </c>
      <c r="H121" s="608" t="s">
        <v>16</v>
      </c>
      <c r="I121" s="608" t="s">
        <v>17</v>
      </c>
      <c r="J121" s="809" t="s">
        <v>18</v>
      </c>
      <c r="K121" s="297" t="s">
        <v>19</v>
      </c>
      <c r="L121" s="810" t="s">
        <v>20</v>
      </c>
      <c r="M121" s="299" t="s">
        <v>21</v>
      </c>
    </row>
    <row r="122" spans="1:13" ht="15">
      <c r="A122" s="465" t="s">
        <v>125</v>
      </c>
      <c r="B122" s="431"/>
      <c r="C122" s="426"/>
      <c r="D122" s="426"/>
      <c r="E122" s="1294"/>
      <c r="F122" s="1295"/>
      <c r="G122" s="188"/>
      <c r="H122" s="188"/>
      <c r="I122" s="188"/>
      <c r="J122" s="188"/>
      <c r="K122" s="1294"/>
      <c r="L122" s="1294"/>
      <c r="M122" s="1306"/>
    </row>
    <row r="123" spans="1:13">
      <c r="A123" s="94" t="s">
        <v>125</v>
      </c>
      <c r="B123" s="369" t="s">
        <v>126</v>
      </c>
      <c r="C123" s="466" t="s">
        <v>118</v>
      </c>
      <c r="D123" s="466">
        <v>20</v>
      </c>
      <c r="E123" s="1302"/>
      <c r="F123" s="1303"/>
      <c r="G123" s="27">
        <f>+E123*F123</f>
        <v>0</v>
      </c>
      <c r="H123" s="27">
        <f>+E123+G123</f>
        <v>0</v>
      </c>
      <c r="I123" s="27">
        <f>+E123*D123</f>
        <v>0</v>
      </c>
      <c r="J123" s="114">
        <f>+H123*D123</f>
        <v>0</v>
      </c>
      <c r="K123" s="1302"/>
      <c r="L123" s="1302"/>
      <c r="M123" s="1308"/>
    </row>
    <row r="124" spans="1:13" ht="15">
      <c r="A124" s="42" t="s">
        <v>32</v>
      </c>
      <c r="B124" s="43"/>
      <c r="C124" s="44"/>
      <c r="D124" s="45"/>
      <c r="E124" s="1304"/>
      <c r="F124" s="1305"/>
      <c r="G124" s="206"/>
      <c r="H124" s="206"/>
      <c r="I124" s="129">
        <f>SUM(I123)</f>
        <v>0</v>
      </c>
      <c r="J124" s="129">
        <f>SUM(J123)</f>
        <v>0</v>
      </c>
      <c r="K124" s="1304"/>
      <c r="L124" s="1304"/>
      <c r="M124" s="1309"/>
    </row>
    <row r="125" spans="1:13" ht="15">
      <c r="A125" s="49"/>
      <c r="B125" s="50"/>
      <c r="C125" s="51"/>
      <c r="D125" s="52"/>
      <c r="I125" s="1223"/>
      <c r="J125" s="1223"/>
    </row>
    <row r="126" spans="1:13">
      <c r="A126" s="154"/>
      <c r="B126" s="5"/>
      <c r="C126" s="6"/>
      <c r="D126" s="638"/>
    </row>
    <row r="127" spans="1:13" ht="15">
      <c r="A127" s="403" t="s">
        <v>127</v>
      </c>
      <c r="B127" s="155"/>
      <c r="C127" s="6"/>
      <c r="D127" s="6"/>
    </row>
    <row r="128" spans="1:13" ht="60">
      <c r="A128" s="421" t="s">
        <v>9</v>
      </c>
      <c r="B128" s="422" t="s">
        <v>10</v>
      </c>
      <c r="C128" s="422" t="s">
        <v>11</v>
      </c>
      <c r="D128" s="423" t="s">
        <v>12</v>
      </c>
      <c r="E128" s="785" t="s">
        <v>13</v>
      </c>
      <c r="F128" s="232" t="s">
        <v>14</v>
      </c>
      <c r="G128" s="608" t="s">
        <v>15</v>
      </c>
      <c r="H128" s="608" t="s">
        <v>16</v>
      </c>
      <c r="I128" s="608" t="s">
        <v>17</v>
      </c>
      <c r="J128" s="809" t="s">
        <v>18</v>
      </c>
      <c r="K128" s="297" t="s">
        <v>19</v>
      </c>
      <c r="L128" s="810" t="s">
        <v>20</v>
      </c>
      <c r="M128" s="299" t="s">
        <v>21</v>
      </c>
    </row>
    <row r="129" spans="1:13" ht="15">
      <c r="A129" s="465" t="s">
        <v>128</v>
      </c>
      <c r="B129" s="431"/>
      <c r="C129" s="426"/>
      <c r="D129" s="426"/>
      <c r="E129" s="1294"/>
      <c r="F129" s="1295"/>
      <c r="G129" s="188"/>
      <c r="H129" s="188"/>
      <c r="I129" s="188"/>
      <c r="J129" s="188"/>
      <c r="K129" s="1294"/>
      <c r="L129" s="1294"/>
      <c r="M129" s="1306"/>
    </row>
    <row r="130" spans="1:13" ht="42.75">
      <c r="A130" s="94"/>
      <c r="B130" s="369" t="s">
        <v>129</v>
      </c>
      <c r="C130" s="466" t="s">
        <v>118</v>
      </c>
      <c r="D130" s="466">
        <v>15</v>
      </c>
      <c r="E130" s="1302"/>
      <c r="F130" s="1303"/>
      <c r="G130" s="27">
        <f>+E130*F130</f>
        <v>0</v>
      </c>
      <c r="H130" s="27">
        <f>+E130+G130</f>
        <v>0</v>
      </c>
      <c r="I130" s="27">
        <f>+E130*D130</f>
        <v>0</v>
      </c>
      <c r="J130" s="114">
        <f>+H130*D130</f>
        <v>0</v>
      </c>
      <c r="K130" s="1302"/>
      <c r="L130" s="1302"/>
      <c r="M130" s="1308"/>
    </row>
    <row r="131" spans="1:13" ht="15">
      <c r="A131" s="42" t="s">
        <v>32</v>
      </c>
      <c r="B131" s="43"/>
      <c r="C131" s="44"/>
      <c r="D131" s="45"/>
      <c r="E131" s="1304"/>
      <c r="F131" s="1305"/>
      <c r="G131" s="206"/>
      <c r="H131" s="206"/>
      <c r="I131" s="129">
        <f>SUM(I130)</f>
        <v>0</v>
      </c>
      <c r="J131" s="129">
        <f>SUM(J130)</f>
        <v>0</v>
      </c>
      <c r="K131" s="1304"/>
      <c r="L131" s="1304"/>
      <c r="M131" s="1309"/>
    </row>
    <row r="132" spans="1:13" ht="15">
      <c r="A132" s="49"/>
      <c r="B132" s="50"/>
      <c r="C132" s="51"/>
      <c r="D132" s="52"/>
      <c r="I132" s="1223"/>
      <c r="J132" s="1223"/>
    </row>
    <row r="133" spans="1:13" ht="15">
      <c r="A133" s="49"/>
      <c r="B133" s="50"/>
      <c r="C133" s="51"/>
      <c r="D133" s="52"/>
      <c r="I133" s="1223"/>
      <c r="J133" s="1223"/>
    </row>
    <row r="134" spans="1:13" ht="15">
      <c r="A134" s="403" t="s">
        <v>130</v>
      </c>
      <c r="B134" s="155"/>
      <c r="C134" s="6"/>
      <c r="D134" s="6"/>
    </row>
    <row r="135" spans="1:13" ht="60">
      <c r="A135" s="421" t="s">
        <v>9</v>
      </c>
      <c r="B135" s="422" t="s">
        <v>10</v>
      </c>
      <c r="C135" s="422" t="s">
        <v>11</v>
      </c>
      <c r="D135" s="423" t="s">
        <v>12</v>
      </c>
      <c r="E135" s="785" t="s">
        <v>13</v>
      </c>
      <c r="F135" s="232" t="s">
        <v>14</v>
      </c>
      <c r="G135" s="608" t="s">
        <v>15</v>
      </c>
      <c r="H135" s="608" t="s">
        <v>16</v>
      </c>
      <c r="I135" s="608" t="s">
        <v>17</v>
      </c>
      <c r="J135" s="809" t="s">
        <v>18</v>
      </c>
      <c r="K135" s="297" t="s">
        <v>19</v>
      </c>
      <c r="L135" s="810" t="s">
        <v>20</v>
      </c>
      <c r="M135" s="299" t="s">
        <v>21</v>
      </c>
    </row>
    <row r="136" spans="1:13" ht="30">
      <c r="A136" s="465" t="s">
        <v>131</v>
      </c>
      <c r="B136" s="431"/>
      <c r="C136" s="426"/>
      <c r="D136" s="426"/>
      <c r="E136" s="1294"/>
      <c r="F136" s="1295"/>
      <c r="G136" s="188"/>
      <c r="H136" s="188"/>
      <c r="I136" s="188"/>
      <c r="J136" s="188"/>
      <c r="K136" s="1294"/>
      <c r="L136" s="1294"/>
      <c r="M136" s="1306"/>
    </row>
    <row r="137" spans="1:13" ht="42.75">
      <c r="A137" s="94" t="s">
        <v>131</v>
      </c>
      <c r="B137" s="1453" t="s">
        <v>132</v>
      </c>
      <c r="C137" s="39" t="s">
        <v>52</v>
      </c>
      <c r="D137" s="39">
        <v>30</v>
      </c>
      <c r="E137" s="1302"/>
      <c r="F137" s="1303"/>
      <c r="G137" s="27">
        <f>+E137*F137</f>
        <v>0</v>
      </c>
      <c r="H137" s="27">
        <f>+E137+G137</f>
        <v>0</v>
      </c>
      <c r="I137" s="27">
        <f>+E137*D137</f>
        <v>0</v>
      </c>
      <c r="J137" s="114">
        <f>+H137*D137</f>
        <v>0</v>
      </c>
      <c r="K137" s="1302"/>
      <c r="L137" s="1302"/>
      <c r="M137" s="1308"/>
    </row>
    <row r="138" spans="1:13" ht="15">
      <c r="A138" s="42" t="s">
        <v>32</v>
      </c>
      <c r="B138" s="43"/>
      <c r="C138" s="44"/>
      <c r="D138" s="45"/>
      <c r="E138" s="1304"/>
      <c r="F138" s="1305"/>
      <c r="G138" s="206"/>
      <c r="H138" s="206"/>
      <c r="I138" s="129">
        <f>SUM(I137)</f>
        <v>0</v>
      </c>
      <c r="J138" s="129">
        <f>SUM(J137)</f>
        <v>0</v>
      </c>
      <c r="K138" s="1304"/>
      <c r="L138" s="1304"/>
      <c r="M138" s="1309"/>
    </row>
    <row r="139" spans="1:13" ht="15">
      <c r="A139" s="49"/>
      <c r="B139" s="50"/>
      <c r="C139" s="51"/>
      <c r="D139" s="52"/>
      <c r="I139" s="1223"/>
      <c r="J139" s="1223"/>
    </row>
    <row r="140" spans="1:13" ht="15">
      <c r="A140" s="49"/>
      <c r="B140" s="155"/>
      <c r="C140" s="6"/>
      <c r="D140" s="6"/>
    </row>
    <row r="141" spans="1:13" ht="15">
      <c r="A141" s="403" t="s">
        <v>133</v>
      </c>
      <c r="B141" s="155"/>
      <c r="C141" s="6"/>
      <c r="D141" s="6"/>
    </row>
    <row r="142" spans="1:13" ht="60">
      <c r="A142" s="421" t="s">
        <v>9</v>
      </c>
      <c r="B142" s="422" t="s">
        <v>10</v>
      </c>
      <c r="C142" s="422" t="s">
        <v>11</v>
      </c>
      <c r="D142" s="423" t="s">
        <v>12</v>
      </c>
      <c r="E142" s="785" t="s">
        <v>13</v>
      </c>
      <c r="F142" s="232" t="s">
        <v>14</v>
      </c>
      <c r="G142" s="608" t="s">
        <v>15</v>
      </c>
      <c r="H142" s="608" t="s">
        <v>16</v>
      </c>
      <c r="I142" s="608" t="s">
        <v>17</v>
      </c>
      <c r="J142" s="809" t="s">
        <v>18</v>
      </c>
      <c r="K142" s="297" t="s">
        <v>19</v>
      </c>
      <c r="L142" s="810" t="s">
        <v>20</v>
      </c>
      <c r="M142" s="299" t="s">
        <v>21</v>
      </c>
    </row>
    <row r="143" spans="1:13" ht="15">
      <c r="A143" s="465" t="s">
        <v>134</v>
      </c>
      <c r="B143" s="431"/>
      <c r="C143" s="426"/>
      <c r="D143" s="426"/>
      <c r="E143" s="1294"/>
      <c r="F143" s="1295"/>
      <c r="G143" s="188"/>
      <c r="H143" s="188"/>
      <c r="I143" s="188"/>
      <c r="J143" s="188"/>
      <c r="K143" s="1294"/>
      <c r="L143" s="1294"/>
      <c r="M143" s="1306"/>
    </row>
    <row r="144" spans="1:13" ht="42.75">
      <c r="A144" s="94" t="s">
        <v>134</v>
      </c>
      <c r="B144" s="1453" t="s">
        <v>135</v>
      </c>
      <c r="C144" s="39" t="s">
        <v>118</v>
      </c>
      <c r="D144" s="39">
        <v>10</v>
      </c>
      <c r="E144" s="1302"/>
      <c r="F144" s="1303"/>
      <c r="G144" s="27">
        <f>+E144*F144</f>
        <v>0</v>
      </c>
      <c r="H144" s="27">
        <f>+E144+G144</f>
        <v>0</v>
      </c>
      <c r="I144" s="27">
        <f>+E144*D144</f>
        <v>0</v>
      </c>
      <c r="J144" s="114">
        <f>+H144*D144</f>
        <v>0</v>
      </c>
      <c r="K144" s="1302"/>
      <c r="L144" s="1302"/>
      <c r="M144" s="1308"/>
    </row>
    <row r="145" spans="1:13" ht="15">
      <c r="A145" s="42" t="s">
        <v>32</v>
      </c>
      <c r="B145" s="692"/>
      <c r="C145" s="95"/>
      <c r="D145" s="95"/>
      <c r="E145" s="1304"/>
      <c r="F145" s="1305"/>
      <c r="G145" s="206"/>
      <c r="H145" s="206"/>
      <c r="I145" s="129">
        <f>SUM(I144)</f>
        <v>0</v>
      </c>
      <c r="J145" s="129">
        <f>SUM(J144)</f>
        <v>0</v>
      </c>
      <c r="K145" s="1304"/>
      <c r="L145" s="1304"/>
      <c r="M145" s="1309"/>
    </row>
    <row r="146" spans="1:13" ht="15">
      <c r="A146" s="49"/>
      <c r="B146" s="1634"/>
      <c r="C146" s="6"/>
      <c r="D146" s="6"/>
    </row>
    <row r="147" spans="1:13" ht="15">
      <c r="A147" s="49"/>
      <c r="B147" s="1634"/>
      <c r="C147" s="6"/>
      <c r="D147" s="6"/>
    </row>
    <row r="148" spans="1:13" ht="15">
      <c r="A148" s="403" t="s">
        <v>136</v>
      </c>
      <c r="B148" s="155"/>
      <c r="C148" s="6"/>
      <c r="D148" s="6"/>
    </row>
    <row r="149" spans="1:13" ht="60">
      <c r="A149" s="57" t="s">
        <v>9</v>
      </c>
      <c r="B149" s="11" t="s">
        <v>10</v>
      </c>
      <c r="C149" s="11" t="s">
        <v>11</v>
      </c>
      <c r="D149" s="12" t="s">
        <v>12</v>
      </c>
      <c r="E149" s="785" t="s">
        <v>13</v>
      </c>
      <c r="F149" s="232" t="s">
        <v>14</v>
      </c>
      <c r="G149" s="608" t="s">
        <v>15</v>
      </c>
      <c r="H149" s="608" t="s">
        <v>16</v>
      </c>
      <c r="I149" s="608" t="s">
        <v>17</v>
      </c>
      <c r="J149" s="809" t="s">
        <v>18</v>
      </c>
      <c r="K149" s="297" t="s">
        <v>19</v>
      </c>
      <c r="L149" s="810" t="s">
        <v>20</v>
      </c>
      <c r="M149" s="299" t="s">
        <v>21</v>
      </c>
    </row>
    <row r="150" spans="1:13">
      <c r="A150" s="567" t="s">
        <v>137</v>
      </c>
      <c r="B150" s="1129" t="s">
        <v>138</v>
      </c>
      <c r="C150" s="365" t="s">
        <v>52</v>
      </c>
      <c r="D150" s="366">
        <v>200</v>
      </c>
      <c r="E150" s="1315"/>
      <c r="F150" s="1316"/>
      <c r="G150" s="267">
        <f>+E150*F150</f>
        <v>0</v>
      </c>
      <c r="H150" s="267">
        <f>+E150+G150</f>
        <v>0</v>
      </c>
      <c r="I150" s="267">
        <f>+E150*D150</f>
        <v>0</v>
      </c>
      <c r="J150" s="312">
        <f>+H150*D150</f>
        <v>0</v>
      </c>
      <c r="K150" s="1315"/>
      <c r="L150" s="1315"/>
      <c r="M150" s="1318"/>
    </row>
    <row r="151" spans="1:13" ht="15">
      <c r="A151" s="42" t="s">
        <v>32</v>
      </c>
      <c r="B151" s="1635"/>
      <c r="C151" s="44"/>
      <c r="D151" s="45"/>
      <c r="E151" s="1304"/>
      <c r="F151" s="1305"/>
      <c r="G151" s="206"/>
      <c r="H151" s="206"/>
      <c r="I151" s="129">
        <f>SUM(I150)</f>
        <v>0</v>
      </c>
      <c r="J151" s="129">
        <f>SUM(J150)</f>
        <v>0</v>
      </c>
      <c r="K151" s="1304"/>
      <c r="L151" s="1304"/>
      <c r="M151" s="1309"/>
    </row>
    <row r="152" spans="1:13" ht="15">
      <c r="A152" s="49"/>
      <c r="B152" s="154"/>
      <c r="C152" s="51"/>
      <c r="D152" s="52"/>
      <c r="I152" s="1223"/>
      <c r="J152" s="1223"/>
    </row>
    <row r="153" spans="1:13" ht="15">
      <c r="A153" s="49"/>
      <c r="B153" s="154"/>
      <c r="C153" s="51"/>
      <c r="D153" s="52"/>
      <c r="I153" s="1223"/>
      <c r="J153" s="1223"/>
    </row>
    <row r="154" spans="1:13" ht="15">
      <c r="A154" s="403" t="s">
        <v>139</v>
      </c>
      <c r="B154" s="155"/>
      <c r="C154" s="6"/>
      <c r="D154" s="6"/>
    </row>
    <row r="155" spans="1:13" ht="60">
      <c r="A155" s="57" t="s">
        <v>9</v>
      </c>
      <c r="B155" s="11" t="s">
        <v>10</v>
      </c>
      <c r="C155" s="11" t="s">
        <v>11</v>
      </c>
      <c r="D155" s="12" t="s">
        <v>12</v>
      </c>
      <c r="E155" s="785" t="s">
        <v>13</v>
      </c>
      <c r="F155" s="232" t="s">
        <v>14</v>
      </c>
      <c r="G155" s="608" t="s">
        <v>15</v>
      </c>
      <c r="H155" s="608" t="s">
        <v>16</v>
      </c>
      <c r="I155" s="608" t="s">
        <v>17</v>
      </c>
      <c r="J155" s="809" t="s">
        <v>18</v>
      </c>
      <c r="K155" s="297" t="s">
        <v>19</v>
      </c>
      <c r="L155" s="810" t="s">
        <v>20</v>
      </c>
      <c r="M155" s="299" t="s">
        <v>21</v>
      </c>
    </row>
    <row r="156" spans="1:13" ht="71.25">
      <c r="A156" s="690" t="s">
        <v>140</v>
      </c>
      <c r="B156" s="691" t="s">
        <v>141</v>
      </c>
      <c r="C156" s="365" t="s">
        <v>25</v>
      </c>
      <c r="D156" s="366">
        <v>400</v>
      </c>
      <c r="E156" s="1315"/>
      <c r="F156" s="1316"/>
      <c r="G156" s="267">
        <f>+E156*F156</f>
        <v>0</v>
      </c>
      <c r="H156" s="267">
        <f>+E156+G156</f>
        <v>0</v>
      </c>
      <c r="I156" s="267">
        <f>+E156*D156</f>
        <v>0</v>
      </c>
      <c r="J156" s="312">
        <f>+H156*D156</f>
        <v>0</v>
      </c>
      <c r="K156" s="1315"/>
      <c r="L156" s="1315"/>
      <c r="M156" s="1318"/>
    </row>
    <row r="157" spans="1:13" ht="15">
      <c r="A157" s="42" t="s">
        <v>32</v>
      </c>
      <c r="B157" s="43"/>
      <c r="C157" s="44"/>
      <c r="D157" s="45"/>
      <c r="E157" s="1304"/>
      <c r="F157" s="1305"/>
      <c r="G157" s="206"/>
      <c r="H157" s="206"/>
      <c r="I157" s="129">
        <f>SUM(I156)</f>
        <v>0</v>
      </c>
      <c r="J157" s="129">
        <f>SUM(J156)</f>
        <v>0</v>
      </c>
      <c r="K157" s="1304"/>
      <c r="L157" s="1304"/>
      <c r="M157" s="1309"/>
    </row>
    <row r="158" spans="1:13" ht="15">
      <c r="A158" s="915"/>
      <c r="B158" s="776"/>
      <c r="C158" s="51"/>
      <c r="D158" s="52"/>
    </row>
    <row r="159" spans="1:13" ht="15">
      <c r="A159" s="915"/>
      <c r="B159" s="776"/>
      <c r="C159" s="51"/>
      <c r="D159" s="52"/>
    </row>
    <row r="160" spans="1:13" ht="15">
      <c r="A160" s="403" t="s">
        <v>142</v>
      </c>
      <c r="B160" s="155"/>
      <c r="C160" s="6"/>
      <c r="D160" s="6"/>
    </row>
    <row r="161" spans="1:13" ht="60">
      <c r="A161" s="471" t="s">
        <v>9</v>
      </c>
      <c r="B161" s="472" t="s">
        <v>10</v>
      </c>
      <c r="C161" s="11" t="s">
        <v>11</v>
      </c>
      <c r="D161" s="12" t="s">
        <v>12</v>
      </c>
      <c r="E161" s="785" t="s">
        <v>13</v>
      </c>
      <c r="F161" s="232" t="s">
        <v>14</v>
      </c>
      <c r="G161" s="608" t="s">
        <v>15</v>
      </c>
      <c r="H161" s="608" t="s">
        <v>16</v>
      </c>
      <c r="I161" s="608" t="s">
        <v>17</v>
      </c>
      <c r="J161" s="809" t="s">
        <v>18</v>
      </c>
      <c r="K161" s="297" t="s">
        <v>19</v>
      </c>
      <c r="L161" s="810" t="s">
        <v>20</v>
      </c>
      <c r="M161" s="299" t="s">
        <v>21</v>
      </c>
    </row>
    <row r="162" spans="1:13" ht="15">
      <c r="A162" s="1636" t="s">
        <v>143</v>
      </c>
      <c r="B162" s="1285"/>
      <c r="C162" s="365" t="s">
        <v>25</v>
      </c>
      <c r="D162" s="366">
        <v>35</v>
      </c>
      <c r="E162" s="1315"/>
      <c r="F162" s="1316"/>
      <c r="G162" s="267">
        <f>+E162*F162</f>
        <v>0</v>
      </c>
      <c r="H162" s="267">
        <f>+E162+G162</f>
        <v>0</v>
      </c>
      <c r="I162" s="267">
        <f>+E162*D162</f>
        <v>0</v>
      </c>
      <c r="J162" s="312">
        <f>+H162*D162</f>
        <v>0</v>
      </c>
      <c r="K162" s="1315"/>
      <c r="L162" s="1315"/>
      <c r="M162" s="1318"/>
    </row>
    <row r="163" spans="1:13" ht="15">
      <c r="A163" s="480" t="s">
        <v>32</v>
      </c>
      <c r="B163" s="766"/>
      <c r="C163" s="44"/>
      <c r="D163" s="45"/>
      <c r="E163" s="1304"/>
      <c r="F163" s="1305"/>
      <c r="G163" s="206"/>
      <c r="H163" s="206"/>
      <c r="I163" s="129">
        <f>SUM(I162)</f>
        <v>0</v>
      </c>
      <c r="J163" s="129">
        <f>SUM(J162)</f>
        <v>0</v>
      </c>
      <c r="K163" s="1304"/>
      <c r="L163" s="1304"/>
      <c r="M163" s="1309"/>
    </row>
    <row r="164" spans="1:13" ht="15">
      <c r="A164" s="915"/>
      <c r="B164" s="776"/>
      <c r="C164" s="51"/>
      <c r="D164" s="52"/>
    </row>
    <row r="165" spans="1:13" ht="15">
      <c r="A165" s="915"/>
      <c r="B165" s="776"/>
      <c r="C165" s="51"/>
      <c r="D165" s="52"/>
    </row>
    <row r="166" spans="1:13" ht="15">
      <c r="A166" s="403" t="s">
        <v>144</v>
      </c>
      <c r="B166" s="155"/>
      <c r="C166" s="6"/>
      <c r="D166" s="6"/>
    </row>
    <row r="167" spans="1:13" ht="60">
      <c r="A167" s="471" t="s">
        <v>9</v>
      </c>
      <c r="B167" s="472" t="s">
        <v>10</v>
      </c>
      <c r="C167" s="11" t="s">
        <v>11</v>
      </c>
      <c r="D167" s="12" t="s">
        <v>12</v>
      </c>
      <c r="E167" s="785" t="s">
        <v>13</v>
      </c>
      <c r="F167" s="232" t="s">
        <v>14</v>
      </c>
      <c r="G167" s="608" t="s">
        <v>15</v>
      </c>
      <c r="H167" s="608" t="s">
        <v>16</v>
      </c>
      <c r="I167" s="608" t="s">
        <v>17</v>
      </c>
      <c r="J167" s="809" t="s">
        <v>18</v>
      </c>
      <c r="K167" s="297" t="s">
        <v>19</v>
      </c>
      <c r="L167" s="810" t="s">
        <v>20</v>
      </c>
      <c r="M167" s="299" t="s">
        <v>21</v>
      </c>
    </row>
    <row r="168" spans="1:13" ht="114">
      <c r="A168" s="1637" t="s">
        <v>145</v>
      </c>
      <c r="B168" s="1291" t="s">
        <v>146</v>
      </c>
      <c r="C168" s="1638" t="s">
        <v>25</v>
      </c>
      <c r="D168" s="1639">
        <v>20</v>
      </c>
      <c r="E168" s="1315"/>
      <c r="F168" s="1316"/>
      <c r="G168" s="267">
        <f>+E168*F168</f>
        <v>0</v>
      </c>
      <c r="H168" s="267">
        <f>+E168+G168</f>
        <v>0</v>
      </c>
      <c r="I168" s="267">
        <f>+E168*D168</f>
        <v>0</v>
      </c>
      <c r="J168" s="312">
        <f>+H168*D168</f>
        <v>0</v>
      </c>
      <c r="K168" s="1315"/>
      <c r="L168" s="1315"/>
      <c r="M168" s="1318"/>
    </row>
    <row r="169" spans="1:13" ht="15">
      <c r="A169" s="480" t="s">
        <v>32</v>
      </c>
      <c r="B169" s="766"/>
      <c r="C169" s="44"/>
      <c r="D169" s="45"/>
      <c r="E169" s="1304"/>
      <c r="F169" s="1305"/>
      <c r="G169" s="206"/>
      <c r="H169" s="206"/>
      <c r="I169" s="129">
        <f>SUM(I168)</f>
        <v>0</v>
      </c>
      <c r="J169" s="129">
        <f>SUM(J168)</f>
        <v>0</v>
      </c>
      <c r="K169" s="1304"/>
      <c r="L169" s="1304"/>
      <c r="M169" s="1309"/>
    </row>
    <row r="170" spans="1:13" ht="15">
      <c r="A170" s="915"/>
      <c r="B170" s="776"/>
      <c r="C170" s="51"/>
      <c r="D170" s="52"/>
    </row>
    <row r="171" spans="1:13" ht="15">
      <c r="A171" s="915"/>
      <c r="B171" s="776"/>
      <c r="C171" s="51"/>
      <c r="D171" s="52"/>
    </row>
    <row r="172" spans="1:13" ht="15">
      <c r="A172" s="403" t="s">
        <v>147</v>
      </c>
      <c r="B172" s="155"/>
      <c r="C172" s="6"/>
      <c r="D172" s="6"/>
    </row>
    <row r="173" spans="1:13" ht="60">
      <c r="A173" s="421" t="s">
        <v>9</v>
      </c>
      <c r="B173" s="422" t="s">
        <v>10</v>
      </c>
      <c r="C173" s="422" t="s">
        <v>11</v>
      </c>
      <c r="D173" s="423" t="s">
        <v>12</v>
      </c>
      <c r="E173" s="785" t="s">
        <v>13</v>
      </c>
      <c r="F173" s="232" t="s">
        <v>14</v>
      </c>
      <c r="G173" s="608" t="s">
        <v>15</v>
      </c>
      <c r="H173" s="608" t="s">
        <v>16</v>
      </c>
      <c r="I173" s="608" t="s">
        <v>17</v>
      </c>
      <c r="J173" s="809" t="s">
        <v>18</v>
      </c>
      <c r="K173" s="297" t="s">
        <v>19</v>
      </c>
      <c r="L173" s="810" t="s">
        <v>20</v>
      </c>
      <c r="M173" s="299" t="s">
        <v>21</v>
      </c>
    </row>
    <row r="174" spans="1:13" ht="45">
      <c r="A174" s="465" t="s">
        <v>148</v>
      </c>
      <c r="B174" s="431"/>
      <c r="C174" s="426"/>
      <c r="D174" s="426"/>
      <c r="E174" s="1294"/>
      <c r="F174" s="1295"/>
      <c r="G174" s="188"/>
      <c r="H174" s="188"/>
      <c r="I174" s="188"/>
      <c r="J174" s="188"/>
      <c r="K174" s="1294"/>
      <c r="L174" s="1294"/>
      <c r="M174" s="1306"/>
    </row>
    <row r="175" spans="1:13" ht="85.5" customHeight="1">
      <c r="A175" s="1640" t="s">
        <v>148</v>
      </c>
      <c r="B175" s="1641" t="s">
        <v>149</v>
      </c>
      <c r="C175" s="466" t="s">
        <v>25</v>
      </c>
      <c r="D175" s="466">
        <v>400</v>
      </c>
      <c r="E175" s="1302"/>
      <c r="F175" s="1303"/>
      <c r="G175" s="27">
        <f>+E175*F175</f>
        <v>0</v>
      </c>
      <c r="H175" s="27">
        <f>+E175+G175</f>
        <v>0</v>
      </c>
      <c r="I175" s="27">
        <f>+E175*D175</f>
        <v>0</v>
      </c>
      <c r="J175" s="114">
        <f>+H175*D175</f>
        <v>0</v>
      </c>
      <c r="K175" s="1302"/>
      <c r="L175" s="1302"/>
      <c r="M175" s="1308"/>
    </row>
    <row r="176" spans="1:13" ht="15">
      <c r="A176" s="480" t="s">
        <v>32</v>
      </c>
      <c r="B176" s="766"/>
      <c r="C176" s="44"/>
      <c r="D176" s="45"/>
      <c r="E176" s="1304"/>
      <c r="F176" s="1305"/>
      <c r="G176" s="206"/>
      <c r="H176" s="206"/>
      <c r="I176" s="129">
        <f>SUM(I175)</f>
        <v>0</v>
      </c>
      <c r="J176" s="129">
        <f>SUM(J175)</f>
        <v>0</v>
      </c>
      <c r="K176" s="1304"/>
      <c r="L176" s="1304"/>
      <c r="M176" s="1309"/>
    </row>
    <row r="177" spans="1:13">
      <c r="A177" s="977"/>
      <c r="B177" s="1642"/>
      <c r="C177" s="6"/>
      <c r="D177" s="6"/>
    </row>
    <row r="178" spans="1:13">
      <c r="A178" s="916"/>
      <c r="B178" s="917"/>
      <c r="C178" s="6"/>
      <c r="D178" s="6"/>
    </row>
    <row r="179" spans="1:13" ht="15">
      <c r="A179" s="403" t="s">
        <v>150</v>
      </c>
      <c r="B179" s="155"/>
      <c r="C179" s="6"/>
      <c r="D179" s="6"/>
    </row>
    <row r="180" spans="1:13" ht="60">
      <c r="A180" s="421" t="s">
        <v>9</v>
      </c>
      <c r="B180" s="422" t="s">
        <v>10</v>
      </c>
      <c r="C180" s="422" t="s">
        <v>11</v>
      </c>
      <c r="D180" s="423" t="s">
        <v>12</v>
      </c>
      <c r="E180" s="785" t="s">
        <v>13</v>
      </c>
      <c r="F180" s="232" t="s">
        <v>14</v>
      </c>
      <c r="G180" s="608" t="s">
        <v>15</v>
      </c>
      <c r="H180" s="608" t="s">
        <v>16</v>
      </c>
      <c r="I180" s="608" t="s">
        <v>17</v>
      </c>
      <c r="J180" s="809" t="s">
        <v>18</v>
      </c>
      <c r="K180" s="297" t="s">
        <v>19</v>
      </c>
      <c r="L180" s="810" t="s">
        <v>20</v>
      </c>
      <c r="M180" s="299" t="s">
        <v>21</v>
      </c>
    </row>
    <row r="181" spans="1:13" ht="30">
      <c r="A181" s="465" t="s">
        <v>151</v>
      </c>
      <c r="B181" s="431"/>
      <c r="C181" s="426"/>
      <c r="D181" s="426"/>
      <c r="E181" s="1294"/>
      <c r="F181" s="1295"/>
      <c r="G181" s="188"/>
      <c r="H181" s="188"/>
      <c r="I181" s="188"/>
      <c r="J181" s="188"/>
      <c r="K181" s="1294"/>
      <c r="L181" s="1294"/>
      <c r="M181" s="1306"/>
    </row>
    <row r="182" spans="1:13" ht="28.5">
      <c r="A182" s="914" t="s">
        <v>151</v>
      </c>
      <c r="B182" s="1643" t="s">
        <v>115</v>
      </c>
      <c r="C182" s="466" t="s">
        <v>25</v>
      </c>
      <c r="D182" s="466">
        <v>100</v>
      </c>
      <c r="E182" s="1302"/>
      <c r="F182" s="1303"/>
      <c r="G182" s="27">
        <f>+E182*F182</f>
        <v>0</v>
      </c>
      <c r="H182" s="27">
        <f>+E182+G182</f>
        <v>0</v>
      </c>
      <c r="I182" s="27">
        <f>+E182*D182</f>
        <v>0</v>
      </c>
      <c r="J182" s="114">
        <f>+H182*D182</f>
        <v>0</v>
      </c>
      <c r="K182" s="1302"/>
      <c r="L182" s="1302"/>
      <c r="M182" s="1308"/>
    </row>
    <row r="183" spans="1:13" ht="15">
      <c r="A183" s="480" t="s">
        <v>32</v>
      </c>
      <c r="B183" s="766"/>
      <c r="C183" s="44"/>
      <c r="D183" s="45"/>
      <c r="E183" s="1304"/>
      <c r="F183" s="1305"/>
      <c r="G183" s="206"/>
      <c r="H183" s="206"/>
      <c r="I183" s="129">
        <f>SUM(I182)</f>
        <v>0</v>
      </c>
      <c r="J183" s="129">
        <f>SUM(J182)</f>
        <v>0</v>
      </c>
      <c r="K183" s="1304"/>
      <c r="L183" s="1304"/>
      <c r="M183" s="1309"/>
    </row>
    <row r="184" spans="1:13">
      <c r="A184" s="977"/>
      <c r="B184" s="1642"/>
      <c r="C184" s="6"/>
      <c r="D184" s="6"/>
    </row>
    <row r="185" spans="1:13">
      <c r="A185" s="916"/>
      <c r="B185" s="917"/>
      <c r="C185" s="6"/>
      <c r="D185" s="6"/>
    </row>
    <row r="186" spans="1:13" ht="15">
      <c r="A186" s="403" t="s">
        <v>152</v>
      </c>
      <c r="B186" s="155"/>
      <c r="C186" s="6"/>
      <c r="D186" s="6"/>
    </row>
    <row r="187" spans="1:13" ht="60">
      <c r="A187" s="421" t="s">
        <v>9</v>
      </c>
      <c r="B187" s="422" t="s">
        <v>10</v>
      </c>
      <c r="C187" s="422" t="s">
        <v>11</v>
      </c>
      <c r="D187" s="423" t="s">
        <v>12</v>
      </c>
      <c r="E187" s="785" t="s">
        <v>13</v>
      </c>
      <c r="F187" s="232" t="s">
        <v>14</v>
      </c>
      <c r="G187" s="608" t="s">
        <v>15</v>
      </c>
      <c r="H187" s="608" t="s">
        <v>16</v>
      </c>
      <c r="I187" s="608" t="s">
        <v>17</v>
      </c>
      <c r="J187" s="809" t="s">
        <v>18</v>
      </c>
      <c r="K187" s="297" t="s">
        <v>19</v>
      </c>
      <c r="L187" s="810" t="s">
        <v>20</v>
      </c>
      <c r="M187" s="299" t="s">
        <v>21</v>
      </c>
    </row>
    <row r="188" spans="1:13" ht="45">
      <c r="A188" s="465" t="s">
        <v>153</v>
      </c>
      <c r="B188" s="431"/>
      <c r="C188" s="426"/>
      <c r="D188" s="426"/>
      <c r="E188" s="1294"/>
      <c r="F188" s="1295"/>
      <c r="G188" s="188"/>
      <c r="H188" s="188"/>
      <c r="I188" s="188"/>
      <c r="J188" s="188"/>
      <c r="K188" s="1294"/>
      <c r="L188" s="1294"/>
      <c r="M188" s="1306"/>
    </row>
    <row r="189" spans="1:13" ht="28.5">
      <c r="A189" s="914" t="s">
        <v>153</v>
      </c>
      <c r="B189" s="1643" t="s">
        <v>154</v>
      </c>
      <c r="C189" s="466" t="s">
        <v>108</v>
      </c>
      <c r="D189" s="466">
        <v>1600</v>
      </c>
      <c r="E189" s="1302"/>
      <c r="F189" s="1303"/>
      <c r="G189" s="27">
        <f>+E189*F189</f>
        <v>0</v>
      </c>
      <c r="H189" s="27">
        <f>+E189+G189</f>
        <v>0</v>
      </c>
      <c r="I189" s="27">
        <f>+E189*D189</f>
        <v>0</v>
      </c>
      <c r="J189" s="114">
        <f>+H189*D189</f>
        <v>0</v>
      </c>
      <c r="K189" s="1302"/>
      <c r="L189" s="1302"/>
      <c r="M189" s="1308"/>
    </row>
    <row r="190" spans="1:13" ht="15">
      <c r="A190" s="480" t="s">
        <v>32</v>
      </c>
      <c r="B190" s="766"/>
      <c r="C190" s="44"/>
      <c r="D190" s="45"/>
      <c r="E190" s="1304"/>
      <c r="F190" s="1305"/>
      <c r="G190" s="206"/>
      <c r="H190" s="206"/>
      <c r="I190" s="129">
        <f>SUM(I189)</f>
        <v>0</v>
      </c>
      <c r="J190" s="129">
        <f>SUM(J189)</f>
        <v>0</v>
      </c>
      <c r="K190" s="1304"/>
      <c r="L190" s="1304"/>
      <c r="M190" s="1309"/>
    </row>
    <row r="191" spans="1:13">
      <c r="A191" s="977"/>
      <c r="B191" s="1642"/>
      <c r="C191" s="6"/>
      <c r="D191" s="6"/>
    </row>
    <row r="192" spans="1:13">
      <c r="A192" s="916"/>
      <c r="B192" s="917"/>
      <c r="C192" s="6"/>
      <c r="D192" s="6"/>
    </row>
    <row r="193" spans="1:13" ht="15">
      <c r="A193" s="403" t="s">
        <v>155</v>
      </c>
      <c r="B193" s="155"/>
      <c r="C193" s="6"/>
      <c r="D193" s="6"/>
    </row>
    <row r="194" spans="1:13" ht="60">
      <c r="A194" s="471" t="s">
        <v>9</v>
      </c>
      <c r="B194" s="472" t="s">
        <v>10</v>
      </c>
      <c r="C194" s="11" t="s">
        <v>11</v>
      </c>
      <c r="D194" s="12" t="s">
        <v>12</v>
      </c>
      <c r="E194" s="785" t="s">
        <v>13</v>
      </c>
      <c r="F194" s="232" t="s">
        <v>14</v>
      </c>
      <c r="G194" s="608" t="s">
        <v>15</v>
      </c>
      <c r="H194" s="608" t="s">
        <v>16</v>
      </c>
      <c r="I194" s="608" t="s">
        <v>17</v>
      </c>
      <c r="J194" s="809" t="s">
        <v>18</v>
      </c>
      <c r="K194" s="297" t="s">
        <v>19</v>
      </c>
      <c r="L194" s="810" t="s">
        <v>20</v>
      </c>
      <c r="M194" s="299" t="s">
        <v>21</v>
      </c>
    </row>
    <row r="195" spans="1:13">
      <c r="A195" s="456" t="s">
        <v>156</v>
      </c>
      <c r="B195" s="457"/>
      <c r="C195" s="58"/>
      <c r="D195" s="59"/>
      <c r="E195" s="1294"/>
      <c r="F195" s="1295"/>
      <c r="G195" s="188"/>
      <c r="H195" s="188"/>
      <c r="I195" s="188"/>
      <c r="J195" s="188"/>
      <c r="K195" s="1294"/>
      <c r="L195" s="1294"/>
      <c r="M195" s="1306"/>
    </row>
    <row r="196" spans="1:13" ht="57">
      <c r="A196" s="1213"/>
      <c r="B196" s="215" t="s">
        <v>157</v>
      </c>
      <c r="C196" s="69" t="s">
        <v>25</v>
      </c>
      <c r="D196" s="503">
        <v>100</v>
      </c>
      <c r="E196" s="1302"/>
      <c r="F196" s="1303"/>
      <c r="G196" s="27">
        <f>+E196*F196</f>
        <v>0</v>
      </c>
      <c r="H196" s="27">
        <f>+E196+G196</f>
        <v>0</v>
      </c>
      <c r="I196" s="27">
        <f>+E196*D196</f>
        <v>0</v>
      </c>
      <c r="J196" s="114">
        <f>+H196*D196</f>
        <v>0</v>
      </c>
      <c r="K196" s="1302"/>
      <c r="L196" s="1302"/>
      <c r="M196" s="1308"/>
    </row>
    <row r="197" spans="1:13" ht="15">
      <c r="A197" s="480" t="s">
        <v>32</v>
      </c>
      <c r="B197" s="1272"/>
      <c r="C197" s="44"/>
      <c r="D197" s="45"/>
      <c r="E197" s="1304"/>
      <c r="F197" s="1305"/>
      <c r="G197" s="206"/>
      <c r="H197" s="206"/>
      <c r="I197" s="129">
        <f>SUM(I196)</f>
        <v>0</v>
      </c>
      <c r="J197" s="129">
        <f>SUM(J196)</f>
        <v>0</v>
      </c>
      <c r="K197" s="1304"/>
      <c r="L197" s="1304"/>
      <c r="M197" s="1309"/>
    </row>
    <row r="198" spans="1:13" ht="15">
      <c r="A198" s="915"/>
      <c r="B198" s="776"/>
      <c r="C198" s="51"/>
      <c r="D198" s="52"/>
      <c r="I198" s="1223"/>
      <c r="J198" s="1223"/>
    </row>
    <row r="199" spans="1:13">
      <c r="A199" s="916"/>
      <c r="B199" s="1644"/>
      <c r="C199" s="6"/>
      <c r="D199" s="6"/>
    </row>
    <row r="200" spans="1:13" ht="15">
      <c r="A200" s="403" t="s">
        <v>158</v>
      </c>
      <c r="B200" s="155"/>
      <c r="C200" s="6"/>
      <c r="D200" s="6"/>
    </row>
    <row r="201" spans="1:13" ht="60">
      <c r="A201" s="471" t="s">
        <v>9</v>
      </c>
      <c r="B201" s="472" t="s">
        <v>10</v>
      </c>
      <c r="C201" s="11" t="s">
        <v>11</v>
      </c>
      <c r="D201" s="12" t="s">
        <v>12</v>
      </c>
      <c r="E201" s="785" t="s">
        <v>13</v>
      </c>
      <c r="F201" s="232" t="s">
        <v>14</v>
      </c>
      <c r="G201" s="608" t="s">
        <v>15</v>
      </c>
      <c r="H201" s="608" t="s">
        <v>16</v>
      </c>
      <c r="I201" s="608" t="s">
        <v>17</v>
      </c>
      <c r="J201" s="809" t="s">
        <v>18</v>
      </c>
      <c r="K201" s="297" t="s">
        <v>19</v>
      </c>
      <c r="L201" s="810" t="s">
        <v>20</v>
      </c>
      <c r="M201" s="299" t="s">
        <v>21</v>
      </c>
    </row>
    <row r="202" spans="1:13" ht="105" customHeight="1">
      <c r="A202" s="1645" t="s">
        <v>159</v>
      </c>
      <c r="B202" s="1646" t="s">
        <v>160</v>
      </c>
      <c r="C202" s="1647" t="s">
        <v>25</v>
      </c>
      <c r="D202" s="1648">
        <v>1000</v>
      </c>
      <c r="E202" s="1315"/>
      <c r="F202" s="1316"/>
      <c r="G202" s="267">
        <f>+E202*F202</f>
        <v>0</v>
      </c>
      <c r="H202" s="267">
        <f>+E202+G202</f>
        <v>0</v>
      </c>
      <c r="I202" s="267">
        <f>+E202*D202</f>
        <v>0</v>
      </c>
      <c r="J202" s="312">
        <f>+H202*D202</f>
        <v>0</v>
      </c>
      <c r="K202" s="1315"/>
      <c r="L202" s="1315"/>
      <c r="M202" s="1318"/>
    </row>
    <row r="203" spans="1:13" ht="15">
      <c r="A203" s="480" t="s">
        <v>32</v>
      </c>
      <c r="B203" s="179"/>
      <c r="C203" s="44"/>
      <c r="D203" s="45"/>
      <c r="E203" s="1304"/>
      <c r="F203" s="1305"/>
      <c r="G203" s="206"/>
      <c r="H203" s="206"/>
      <c r="I203" s="129">
        <f>SUM(I202)</f>
        <v>0</v>
      </c>
      <c r="J203" s="129">
        <f>SUM(J202)</f>
        <v>0</v>
      </c>
      <c r="K203" s="1304"/>
      <c r="L203" s="1304"/>
      <c r="M203" s="1309"/>
    </row>
    <row r="204" spans="1:13" ht="15">
      <c r="A204" s="915"/>
      <c r="B204" s="776"/>
      <c r="C204" s="51"/>
      <c r="D204" s="52"/>
      <c r="I204" s="1223"/>
      <c r="J204" s="1223"/>
    </row>
    <row r="205" spans="1:13">
      <c r="A205" s="916"/>
      <c r="B205" s="1644"/>
      <c r="C205" s="6"/>
      <c r="D205" s="6"/>
    </row>
    <row r="206" spans="1:13" ht="15">
      <c r="A206" s="403" t="s">
        <v>161</v>
      </c>
      <c r="B206" s="155"/>
      <c r="C206" s="6"/>
      <c r="D206" s="6"/>
    </row>
    <row r="207" spans="1:13" ht="60">
      <c r="A207" s="57" t="s">
        <v>9</v>
      </c>
      <c r="B207" s="11" t="s">
        <v>10</v>
      </c>
      <c r="C207" s="11" t="s">
        <v>11</v>
      </c>
      <c r="D207" s="12" t="s">
        <v>12</v>
      </c>
      <c r="E207" s="785" t="s">
        <v>13</v>
      </c>
      <c r="F207" s="232" t="s">
        <v>14</v>
      </c>
      <c r="G207" s="608" t="s">
        <v>15</v>
      </c>
      <c r="H207" s="608" t="s">
        <v>16</v>
      </c>
      <c r="I207" s="608" t="s">
        <v>17</v>
      </c>
      <c r="J207" s="809" t="s">
        <v>18</v>
      </c>
      <c r="K207" s="297" t="s">
        <v>19</v>
      </c>
      <c r="L207" s="810" t="s">
        <v>20</v>
      </c>
      <c r="M207" s="299" t="s">
        <v>21</v>
      </c>
    </row>
    <row r="208" spans="1:13" ht="57.75">
      <c r="A208" s="1649" t="s">
        <v>162</v>
      </c>
      <c r="B208" s="1402" t="s">
        <v>163</v>
      </c>
      <c r="C208" s="365" t="s">
        <v>25</v>
      </c>
      <c r="D208" s="366">
        <v>500</v>
      </c>
      <c r="E208" s="1315"/>
      <c r="F208" s="1316"/>
      <c r="G208" s="267">
        <f>+E208*F208</f>
        <v>0</v>
      </c>
      <c r="H208" s="267">
        <f>+E208+G208</f>
        <v>0</v>
      </c>
      <c r="I208" s="267">
        <f>+E208*D208</f>
        <v>0</v>
      </c>
      <c r="J208" s="312">
        <f>+H208*D208</f>
        <v>0</v>
      </c>
      <c r="K208" s="1315"/>
      <c r="L208" s="1315"/>
      <c r="M208" s="1318"/>
    </row>
    <row r="209" spans="1:13" ht="15">
      <c r="A209" s="480" t="s">
        <v>32</v>
      </c>
      <c r="B209" s="43"/>
      <c r="C209" s="44"/>
      <c r="D209" s="45"/>
      <c r="E209" s="1304"/>
      <c r="F209" s="1305"/>
      <c r="G209" s="206"/>
      <c r="H209" s="206"/>
      <c r="I209" s="129">
        <f>SUM(I208)</f>
        <v>0</v>
      </c>
      <c r="J209" s="129">
        <f>SUM(J208)</f>
        <v>0</v>
      </c>
      <c r="K209" s="1304"/>
      <c r="L209" s="1304"/>
      <c r="M209" s="1309"/>
    </row>
    <row r="210" spans="1:13" ht="15">
      <c r="A210" s="915"/>
      <c r="B210" s="776"/>
      <c r="C210" s="51"/>
      <c r="D210" s="52"/>
      <c r="I210" s="1223"/>
      <c r="J210" s="1223"/>
    </row>
    <row r="211" spans="1:13">
      <c r="A211" s="916"/>
      <c r="B211" s="1644"/>
      <c r="C211" s="6"/>
      <c r="D211" s="6"/>
    </row>
    <row r="212" spans="1:13">
      <c r="A212" s="916"/>
      <c r="B212" s="1644"/>
      <c r="C212" s="6"/>
      <c r="D212" s="6"/>
    </row>
    <row r="213" spans="1:13" ht="15">
      <c r="A213" s="392" t="s">
        <v>164</v>
      </c>
      <c r="B213" s="155"/>
      <c r="C213" s="6"/>
      <c r="D213" s="6"/>
    </row>
    <row r="214" spans="1:13" ht="60">
      <c r="A214" s="57" t="s">
        <v>9</v>
      </c>
      <c r="B214" s="11" t="s">
        <v>10</v>
      </c>
      <c r="C214" s="11" t="s">
        <v>11</v>
      </c>
      <c r="D214" s="12" t="s">
        <v>12</v>
      </c>
      <c r="E214" s="785" t="s">
        <v>13</v>
      </c>
      <c r="F214" s="232" t="s">
        <v>14</v>
      </c>
      <c r="G214" s="608" t="s">
        <v>15</v>
      </c>
      <c r="H214" s="608" t="s">
        <v>16</v>
      </c>
      <c r="I214" s="608" t="s">
        <v>17</v>
      </c>
      <c r="J214" s="809" t="s">
        <v>18</v>
      </c>
      <c r="K214" s="297" t="s">
        <v>19</v>
      </c>
      <c r="L214" s="810" t="s">
        <v>20</v>
      </c>
      <c r="M214" s="299" t="s">
        <v>21</v>
      </c>
    </row>
    <row r="215" spans="1:13" ht="30">
      <c r="A215" s="77" t="s">
        <v>165</v>
      </c>
      <c r="B215" s="1622"/>
      <c r="C215" s="58"/>
      <c r="D215" s="59"/>
      <c r="E215" s="1294"/>
      <c r="F215" s="1295"/>
      <c r="G215" s="188"/>
      <c r="H215" s="188"/>
      <c r="I215" s="188"/>
      <c r="J215" s="188"/>
      <c r="K215" s="1294"/>
      <c r="L215" s="1294"/>
      <c r="M215" s="1306"/>
    </row>
    <row r="216" spans="1:13" ht="42.75">
      <c r="A216" s="830"/>
      <c r="B216" s="831" t="s">
        <v>166</v>
      </c>
      <c r="C216" s="65" t="s">
        <v>52</v>
      </c>
      <c r="D216" s="93">
        <v>300</v>
      </c>
      <c r="E216" s="1297"/>
      <c r="F216" s="1298"/>
      <c r="G216" s="27">
        <f>+E216*F216</f>
        <v>0</v>
      </c>
      <c r="H216" s="27">
        <f>+E216+G216</f>
        <v>0</v>
      </c>
      <c r="I216" s="27">
        <f>+E216*D216</f>
        <v>0</v>
      </c>
      <c r="J216" s="114">
        <f>+H216*D216</f>
        <v>0</v>
      </c>
      <c r="K216" s="1297"/>
      <c r="L216" s="1297"/>
      <c r="M216" s="1307"/>
    </row>
    <row r="217" spans="1:13" ht="57">
      <c r="A217" s="830"/>
      <c r="B217" s="831" t="s">
        <v>167</v>
      </c>
      <c r="C217" s="65" t="s">
        <v>52</v>
      </c>
      <c r="D217" s="93">
        <v>510</v>
      </c>
      <c r="E217" s="1297"/>
      <c r="F217" s="1298"/>
      <c r="G217" s="27">
        <f>+E217*F217</f>
        <v>0</v>
      </c>
      <c r="H217" s="27">
        <f>+E217+G217</f>
        <v>0</v>
      </c>
      <c r="I217" s="27">
        <f>+E217*D217</f>
        <v>0</v>
      </c>
      <c r="J217" s="114">
        <f>+H217*D217</f>
        <v>0</v>
      </c>
      <c r="K217" s="1297"/>
      <c r="L217" s="1297"/>
      <c r="M217" s="1307"/>
    </row>
    <row r="218" spans="1:13" ht="57">
      <c r="A218" s="832"/>
      <c r="B218" s="833" t="s">
        <v>168</v>
      </c>
      <c r="C218" s="69" t="s">
        <v>52</v>
      </c>
      <c r="D218" s="204">
        <v>50</v>
      </c>
      <c r="E218" s="1302"/>
      <c r="F218" s="1303"/>
      <c r="G218" s="27">
        <f>+E218*F218</f>
        <v>0</v>
      </c>
      <c r="H218" s="27">
        <f>+E218+G218</f>
        <v>0</v>
      </c>
      <c r="I218" s="27">
        <f>+E218*D218</f>
        <v>0</v>
      </c>
      <c r="J218" s="114">
        <f>+H218*D218</f>
        <v>0</v>
      </c>
      <c r="K218" s="1302"/>
      <c r="L218" s="1302"/>
      <c r="M218" s="1308"/>
    </row>
    <row r="219" spans="1:13" ht="15">
      <c r="A219" s="42" t="s">
        <v>32</v>
      </c>
      <c r="B219" s="43"/>
      <c r="C219" s="44"/>
      <c r="D219" s="45"/>
      <c r="E219" s="1304"/>
      <c r="F219" s="1305"/>
      <c r="G219" s="206"/>
      <c r="H219" s="206"/>
      <c r="I219" s="129">
        <f>SUM(I216:I218)</f>
        <v>0</v>
      </c>
      <c r="J219" s="129">
        <f>SUM(J216:J218)</f>
        <v>0</v>
      </c>
      <c r="K219" s="1304"/>
      <c r="L219" s="1304"/>
      <c r="M219" s="1309"/>
    </row>
    <row r="220" spans="1:13" ht="15">
      <c r="A220" s="915"/>
      <c r="B220" s="776"/>
      <c r="C220" s="51"/>
      <c r="D220" s="52"/>
      <c r="I220" s="1223"/>
      <c r="J220" s="1223"/>
    </row>
    <row r="221" spans="1:13">
      <c r="A221" s="916"/>
      <c r="B221" s="1644"/>
      <c r="C221" s="6"/>
      <c r="D221" s="6"/>
    </row>
    <row r="222" spans="1:13" ht="15">
      <c r="A222" s="392" t="s">
        <v>169</v>
      </c>
      <c r="B222" s="155"/>
      <c r="C222" s="6"/>
      <c r="D222" s="6"/>
    </row>
    <row r="223" spans="1:13" ht="60">
      <c r="A223" s="57" t="s">
        <v>9</v>
      </c>
      <c r="B223" s="11" t="s">
        <v>10</v>
      </c>
      <c r="C223" s="11" t="s">
        <v>11</v>
      </c>
      <c r="D223" s="12" t="s">
        <v>12</v>
      </c>
      <c r="E223" s="785" t="s">
        <v>13</v>
      </c>
      <c r="F223" s="232" t="s">
        <v>14</v>
      </c>
      <c r="G223" s="608" t="s">
        <v>15</v>
      </c>
      <c r="H223" s="608" t="s">
        <v>16</v>
      </c>
      <c r="I223" s="608" t="s">
        <v>17</v>
      </c>
      <c r="J223" s="809" t="s">
        <v>18</v>
      </c>
      <c r="K223" s="297" t="s">
        <v>19</v>
      </c>
      <c r="L223" s="810" t="s">
        <v>20</v>
      </c>
      <c r="M223" s="299" t="s">
        <v>21</v>
      </c>
    </row>
    <row r="224" spans="1:13" ht="15">
      <c r="A224" s="586" t="s">
        <v>170</v>
      </c>
      <c r="B224" s="289"/>
      <c r="C224" s="17"/>
      <c r="D224" s="17"/>
      <c r="E224" s="1294"/>
      <c r="F224" s="1295"/>
      <c r="G224" s="188"/>
      <c r="H224" s="188"/>
      <c r="I224" s="188"/>
      <c r="J224" s="188"/>
      <c r="K224" s="1294"/>
      <c r="L224" s="1294"/>
      <c r="M224" s="1306"/>
    </row>
    <row r="225" spans="1:13" ht="28.5">
      <c r="A225" s="344" t="s">
        <v>171</v>
      </c>
      <c r="B225" s="203" t="s">
        <v>172</v>
      </c>
      <c r="C225" s="69" t="s">
        <v>25</v>
      </c>
      <c r="D225" s="69">
        <v>10</v>
      </c>
      <c r="E225" s="1302"/>
      <c r="F225" s="1303"/>
      <c r="G225" s="27">
        <f>+E225*F225</f>
        <v>0</v>
      </c>
      <c r="H225" s="27">
        <f>+E225+G225</f>
        <v>0</v>
      </c>
      <c r="I225" s="27">
        <f>+E225*D225</f>
        <v>0</v>
      </c>
      <c r="J225" s="114">
        <f>+H225*D225</f>
        <v>0</v>
      </c>
      <c r="K225" s="1302"/>
      <c r="L225" s="1302"/>
      <c r="M225" s="1308"/>
    </row>
    <row r="226" spans="1:13" ht="15">
      <c r="A226" s="42" t="s">
        <v>32</v>
      </c>
      <c r="B226" s="43"/>
      <c r="C226" s="44"/>
      <c r="D226" s="45"/>
      <c r="E226" s="1304"/>
      <c r="F226" s="1305"/>
      <c r="G226" s="206"/>
      <c r="H226" s="206"/>
      <c r="I226" s="129">
        <f>SUM(I225)</f>
        <v>0</v>
      </c>
      <c r="J226" s="129">
        <f>SUM(J225)</f>
        <v>0</v>
      </c>
      <c r="K226" s="1304"/>
      <c r="L226" s="1304"/>
      <c r="M226" s="1309"/>
    </row>
    <row r="227" spans="1:13" ht="15">
      <c r="A227" s="915"/>
      <c r="B227" s="776"/>
      <c r="C227" s="51"/>
      <c r="D227" s="52"/>
      <c r="I227" s="1223"/>
      <c r="J227" s="1223"/>
    </row>
    <row r="228" spans="1:13">
      <c r="A228" s="916"/>
      <c r="B228" s="1644"/>
      <c r="C228" s="6"/>
      <c r="D228" s="6"/>
    </row>
    <row r="229" spans="1:13" ht="15">
      <c r="A229" s="392" t="s">
        <v>173</v>
      </c>
      <c r="B229" s="155"/>
      <c r="C229" s="6"/>
      <c r="D229" s="6"/>
    </row>
    <row r="230" spans="1:13" ht="60">
      <c r="A230" s="57" t="s">
        <v>9</v>
      </c>
      <c r="B230" s="11" t="s">
        <v>10</v>
      </c>
      <c r="C230" s="11" t="s">
        <v>11</v>
      </c>
      <c r="D230" s="12" t="s">
        <v>12</v>
      </c>
      <c r="E230" s="785" t="s">
        <v>13</v>
      </c>
      <c r="F230" s="232" t="s">
        <v>14</v>
      </c>
      <c r="G230" s="608" t="s">
        <v>15</v>
      </c>
      <c r="H230" s="608" t="s">
        <v>16</v>
      </c>
      <c r="I230" s="608" t="s">
        <v>17</v>
      </c>
      <c r="J230" s="809" t="s">
        <v>18</v>
      </c>
      <c r="K230" s="297" t="s">
        <v>19</v>
      </c>
      <c r="L230" s="810" t="s">
        <v>20</v>
      </c>
      <c r="M230" s="299" t="s">
        <v>21</v>
      </c>
    </row>
    <row r="231" spans="1:13" ht="15">
      <c r="A231" s="323" t="s">
        <v>174</v>
      </c>
      <c r="B231" s="220"/>
      <c r="C231" s="17"/>
      <c r="D231" s="17"/>
      <c r="E231" s="1294"/>
      <c r="F231" s="1295"/>
      <c r="G231" s="188"/>
      <c r="H231" s="188"/>
      <c r="I231" s="188"/>
      <c r="J231" s="188"/>
      <c r="K231" s="1294"/>
      <c r="L231" s="1294"/>
      <c r="M231" s="1306"/>
    </row>
    <row r="232" spans="1:13" ht="71.25">
      <c r="A232" s="820"/>
      <c r="B232" s="389" t="s">
        <v>175</v>
      </c>
      <c r="C232" s="65" t="s">
        <v>25</v>
      </c>
      <c r="D232" s="93">
        <v>2000</v>
      </c>
      <c r="E232" s="1297"/>
      <c r="F232" s="1298"/>
      <c r="G232" s="27">
        <f>+E232*F232</f>
        <v>0</v>
      </c>
      <c r="H232" s="27">
        <f>+E232+G232</f>
        <v>0</v>
      </c>
      <c r="I232" s="27">
        <f>+E232*D232</f>
        <v>0</v>
      </c>
      <c r="J232" s="114">
        <f>+H232*D232</f>
        <v>0</v>
      </c>
      <c r="K232" s="1297"/>
      <c r="L232" s="1297"/>
      <c r="M232" s="1307"/>
    </row>
    <row r="233" spans="1:13" ht="71.25">
      <c r="A233" s="820"/>
      <c r="B233" s="389" t="s">
        <v>176</v>
      </c>
      <c r="C233" s="65" t="s">
        <v>25</v>
      </c>
      <c r="D233" s="93">
        <v>1000</v>
      </c>
      <c r="E233" s="1297"/>
      <c r="F233" s="1298"/>
      <c r="G233" s="27">
        <f>+E233*F233</f>
        <v>0</v>
      </c>
      <c r="H233" s="27">
        <f>+E233+G233</f>
        <v>0</v>
      </c>
      <c r="I233" s="27">
        <f>+E233*D233</f>
        <v>0</v>
      </c>
      <c r="J233" s="114">
        <f>+H233*D233</f>
        <v>0</v>
      </c>
      <c r="K233" s="1297"/>
      <c r="L233" s="1297"/>
      <c r="M233" s="1307"/>
    </row>
    <row r="234" spans="1:13" ht="71.25">
      <c r="A234" s="820"/>
      <c r="B234" s="389" t="s">
        <v>177</v>
      </c>
      <c r="C234" s="65" t="s">
        <v>25</v>
      </c>
      <c r="D234" s="93">
        <v>3000</v>
      </c>
      <c r="E234" s="1297"/>
      <c r="F234" s="1298"/>
      <c r="G234" s="27">
        <f>+E234*F234</f>
        <v>0</v>
      </c>
      <c r="H234" s="27">
        <f>+E234+G234</f>
        <v>0</v>
      </c>
      <c r="I234" s="27">
        <f>+E234*D234</f>
        <v>0</v>
      </c>
      <c r="J234" s="114">
        <f>+H234*D234</f>
        <v>0</v>
      </c>
      <c r="K234" s="1297"/>
      <c r="L234" s="1297"/>
      <c r="M234" s="1307"/>
    </row>
    <row r="235" spans="1:13" ht="71.25">
      <c r="A235" s="820"/>
      <c r="B235" s="389" t="s">
        <v>178</v>
      </c>
      <c r="C235" s="65" t="s">
        <v>25</v>
      </c>
      <c r="D235" s="93">
        <v>3000</v>
      </c>
      <c r="E235" s="1297"/>
      <c r="F235" s="1298"/>
      <c r="G235" s="27">
        <f>+E235*F235</f>
        <v>0</v>
      </c>
      <c r="H235" s="27">
        <f>+E235+G235</f>
        <v>0</v>
      </c>
      <c r="I235" s="27">
        <f>+E235*D235</f>
        <v>0</v>
      </c>
      <c r="J235" s="114">
        <f>+H235*D235</f>
        <v>0</v>
      </c>
      <c r="K235" s="1297"/>
      <c r="L235" s="1297"/>
      <c r="M235" s="1307"/>
    </row>
    <row r="236" spans="1:13" ht="71.25">
      <c r="A236" s="344"/>
      <c r="B236" s="387" t="s">
        <v>179</v>
      </c>
      <c r="C236" s="69" t="s">
        <v>25</v>
      </c>
      <c r="D236" s="204">
        <v>3000</v>
      </c>
      <c r="E236" s="1302"/>
      <c r="F236" s="1303"/>
      <c r="G236" s="27">
        <f>+E236*F236</f>
        <v>0</v>
      </c>
      <c r="H236" s="27">
        <f>+E236+G236</f>
        <v>0</v>
      </c>
      <c r="I236" s="27">
        <f>+E236*D236</f>
        <v>0</v>
      </c>
      <c r="J236" s="114">
        <f>+H236*D236</f>
        <v>0</v>
      </c>
      <c r="K236" s="1302"/>
      <c r="L236" s="1302"/>
      <c r="M236" s="1308"/>
    </row>
    <row r="237" spans="1:13" ht="15">
      <c r="A237" s="42" t="s">
        <v>32</v>
      </c>
      <c r="B237" s="43"/>
      <c r="C237" s="44"/>
      <c r="D237" s="45"/>
      <c r="E237" s="1304"/>
      <c r="F237" s="1305"/>
      <c r="G237" s="206"/>
      <c r="H237" s="206"/>
      <c r="I237" s="129">
        <f>SUM(I232:I236)</f>
        <v>0</v>
      </c>
      <c r="J237" s="129">
        <f>SUM(J232:J236)</f>
        <v>0</v>
      </c>
      <c r="K237" s="1304"/>
      <c r="L237" s="1304"/>
      <c r="M237" s="1309"/>
    </row>
    <row r="238" spans="1:13" ht="15">
      <c r="A238" s="915"/>
      <c r="B238" s="776"/>
      <c r="C238" s="51"/>
      <c r="D238" s="52"/>
      <c r="I238" s="1223"/>
      <c r="J238" s="1223"/>
    </row>
    <row r="239" spans="1:13">
      <c r="A239" s="916"/>
      <c r="B239" s="1644"/>
      <c r="C239" s="6"/>
      <c r="D239" s="6"/>
    </row>
    <row r="240" spans="1:13" ht="15">
      <c r="A240" s="392" t="s">
        <v>180</v>
      </c>
      <c r="B240" s="5"/>
      <c r="C240" s="6"/>
      <c r="D240" s="6"/>
    </row>
    <row r="241" spans="1:13" ht="60">
      <c r="A241" s="57" t="s">
        <v>9</v>
      </c>
      <c r="B241" s="11" t="s">
        <v>10</v>
      </c>
      <c r="C241" s="11" t="s">
        <v>11</v>
      </c>
      <c r="D241" s="12" t="s">
        <v>12</v>
      </c>
      <c r="E241" s="785" t="s">
        <v>13</v>
      </c>
      <c r="F241" s="232" t="s">
        <v>14</v>
      </c>
      <c r="G241" s="608" t="s">
        <v>15</v>
      </c>
      <c r="H241" s="608" t="s">
        <v>16</v>
      </c>
      <c r="I241" s="608" t="s">
        <v>17</v>
      </c>
      <c r="J241" s="809" t="s">
        <v>18</v>
      </c>
      <c r="K241" s="297" t="s">
        <v>19</v>
      </c>
      <c r="L241" s="810" t="s">
        <v>20</v>
      </c>
      <c r="M241" s="299" t="s">
        <v>21</v>
      </c>
    </row>
    <row r="242" spans="1:13" ht="42.75">
      <c r="A242" s="690" t="s">
        <v>181</v>
      </c>
      <c r="B242" s="1008" t="s">
        <v>182</v>
      </c>
      <c r="C242" s="365" t="s">
        <v>52</v>
      </c>
      <c r="D242" s="366">
        <v>600</v>
      </c>
      <c r="E242" s="1315"/>
      <c r="F242" s="1316"/>
      <c r="G242" s="267">
        <f>+E242*F242</f>
        <v>0</v>
      </c>
      <c r="H242" s="267">
        <f>+E242+G242</f>
        <v>0</v>
      </c>
      <c r="I242" s="267">
        <f>+E242*D242</f>
        <v>0</v>
      </c>
      <c r="J242" s="312">
        <f>+H242*D242</f>
        <v>0</v>
      </c>
      <c r="K242" s="1315"/>
      <c r="L242" s="1315"/>
      <c r="M242" s="1318"/>
    </row>
    <row r="243" spans="1:13" ht="15">
      <c r="A243" s="42" t="s">
        <v>32</v>
      </c>
      <c r="B243" s="43"/>
      <c r="C243" s="44"/>
      <c r="D243" s="45"/>
      <c r="E243" s="1304"/>
      <c r="F243" s="1305"/>
      <c r="G243" s="206"/>
      <c r="H243" s="206"/>
      <c r="I243" s="129">
        <f>SUM(I242)</f>
        <v>0</v>
      </c>
      <c r="J243" s="129">
        <f>SUM(J242)</f>
        <v>0</v>
      </c>
      <c r="K243" s="1304"/>
      <c r="L243" s="1304"/>
      <c r="M243" s="1309"/>
    </row>
    <row r="244" spans="1:13" ht="15">
      <c r="A244" s="915"/>
      <c r="B244" s="776"/>
      <c r="C244" s="51"/>
      <c r="D244" s="52"/>
      <c r="I244" s="1223"/>
      <c r="J244" s="1223"/>
    </row>
    <row r="245" spans="1:13">
      <c r="A245" s="916"/>
      <c r="B245" s="1644"/>
      <c r="C245" s="6"/>
      <c r="D245" s="6"/>
    </row>
    <row r="246" spans="1:13" ht="15">
      <c r="A246" s="392" t="s">
        <v>183</v>
      </c>
      <c r="B246" s="5"/>
      <c r="C246" s="6"/>
      <c r="D246" s="6"/>
    </row>
    <row r="247" spans="1:13" ht="60">
      <c r="A247" s="57" t="s">
        <v>9</v>
      </c>
      <c r="B247" s="11" t="s">
        <v>10</v>
      </c>
      <c r="C247" s="11" t="s">
        <v>11</v>
      </c>
      <c r="D247" s="12" t="s">
        <v>12</v>
      </c>
      <c r="E247" s="785" t="s">
        <v>13</v>
      </c>
      <c r="F247" s="232" t="s">
        <v>14</v>
      </c>
      <c r="G247" s="608" t="s">
        <v>15</v>
      </c>
      <c r="H247" s="608" t="s">
        <v>16</v>
      </c>
      <c r="I247" s="608" t="s">
        <v>17</v>
      </c>
      <c r="J247" s="809" t="s">
        <v>18</v>
      </c>
      <c r="K247" s="297" t="s">
        <v>19</v>
      </c>
      <c r="L247" s="810" t="s">
        <v>20</v>
      </c>
      <c r="M247" s="299" t="s">
        <v>21</v>
      </c>
    </row>
    <row r="248" spans="1:13">
      <c r="A248" s="1621" t="s">
        <v>184</v>
      </c>
      <c r="B248" s="1622"/>
      <c r="C248" s="58"/>
      <c r="D248" s="59"/>
      <c r="E248" s="1294"/>
      <c r="F248" s="1295"/>
      <c r="G248" s="188"/>
      <c r="H248" s="188"/>
      <c r="I248" s="188"/>
      <c r="J248" s="188"/>
      <c r="K248" s="1294"/>
      <c r="L248" s="1294"/>
      <c r="M248" s="1306"/>
    </row>
    <row r="249" spans="1:13" ht="42.75">
      <c r="A249" s="830" t="s">
        <v>185</v>
      </c>
      <c r="B249" s="831" t="s">
        <v>186</v>
      </c>
      <c r="C249" s="65" t="s">
        <v>52</v>
      </c>
      <c r="D249" s="93">
        <v>50</v>
      </c>
      <c r="E249" s="1297"/>
      <c r="F249" s="1298"/>
      <c r="G249" s="27">
        <f>+E249*F249</f>
        <v>0</v>
      </c>
      <c r="H249" s="27">
        <f>+E249+G249</f>
        <v>0</v>
      </c>
      <c r="I249" s="27">
        <f>+E249*D249</f>
        <v>0</v>
      </c>
      <c r="J249" s="114">
        <f>+H249*D249</f>
        <v>0</v>
      </c>
      <c r="K249" s="1297"/>
      <c r="L249" s="1297"/>
      <c r="M249" s="1307"/>
    </row>
    <row r="250" spans="1:13" ht="42.75">
      <c r="A250" s="830" t="s">
        <v>187</v>
      </c>
      <c r="B250" s="831" t="s">
        <v>186</v>
      </c>
      <c r="C250" s="65" t="s">
        <v>52</v>
      </c>
      <c r="D250" s="93">
        <v>50</v>
      </c>
      <c r="E250" s="1297"/>
      <c r="F250" s="1298"/>
      <c r="G250" s="27">
        <f>+E250*F250</f>
        <v>0</v>
      </c>
      <c r="H250" s="27">
        <f>+E250+G250</f>
        <v>0</v>
      </c>
      <c r="I250" s="27">
        <f>+E250*D250</f>
        <v>0</v>
      </c>
      <c r="J250" s="114">
        <f>+H250*D250</f>
        <v>0</v>
      </c>
      <c r="K250" s="1297"/>
      <c r="L250" s="1297"/>
      <c r="M250" s="1307"/>
    </row>
    <row r="251" spans="1:13" ht="42.75">
      <c r="A251" s="832" t="s">
        <v>188</v>
      </c>
      <c r="B251" s="833" t="s">
        <v>186</v>
      </c>
      <c r="C251" s="69" t="s">
        <v>52</v>
      </c>
      <c r="D251" s="204">
        <v>50</v>
      </c>
      <c r="E251" s="1302"/>
      <c r="F251" s="1303"/>
      <c r="G251" s="27">
        <f>+E251*F251</f>
        <v>0</v>
      </c>
      <c r="H251" s="27">
        <f>+E251+G251</f>
        <v>0</v>
      </c>
      <c r="I251" s="27">
        <f>+E251*D251</f>
        <v>0</v>
      </c>
      <c r="J251" s="114">
        <f>+H251*D251</f>
        <v>0</v>
      </c>
      <c r="K251" s="1302"/>
      <c r="L251" s="1302"/>
      <c r="M251" s="1308"/>
    </row>
    <row r="252" spans="1:13" ht="15">
      <c r="A252" s="42" t="s">
        <v>32</v>
      </c>
      <c r="B252" s="43"/>
      <c r="C252" s="44"/>
      <c r="D252" s="45"/>
      <c r="E252" s="1304"/>
      <c r="F252" s="1305"/>
      <c r="G252" s="206"/>
      <c r="H252" s="206"/>
      <c r="I252" s="129">
        <f>SUM(I249:I251)</f>
        <v>0</v>
      </c>
      <c r="J252" s="129">
        <f>SUM(J249:J251)</f>
        <v>0</v>
      </c>
      <c r="K252" s="1304"/>
      <c r="L252" s="1304"/>
      <c r="M252" s="1309"/>
    </row>
    <row r="253" spans="1:13" ht="15">
      <c r="A253" s="915"/>
      <c r="B253" s="776"/>
      <c r="C253" s="51"/>
      <c r="D253" s="52"/>
      <c r="I253" s="1223"/>
      <c r="J253" s="1223"/>
    </row>
    <row r="254" spans="1:13" ht="15">
      <c r="A254" s="1286" t="s">
        <v>189</v>
      </c>
      <c r="B254" s="168"/>
    </row>
    <row r="255" spans="1:13" ht="60">
      <c r="A255" s="169" t="s">
        <v>9</v>
      </c>
      <c r="B255" s="170" t="s">
        <v>10</v>
      </c>
      <c r="C255" s="170" t="s">
        <v>11</v>
      </c>
      <c r="D255" s="171" t="s">
        <v>12</v>
      </c>
      <c r="E255" s="785" t="s">
        <v>13</v>
      </c>
      <c r="F255" s="232" t="s">
        <v>14</v>
      </c>
      <c r="G255" s="608" t="s">
        <v>15</v>
      </c>
      <c r="H255" s="608" t="s">
        <v>16</v>
      </c>
      <c r="I255" s="608" t="s">
        <v>17</v>
      </c>
      <c r="J255" s="809" t="s">
        <v>18</v>
      </c>
      <c r="K255" s="297" t="s">
        <v>19</v>
      </c>
      <c r="L255" s="810" t="s">
        <v>20</v>
      </c>
      <c r="M255" s="299" t="s">
        <v>21</v>
      </c>
    </row>
    <row r="256" spans="1:13" ht="85.5">
      <c r="A256" s="1650" t="s">
        <v>190</v>
      </c>
      <c r="B256" s="1313" t="s">
        <v>191</v>
      </c>
      <c r="C256" s="174" t="s">
        <v>25</v>
      </c>
      <c r="D256" s="273">
        <v>600</v>
      </c>
      <c r="E256" s="1315"/>
      <c r="F256" s="1316"/>
      <c r="G256" s="267">
        <f>+E256*F256</f>
        <v>0</v>
      </c>
      <c r="H256" s="267">
        <f>+E256+G256</f>
        <v>0</v>
      </c>
      <c r="I256" s="267">
        <f>+E256*D256</f>
        <v>0</v>
      </c>
      <c r="J256" s="312">
        <f>+H256*D256</f>
        <v>0</v>
      </c>
      <c r="K256" s="1315"/>
      <c r="L256" s="1315"/>
      <c r="M256" s="1318"/>
    </row>
    <row r="257" spans="1:13" ht="15">
      <c r="A257" s="178" t="s">
        <v>32</v>
      </c>
      <c r="B257" s="1272"/>
      <c r="C257" s="180"/>
      <c r="D257" s="181"/>
      <c r="E257" s="1304"/>
      <c r="F257" s="1305"/>
      <c r="G257" s="206"/>
      <c r="H257" s="206"/>
      <c r="I257" s="129">
        <f>SUM(I256)</f>
        <v>0</v>
      </c>
      <c r="J257" s="129">
        <f>SUM(J256)</f>
        <v>0</v>
      </c>
      <c r="K257" s="1304"/>
      <c r="L257" s="1304"/>
      <c r="M257" s="1309"/>
    </row>
    <row r="258" spans="1:13" ht="15">
      <c r="A258" s="915"/>
      <c r="B258" s="776"/>
      <c r="C258" s="51"/>
      <c r="D258" s="52"/>
      <c r="I258" s="1223"/>
      <c r="J258" s="1223"/>
    </row>
    <row r="259" spans="1:13">
      <c r="B259" s="1644"/>
      <c r="C259" s="6"/>
      <c r="D259" s="6"/>
    </row>
    <row r="260" spans="1:13" ht="15">
      <c r="A260" s="1651" t="s">
        <v>192</v>
      </c>
      <c r="B260" s="916"/>
      <c r="C260" s="184"/>
      <c r="D260" s="185"/>
    </row>
    <row r="261" spans="1:13" ht="60">
      <c r="A261" s="169" t="s">
        <v>9</v>
      </c>
      <c r="B261" s="170" t="s">
        <v>10</v>
      </c>
      <c r="C261" s="170" t="s">
        <v>11</v>
      </c>
      <c r="D261" s="171" t="s">
        <v>12</v>
      </c>
      <c r="E261" s="785" t="s">
        <v>13</v>
      </c>
      <c r="F261" s="232" t="s">
        <v>14</v>
      </c>
      <c r="G261" s="608" t="s">
        <v>15</v>
      </c>
      <c r="H261" s="608" t="s">
        <v>16</v>
      </c>
      <c r="I261" s="608" t="s">
        <v>17</v>
      </c>
      <c r="J261" s="809" t="s">
        <v>18</v>
      </c>
      <c r="K261" s="297" t="s">
        <v>19</v>
      </c>
      <c r="L261" s="810" t="s">
        <v>20</v>
      </c>
      <c r="M261" s="299" t="s">
        <v>21</v>
      </c>
    </row>
    <row r="262" spans="1:13" ht="213.75">
      <c r="A262" s="172" t="s">
        <v>193</v>
      </c>
      <c r="B262" s="1652" t="s">
        <v>194</v>
      </c>
      <c r="C262" s="174" t="s">
        <v>25</v>
      </c>
      <c r="D262" s="273">
        <v>400</v>
      </c>
      <c r="E262" s="1315"/>
      <c r="F262" s="1316"/>
      <c r="G262" s="267">
        <f>+E262*F262</f>
        <v>0</v>
      </c>
      <c r="H262" s="267">
        <f>+E262+G262</f>
        <v>0</v>
      </c>
      <c r="I262" s="267">
        <f>+E262*D262</f>
        <v>0</v>
      </c>
      <c r="J262" s="312">
        <f>+H262*D262</f>
        <v>0</v>
      </c>
      <c r="K262" s="1315"/>
      <c r="L262" s="1315"/>
      <c r="M262" s="1318"/>
    </row>
    <row r="263" spans="1:13" ht="15">
      <c r="A263" s="178" t="s">
        <v>32</v>
      </c>
      <c r="B263" s="1272"/>
      <c r="C263" s="180"/>
      <c r="D263" s="181"/>
      <c r="E263" s="1304"/>
      <c r="F263" s="1305"/>
      <c r="G263" s="206"/>
      <c r="H263" s="206"/>
      <c r="I263" s="129">
        <f>SUM(I262)</f>
        <v>0</v>
      </c>
      <c r="J263" s="129">
        <f>SUM(J262)</f>
        <v>0</v>
      </c>
      <c r="K263" s="1304"/>
      <c r="L263" s="1304"/>
      <c r="M263" s="1309"/>
    </row>
    <row r="266" spans="1:13" ht="15">
      <c r="A266" s="1651" t="s">
        <v>195</v>
      </c>
      <c r="B266" s="701"/>
      <c r="C266" s="184"/>
      <c r="D266" s="185"/>
    </row>
    <row r="267" spans="1:13" ht="60">
      <c r="A267" s="169" t="s">
        <v>9</v>
      </c>
      <c r="B267" s="170" t="s">
        <v>10</v>
      </c>
      <c r="C267" s="170" t="s">
        <v>11</v>
      </c>
      <c r="D267" s="171" t="s">
        <v>12</v>
      </c>
      <c r="E267" s="785" t="s">
        <v>13</v>
      </c>
      <c r="F267" s="232" t="s">
        <v>14</v>
      </c>
      <c r="G267" s="608" t="s">
        <v>15</v>
      </c>
      <c r="H267" s="608" t="s">
        <v>16</v>
      </c>
      <c r="I267" s="608" t="s">
        <v>17</v>
      </c>
      <c r="J267" s="809" t="s">
        <v>18</v>
      </c>
      <c r="K267" s="297" t="s">
        <v>19</v>
      </c>
      <c r="L267" s="810" t="s">
        <v>20</v>
      </c>
      <c r="M267" s="299" t="s">
        <v>21</v>
      </c>
    </row>
    <row r="268" spans="1:13" ht="150" customHeight="1">
      <c r="A268" s="172" t="s">
        <v>196</v>
      </c>
      <c r="B268" s="1652" t="s">
        <v>197</v>
      </c>
      <c r="C268" s="174" t="s">
        <v>25</v>
      </c>
      <c r="D268" s="273">
        <v>400</v>
      </c>
      <c r="E268" s="1315"/>
      <c r="F268" s="1316"/>
      <c r="G268" s="267">
        <f>+E268*F268</f>
        <v>0</v>
      </c>
      <c r="H268" s="267">
        <f>+E268+G268</f>
        <v>0</v>
      </c>
      <c r="I268" s="267">
        <f>+E268*D268</f>
        <v>0</v>
      </c>
      <c r="J268" s="312">
        <f>+H268*D268</f>
        <v>0</v>
      </c>
      <c r="K268" s="1315"/>
      <c r="L268" s="1315"/>
      <c r="M268" s="1318"/>
    </row>
    <row r="269" spans="1:13" ht="26.25" customHeight="1">
      <c r="A269" s="178" t="s">
        <v>32</v>
      </c>
      <c r="B269" s="1317"/>
      <c r="C269" s="180"/>
      <c r="D269" s="181"/>
      <c r="E269" s="1304"/>
      <c r="F269" s="1305"/>
      <c r="G269" s="206"/>
      <c r="H269" s="206"/>
      <c r="I269" s="129">
        <f>SUM(I268)</f>
        <v>0</v>
      </c>
      <c r="J269" s="129">
        <f>SUM(J268)</f>
        <v>0</v>
      </c>
      <c r="K269" s="1304"/>
      <c r="L269" s="1304"/>
      <c r="M269" s="1309"/>
    </row>
  </sheetData>
  <sheetProtection algorithmName="SHA-512" hashValue="HlUdZrcL+tFISdVhXXp2sdIe0Fhr7dYLa62cw01AOMsmpSU/YF/s547PW/Kg5OF86hht95vuPHiUYOls5H2JEg==" saltValue="+8r+mxv6mPerH/RYRrWaSQ=="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24"/>
  <sheetViews>
    <sheetView topLeftCell="A21" workbookViewId="0">
      <selection activeCell="E4" sqref="E4"/>
    </sheetView>
  </sheetViews>
  <sheetFormatPr defaultColWidth="3.875" defaultRowHeight="14.25"/>
  <cols>
    <col min="1" max="1" width="25.25" style="1" customWidth="1"/>
    <col min="2" max="2" width="23.125" style="1" customWidth="1"/>
    <col min="3" max="4" width="10.75" style="2" customWidth="1"/>
    <col min="5" max="5" width="10.75" style="1292" customWidth="1"/>
    <col min="6" max="6" width="10.75" style="1293" customWidth="1"/>
    <col min="7" max="10" width="10.75" style="1" customWidth="1"/>
    <col min="11" max="13" width="10.75" style="1292" customWidth="1"/>
    <col min="14" max="1025" width="3.875" style="1"/>
  </cols>
  <sheetData>
    <row r="1" spans="1:13" ht="15">
      <c r="A1" s="207" t="s">
        <v>198</v>
      </c>
      <c r="B1" s="74"/>
      <c r="C1" s="6"/>
      <c r="D1" s="6"/>
    </row>
    <row r="2" spans="1:13" ht="60">
      <c r="A2" s="57" t="s">
        <v>9</v>
      </c>
      <c r="B2" s="413"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199</v>
      </c>
      <c r="B3" s="220"/>
      <c r="C3" s="17"/>
      <c r="D3" s="17"/>
      <c r="E3" s="1294"/>
      <c r="F3" s="1295"/>
      <c r="G3" s="188"/>
      <c r="H3" s="188"/>
      <c r="I3" s="188"/>
      <c r="J3" s="188"/>
      <c r="K3" s="1294"/>
      <c r="L3" s="1294"/>
      <c r="M3" s="1306"/>
    </row>
    <row r="4" spans="1:13">
      <c r="A4" s="66" t="s">
        <v>200</v>
      </c>
      <c r="B4" s="64"/>
      <c r="C4" s="65" t="s">
        <v>201</v>
      </c>
      <c r="D4" s="93">
        <v>30</v>
      </c>
      <c r="E4" s="1297"/>
      <c r="F4" s="1298"/>
      <c r="G4" s="893">
        <f t="shared" ref="G4:G9" si="0">+E4*F4</f>
        <v>0</v>
      </c>
      <c r="H4" s="893">
        <f t="shared" ref="H4:H9" si="1">+E4+G4</f>
        <v>0</v>
      </c>
      <c r="I4" s="893">
        <f t="shared" ref="I4:I9" si="2">+E4*D4</f>
        <v>0</v>
      </c>
      <c r="J4" s="902">
        <f t="shared" ref="J4:J9" si="3">+H4*D4</f>
        <v>0</v>
      </c>
      <c r="K4" s="1297"/>
      <c r="L4" s="1297"/>
      <c r="M4" s="1307"/>
    </row>
    <row r="5" spans="1:13">
      <c r="A5" s="66" t="s">
        <v>202</v>
      </c>
      <c r="B5" s="64"/>
      <c r="C5" s="65" t="s">
        <v>201</v>
      </c>
      <c r="D5" s="93">
        <v>30</v>
      </c>
      <c r="E5" s="1297"/>
      <c r="F5" s="1298"/>
      <c r="G5" s="893">
        <f t="shared" si="0"/>
        <v>0</v>
      </c>
      <c r="H5" s="893">
        <f t="shared" si="1"/>
        <v>0</v>
      </c>
      <c r="I5" s="893">
        <f t="shared" si="2"/>
        <v>0</v>
      </c>
      <c r="J5" s="902">
        <f t="shared" si="3"/>
        <v>0</v>
      </c>
      <c r="K5" s="1297"/>
      <c r="L5" s="1297"/>
      <c r="M5" s="1307"/>
    </row>
    <row r="6" spans="1:13">
      <c r="A6" s="66" t="s">
        <v>203</v>
      </c>
      <c r="B6" s="64"/>
      <c r="C6" s="65" t="s">
        <v>201</v>
      </c>
      <c r="D6" s="93">
        <v>30</v>
      </c>
      <c r="E6" s="1297"/>
      <c r="F6" s="1298"/>
      <c r="G6" s="893">
        <f t="shared" si="0"/>
        <v>0</v>
      </c>
      <c r="H6" s="893">
        <f t="shared" si="1"/>
        <v>0</v>
      </c>
      <c r="I6" s="893">
        <f t="shared" si="2"/>
        <v>0</v>
      </c>
      <c r="J6" s="902">
        <f t="shared" si="3"/>
        <v>0</v>
      </c>
      <c r="K6" s="1297"/>
      <c r="L6" s="1297"/>
      <c r="M6" s="1307"/>
    </row>
    <row r="7" spans="1:13">
      <c r="A7" s="66" t="s">
        <v>204</v>
      </c>
      <c r="B7" s="64"/>
      <c r="C7" s="65" t="s">
        <v>201</v>
      </c>
      <c r="D7" s="93">
        <v>30</v>
      </c>
      <c r="E7" s="1297"/>
      <c r="F7" s="1298"/>
      <c r="G7" s="893">
        <f t="shared" si="0"/>
        <v>0</v>
      </c>
      <c r="H7" s="893">
        <f t="shared" si="1"/>
        <v>0</v>
      </c>
      <c r="I7" s="893">
        <f t="shared" si="2"/>
        <v>0</v>
      </c>
      <c r="J7" s="902">
        <f t="shared" si="3"/>
        <v>0</v>
      </c>
      <c r="K7" s="1297"/>
      <c r="L7" s="1297"/>
      <c r="M7" s="1307"/>
    </row>
    <row r="8" spans="1:13">
      <c r="A8" s="66" t="s">
        <v>205</v>
      </c>
      <c r="B8" s="64"/>
      <c r="C8" s="65" t="s">
        <v>201</v>
      </c>
      <c r="D8" s="93">
        <v>30</v>
      </c>
      <c r="E8" s="1297"/>
      <c r="F8" s="1298"/>
      <c r="G8" s="893">
        <f t="shared" si="0"/>
        <v>0</v>
      </c>
      <c r="H8" s="893">
        <f t="shared" si="1"/>
        <v>0</v>
      </c>
      <c r="I8" s="893">
        <f t="shared" si="2"/>
        <v>0</v>
      </c>
      <c r="J8" s="902">
        <f t="shared" si="3"/>
        <v>0</v>
      </c>
      <c r="K8" s="1297"/>
      <c r="L8" s="1297"/>
      <c r="M8" s="1307"/>
    </row>
    <row r="9" spans="1:13">
      <c r="A9" s="85" t="s">
        <v>206</v>
      </c>
      <c r="B9" s="203"/>
      <c r="C9" s="69" t="s">
        <v>201</v>
      </c>
      <c r="D9" s="204">
        <v>30</v>
      </c>
      <c r="E9" s="1302"/>
      <c r="F9" s="1303"/>
      <c r="G9" s="27">
        <f t="shared" si="0"/>
        <v>0</v>
      </c>
      <c r="H9" s="27">
        <f t="shared" si="1"/>
        <v>0</v>
      </c>
      <c r="I9" s="27">
        <f t="shared" si="2"/>
        <v>0</v>
      </c>
      <c r="J9" s="114">
        <f t="shared" si="3"/>
        <v>0</v>
      </c>
      <c r="K9" s="1302"/>
      <c r="L9" s="1302"/>
      <c r="M9" s="1308"/>
    </row>
    <row r="10" spans="1:13" ht="15">
      <c r="A10" s="42" t="s">
        <v>32</v>
      </c>
      <c r="B10" s="43"/>
      <c r="C10" s="44"/>
      <c r="D10" s="45"/>
      <c r="E10" s="1304"/>
      <c r="F10" s="1305"/>
      <c r="G10" s="1597"/>
      <c r="H10" s="1597"/>
      <c r="I10" s="129">
        <f>SUM(I4:I9)</f>
        <v>0</v>
      </c>
      <c r="J10" s="129">
        <f>SUM(J4:J9)</f>
        <v>0</v>
      </c>
      <c r="K10" s="1304"/>
      <c r="L10" s="1304"/>
      <c r="M10" s="1309"/>
    </row>
    <row r="11" spans="1:13" ht="15">
      <c r="A11" s="49"/>
      <c r="B11" s="50"/>
      <c r="C11" s="51"/>
      <c r="D11" s="52"/>
      <c r="I11" s="1223"/>
      <c r="J11" s="1223"/>
    </row>
    <row r="12" spans="1:13" ht="15">
      <c r="A12" s="49"/>
      <c r="B12" s="50"/>
      <c r="C12" s="51"/>
      <c r="D12" s="52"/>
      <c r="I12" s="1223"/>
      <c r="J12" s="1223"/>
    </row>
    <row r="13" spans="1:13" ht="15">
      <c r="A13" s="207" t="s">
        <v>207</v>
      </c>
      <c r="B13" s="155"/>
      <c r="C13" s="6"/>
      <c r="D13" s="6"/>
    </row>
    <row r="14" spans="1:13" ht="60">
      <c r="A14" s="421" t="s">
        <v>9</v>
      </c>
      <c r="B14" s="422" t="s">
        <v>10</v>
      </c>
      <c r="C14" s="422" t="s">
        <v>11</v>
      </c>
      <c r="D14" s="423" t="s">
        <v>12</v>
      </c>
      <c r="E14" s="785" t="s">
        <v>13</v>
      </c>
      <c r="F14" s="232" t="s">
        <v>14</v>
      </c>
      <c r="G14" s="608" t="s">
        <v>15</v>
      </c>
      <c r="H14" s="608" t="s">
        <v>16</v>
      </c>
      <c r="I14" s="608" t="s">
        <v>17</v>
      </c>
      <c r="J14" s="809" t="s">
        <v>18</v>
      </c>
      <c r="K14" s="297" t="s">
        <v>19</v>
      </c>
      <c r="L14" s="810" t="s">
        <v>20</v>
      </c>
      <c r="M14" s="299" t="s">
        <v>21</v>
      </c>
    </row>
    <row r="15" spans="1:13" ht="15">
      <c r="A15" s="424" t="s">
        <v>208</v>
      </c>
      <c r="B15" s="431"/>
      <c r="C15" s="426"/>
      <c r="D15" s="426"/>
      <c r="E15" s="1294"/>
      <c r="F15" s="1295"/>
      <c r="G15" s="188"/>
      <c r="H15" s="188"/>
      <c r="I15" s="188"/>
      <c r="J15" s="188"/>
      <c r="K15" s="1294"/>
      <c r="L15" s="1294"/>
      <c r="M15" s="1306"/>
    </row>
    <row r="16" spans="1:13" ht="42.75">
      <c r="A16" s="36" t="s">
        <v>209</v>
      </c>
      <c r="B16" s="520" t="s">
        <v>210</v>
      </c>
      <c r="C16" s="38" t="s">
        <v>25</v>
      </c>
      <c r="D16" s="434">
        <v>1500</v>
      </c>
      <c r="E16" s="1302"/>
      <c r="F16" s="1303"/>
      <c r="G16" s="27">
        <f>+E16*F16</f>
        <v>0</v>
      </c>
      <c r="H16" s="27">
        <f>+E16+G16</f>
        <v>0</v>
      </c>
      <c r="I16" s="27">
        <f>+E16*D16</f>
        <v>0</v>
      </c>
      <c r="J16" s="114">
        <f>+H16*D16</f>
        <v>0</v>
      </c>
      <c r="K16" s="1302"/>
      <c r="L16" s="1302"/>
      <c r="M16" s="1308"/>
    </row>
    <row r="17" spans="1:13" ht="15">
      <c r="A17" s="42" t="s">
        <v>32</v>
      </c>
      <c r="B17" s="884"/>
      <c r="C17" s="874"/>
      <c r="D17" s="875"/>
      <c r="E17" s="1304"/>
      <c r="F17" s="1305"/>
      <c r="G17" s="1597"/>
      <c r="H17" s="1597"/>
      <c r="I17" s="129">
        <f>SUM(I16)</f>
        <v>0</v>
      </c>
      <c r="J17" s="129">
        <f>SUM(J16)</f>
        <v>0</v>
      </c>
      <c r="K17" s="1304"/>
      <c r="L17" s="1304"/>
      <c r="M17" s="1309"/>
    </row>
    <row r="18" spans="1:13" ht="15">
      <c r="A18" s="49"/>
      <c r="B18" s="50"/>
      <c r="C18" s="51"/>
      <c r="D18" s="52"/>
      <c r="I18" s="1223"/>
      <c r="J18" s="1223"/>
    </row>
    <row r="19" spans="1:13" ht="15">
      <c r="A19" s="49"/>
      <c r="B19" s="50"/>
      <c r="C19" s="51"/>
      <c r="D19" s="52"/>
      <c r="I19" s="1223"/>
      <c r="J19" s="1223"/>
    </row>
    <row r="20" spans="1:13" ht="15">
      <c r="A20" s="318" t="s">
        <v>211</v>
      </c>
      <c r="B20" s="74"/>
      <c r="C20" s="6"/>
      <c r="D20" s="6"/>
    </row>
    <row r="21" spans="1:13" ht="40.5" customHeight="1">
      <c r="A21" s="10" t="s">
        <v>9</v>
      </c>
      <c r="B21" s="11" t="s">
        <v>10</v>
      </c>
      <c r="C21" s="11" t="s">
        <v>11</v>
      </c>
      <c r="D21" s="12" t="s">
        <v>12</v>
      </c>
      <c r="E21" s="785" t="s">
        <v>13</v>
      </c>
      <c r="F21" s="232" t="s">
        <v>14</v>
      </c>
      <c r="G21" s="608" t="s">
        <v>15</v>
      </c>
      <c r="H21" s="608" t="s">
        <v>16</v>
      </c>
      <c r="I21" s="608" t="s">
        <v>17</v>
      </c>
      <c r="J21" s="809" t="s">
        <v>18</v>
      </c>
      <c r="K21" s="297" t="s">
        <v>19</v>
      </c>
      <c r="L21" s="810" t="s">
        <v>20</v>
      </c>
      <c r="M21" s="299" t="s">
        <v>21</v>
      </c>
    </row>
    <row r="22" spans="1:13" ht="15">
      <c r="A22" s="186" t="s">
        <v>212</v>
      </c>
      <c r="B22" s="187"/>
      <c r="C22" s="17"/>
      <c r="D22" s="17"/>
      <c r="E22" s="1294"/>
      <c r="F22" s="1295"/>
      <c r="G22" s="188"/>
      <c r="H22" s="188"/>
      <c r="I22" s="188"/>
      <c r="J22" s="188"/>
      <c r="K22" s="1294"/>
      <c r="L22" s="1294"/>
      <c r="M22" s="1306"/>
    </row>
    <row r="23" spans="1:13" ht="71.25">
      <c r="A23" s="792" t="s">
        <v>213</v>
      </c>
      <c r="B23" s="64" t="s">
        <v>214</v>
      </c>
      <c r="C23" s="65" t="s">
        <v>118</v>
      </c>
      <c r="D23" s="93">
        <v>320</v>
      </c>
      <c r="E23" s="1297"/>
      <c r="F23" s="1298"/>
      <c r="G23" s="27">
        <f>+E23*F23</f>
        <v>0</v>
      </c>
      <c r="H23" s="27">
        <f>+E23+G23</f>
        <v>0</v>
      </c>
      <c r="I23" s="27">
        <f>+E23*D23</f>
        <v>0</v>
      </c>
      <c r="J23" s="114">
        <f>+H23*D23</f>
        <v>0</v>
      </c>
      <c r="K23" s="1297"/>
      <c r="L23" s="1297"/>
      <c r="M23" s="1307"/>
    </row>
    <row r="24" spans="1:13" ht="15">
      <c r="A24" s="42" t="s">
        <v>32</v>
      </c>
      <c r="B24" s="43"/>
      <c r="C24" s="44"/>
      <c r="D24" s="45"/>
      <c r="E24" s="1304"/>
      <c r="F24" s="1305"/>
      <c r="G24" s="1597"/>
      <c r="H24" s="1597"/>
      <c r="I24" s="129">
        <f>SUM(I23:I23)</f>
        <v>0</v>
      </c>
      <c r="J24" s="129">
        <f>SUM(J23:J23)</f>
        <v>0</v>
      </c>
      <c r="K24" s="1304"/>
      <c r="L24" s="1304"/>
      <c r="M24" s="1309"/>
    </row>
  </sheetData>
  <sheetProtection algorithmName="SHA-512" hashValue="P0kGyA6Ua1cgdIrbthQ0espWColmJ0SEdB/81nAOWJJrL+E9rCNky2/uocE48KZVDACSBlp58Oi0kkcP2EyDnw==" saltValue="SJMBnpm+jva2Q9oWeq4o+g=="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23"/>
  <sheetViews>
    <sheetView topLeftCell="A31" workbookViewId="0">
      <selection activeCell="K1" sqref="K1:M1048576"/>
    </sheetView>
  </sheetViews>
  <sheetFormatPr defaultColWidth="3.875" defaultRowHeight="14.25"/>
  <cols>
    <col min="1" max="1" width="23.25" style="1" customWidth="1"/>
    <col min="2" max="2" width="27.125" style="1" customWidth="1"/>
    <col min="3" max="4" width="10.75" style="1" customWidth="1"/>
    <col min="5" max="5" width="10.75" style="1292" customWidth="1"/>
    <col min="6" max="6" width="10.75" style="1293" customWidth="1"/>
    <col min="7" max="10" width="10.75" style="1" customWidth="1"/>
    <col min="11" max="13" width="13.25" style="1292" customWidth="1"/>
    <col min="14" max="1025" width="3.875" style="1"/>
  </cols>
  <sheetData>
    <row r="1" spans="1:13" ht="15">
      <c r="A1" s="219" t="s">
        <v>215</v>
      </c>
      <c r="B1" s="208"/>
      <c r="C1" s="74"/>
      <c r="D1" s="74"/>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161" t="s">
        <v>216</v>
      </c>
      <c r="B3" s="213"/>
      <c r="C3" s="187"/>
      <c r="D3" s="187"/>
      <c r="E3" s="1294"/>
      <c r="F3" s="1295"/>
      <c r="G3" s="188"/>
      <c r="H3" s="188"/>
      <c r="I3" s="188"/>
      <c r="J3" s="188"/>
      <c r="K3" s="1294"/>
      <c r="L3" s="1294"/>
      <c r="M3" s="1306"/>
    </row>
    <row r="4" spans="1:13" ht="28.5">
      <c r="A4" s="66" t="s">
        <v>217</v>
      </c>
      <c r="B4" s="64"/>
      <c r="C4" s="65" t="s">
        <v>25</v>
      </c>
      <c r="D4" s="477">
        <v>40</v>
      </c>
      <c r="E4" s="1297"/>
      <c r="F4" s="1298"/>
      <c r="G4" s="27">
        <f>+E4*F4</f>
        <v>0</v>
      </c>
      <c r="H4" s="27">
        <f>+E4+G4</f>
        <v>0</v>
      </c>
      <c r="I4" s="27">
        <f>+E4*D4</f>
        <v>0</v>
      </c>
      <c r="J4" s="114">
        <f>+H4*D4</f>
        <v>0</v>
      </c>
      <c r="K4" s="1297"/>
      <c r="L4" s="1297"/>
      <c r="M4" s="1307"/>
    </row>
    <row r="5" spans="1:13" ht="28.5">
      <c r="A5" s="66" t="s">
        <v>218</v>
      </c>
      <c r="B5" s="64"/>
      <c r="C5" s="65" t="s">
        <v>25</v>
      </c>
      <c r="D5" s="477">
        <v>40</v>
      </c>
      <c r="E5" s="1297"/>
      <c r="F5" s="1298"/>
      <c r="G5" s="27">
        <f>+E5*F5</f>
        <v>0</v>
      </c>
      <c r="H5" s="27">
        <f>+E5+G5</f>
        <v>0</v>
      </c>
      <c r="I5" s="27">
        <f>+E5*D5</f>
        <v>0</v>
      </c>
      <c r="J5" s="114">
        <f>+H5*D5</f>
        <v>0</v>
      </c>
      <c r="K5" s="1297"/>
      <c r="L5" s="1297"/>
      <c r="M5" s="1307"/>
    </row>
    <row r="6" spans="1:13" ht="28.5">
      <c r="A6" s="85" t="s">
        <v>219</v>
      </c>
      <c r="B6" s="203"/>
      <c r="C6" s="69" t="s">
        <v>25</v>
      </c>
      <c r="D6" s="479">
        <v>40</v>
      </c>
      <c r="E6" s="1302"/>
      <c r="F6" s="1303"/>
      <c r="G6" s="27">
        <f>+E6*F6</f>
        <v>0</v>
      </c>
      <c r="H6" s="27">
        <f>+E6+G6</f>
        <v>0</v>
      </c>
      <c r="I6" s="27">
        <f>+E6*D6</f>
        <v>0</v>
      </c>
      <c r="J6" s="114">
        <f>+H6*D6</f>
        <v>0</v>
      </c>
      <c r="K6" s="1302"/>
      <c r="L6" s="1302"/>
      <c r="M6" s="1308"/>
    </row>
    <row r="7" spans="1:13" ht="15">
      <c r="A7" s="42" t="s">
        <v>32</v>
      </c>
      <c r="B7" s="43"/>
      <c r="C7" s="44"/>
      <c r="D7" s="45"/>
      <c r="E7" s="1304"/>
      <c r="F7" s="1305"/>
      <c r="G7" s="1597"/>
      <c r="H7" s="1597"/>
      <c r="I7" s="129">
        <f>SUM(I4:I6)</f>
        <v>0</v>
      </c>
      <c r="J7" s="129">
        <f>SUM(J4:J6)</f>
        <v>0</v>
      </c>
      <c r="K7" s="1304"/>
      <c r="L7" s="1304"/>
      <c r="M7" s="1309"/>
    </row>
    <row r="8" spans="1:13" ht="15">
      <c r="A8" s="49"/>
      <c r="B8" s="50"/>
      <c r="C8" s="51"/>
      <c r="D8" s="52"/>
    </row>
    <row r="9" spans="1:13">
      <c r="A9" s="818"/>
      <c r="B9" s="50"/>
      <c r="C9" s="51"/>
      <c r="D9" s="52"/>
    </row>
    <row r="10" spans="1:13" ht="15">
      <c r="A10" s="219" t="s">
        <v>220</v>
      </c>
      <c r="B10" s="208"/>
      <c r="C10" s="74"/>
      <c r="D10" s="74"/>
    </row>
    <row r="11" spans="1:13" ht="66.75" customHeight="1">
      <c r="A11" s="57" t="s">
        <v>9</v>
      </c>
      <c r="B11" s="11" t="s">
        <v>10</v>
      </c>
      <c r="C11" s="11" t="s">
        <v>11</v>
      </c>
      <c r="D11" s="12" t="s">
        <v>12</v>
      </c>
      <c r="E11" s="785" t="s">
        <v>13</v>
      </c>
      <c r="F11" s="232" t="s">
        <v>14</v>
      </c>
      <c r="G11" s="608" t="s">
        <v>15</v>
      </c>
      <c r="H11" s="608" t="s">
        <v>16</v>
      </c>
      <c r="I11" s="608" t="s">
        <v>17</v>
      </c>
      <c r="J11" s="809" t="s">
        <v>18</v>
      </c>
      <c r="K11" s="297" t="s">
        <v>19</v>
      </c>
      <c r="L11" s="810" t="s">
        <v>20</v>
      </c>
      <c r="M11" s="299" t="s">
        <v>21</v>
      </c>
    </row>
    <row r="12" spans="1:13" ht="15">
      <c r="A12" s="161" t="s">
        <v>221</v>
      </c>
      <c r="B12" s="213"/>
      <c r="C12" s="187"/>
      <c r="D12" s="187"/>
      <c r="E12" s="1294"/>
      <c r="F12" s="1295"/>
      <c r="G12" s="188"/>
      <c r="H12" s="188"/>
      <c r="I12" s="188"/>
      <c r="J12" s="188"/>
      <c r="K12" s="1294"/>
      <c r="L12" s="1294"/>
      <c r="M12" s="1306"/>
    </row>
    <row r="13" spans="1:13" ht="57">
      <c r="A13" s="356" t="s">
        <v>222</v>
      </c>
      <c r="B13" s="357" t="s">
        <v>223</v>
      </c>
      <c r="C13" s="65" t="s">
        <v>25</v>
      </c>
      <c r="D13" s="93">
        <v>400</v>
      </c>
      <c r="E13" s="1297"/>
      <c r="F13" s="1298"/>
      <c r="G13" s="27">
        <f>+E13*F13</f>
        <v>0</v>
      </c>
      <c r="H13" s="27">
        <f>+E13+G13</f>
        <v>0</v>
      </c>
      <c r="I13" s="27">
        <f>+E13*D13</f>
        <v>0</v>
      </c>
      <c r="J13" s="114">
        <f>+H13*D13</f>
        <v>0</v>
      </c>
      <c r="K13" s="1297"/>
      <c r="L13" s="1297"/>
      <c r="M13" s="1307"/>
    </row>
    <row r="14" spans="1:13" ht="28.5">
      <c r="A14" s="356" t="s">
        <v>224</v>
      </c>
      <c r="B14" s="357" t="s">
        <v>225</v>
      </c>
      <c r="C14" s="65" t="s">
        <v>25</v>
      </c>
      <c r="D14" s="93">
        <v>300</v>
      </c>
      <c r="E14" s="1297"/>
      <c r="F14" s="1298"/>
      <c r="G14" s="27">
        <f>+E14*F14</f>
        <v>0</v>
      </c>
      <c r="H14" s="27">
        <f>+E14+G14</f>
        <v>0</v>
      </c>
      <c r="I14" s="27">
        <f>+E14*D14</f>
        <v>0</v>
      </c>
      <c r="J14" s="114">
        <f>+H14*D14</f>
        <v>0</v>
      </c>
      <c r="K14" s="1297"/>
      <c r="L14" s="1297"/>
      <c r="M14" s="1307"/>
    </row>
    <row r="15" spans="1:13" ht="28.5">
      <c r="A15" s="550" t="s">
        <v>226</v>
      </c>
      <c r="B15" s="1608" t="s">
        <v>225</v>
      </c>
      <c r="C15" s="204" t="s">
        <v>25</v>
      </c>
      <c r="D15" s="1609">
        <v>300</v>
      </c>
      <c r="E15" s="1302"/>
      <c r="F15" s="1303"/>
      <c r="G15" s="27">
        <f>+E15*F15</f>
        <v>0</v>
      </c>
      <c r="H15" s="27">
        <f>+E15+G15</f>
        <v>0</v>
      </c>
      <c r="I15" s="27">
        <f>+E15*D15</f>
        <v>0</v>
      </c>
      <c r="J15" s="114">
        <f>+H15*D15</f>
        <v>0</v>
      </c>
      <c r="K15" s="1302"/>
      <c r="L15" s="1302"/>
      <c r="M15" s="1308"/>
    </row>
    <row r="16" spans="1:13" ht="15">
      <c r="A16" s="42" t="s">
        <v>32</v>
      </c>
      <c r="B16" s="43"/>
      <c r="C16" s="44"/>
      <c r="D16" s="45"/>
      <c r="E16" s="1304"/>
      <c r="F16" s="1305"/>
      <c r="G16" s="1597"/>
      <c r="H16" s="1597"/>
      <c r="I16" s="129">
        <f>SUM(I13:I15)</f>
        <v>0</v>
      </c>
      <c r="J16" s="129">
        <f>SUM(J13:J15)</f>
        <v>0</v>
      </c>
      <c r="K16" s="1304"/>
      <c r="L16" s="1304"/>
      <c r="M16" s="1309"/>
    </row>
    <row r="17" spans="1:13" ht="15">
      <c r="A17" s="49"/>
      <c r="B17" s="50"/>
      <c r="C17" s="51"/>
      <c r="D17" s="52"/>
    </row>
    <row r="18" spans="1:13">
      <c r="A18" s="818"/>
      <c r="B18" s="50"/>
      <c r="C18" s="51"/>
      <c r="D18" s="52"/>
    </row>
    <row r="19" spans="1:13" ht="15">
      <c r="A19" s="318" t="s">
        <v>227</v>
      </c>
      <c r="B19" s="5"/>
      <c r="C19" s="74"/>
      <c r="D19" s="74"/>
    </row>
    <row r="20" spans="1:13" ht="84" customHeight="1">
      <c r="A20" s="57" t="s">
        <v>9</v>
      </c>
      <c r="B20" s="11" t="s">
        <v>10</v>
      </c>
      <c r="C20" s="11" t="s">
        <v>11</v>
      </c>
      <c r="D20" s="12" t="s">
        <v>12</v>
      </c>
      <c r="E20" s="785" t="s">
        <v>13</v>
      </c>
      <c r="F20" s="232" t="s">
        <v>14</v>
      </c>
      <c r="G20" s="608" t="s">
        <v>15</v>
      </c>
      <c r="H20" s="608" t="s">
        <v>16</v>
      </c>
      <c r="I20" s="608" t="s">
        <v>17</v>
      </c>
      <c r="J20" s="809" t="s">
        <v>18</v>
      </c>
      <c r="K20" s="297" t="s">
        <v>19</v>
      </c>
      <c r="L20" s="810" t="s">
        <v>20</v>
      </c>
      <c r="M20" s="299" t="s">
        <v>21</v>
      </c>
    </row>
    <row r="21" spans="1:13" ht="60">
      <c r="A21" s="77" t="s">
        <v>228</v>
      </c>
      <c r="B21" s="78"/>
      <c r="C21" s="58"/>
      <c r="D21" s="59"/>
      <c r="E21" s="1294"/>
      <c r="F21" s="1295"/>
      <c r="G21" s="188"/>
      <c r="H21" s="188"/>
      <c r="I21" s="188"/>
      <c r="J21" s="188"/>
      <c r="K21" s="1294"/>
      <c r="L21" s="1294"/>
      <c r="M21" s="1306"/>
    </row>
    <row r="22" spans="1:13" ht="213.75">
      <c r="A22" s="94" t="s">
        <v>229</v>
      </c>
      <c r="B22" s="1406" t="s">
        <v>230</v>
      </c>
      <c r="C22" s="69" t="s">
        <v>52</v>
      </c>
      <c r="D22" s="204">
        <v>10</v>
      </c>
      <c r="E22" s="1302"/>
      <c r="F22" s="1303"/>
      <c r="G22" s="27">
        <f>+E22*F22</f>
        <v>0</v>
      </c>
      <c r="H22" s="27">
        <f>+E22+G22</f>
        <v>0</v>
      </c>
      <c r="I22" s="27">
        <f>+E22*D22</f>
        <v>0</v>
      </c>
      <c r="J22" s="114">
        <f>+H22*D22</f>
        <v>0</v>
      </c>
      <c r="K22" s="1302"/>
      <c r="L22" s="1302"/>
      <c r="M22" s="1308"/>
    </row>
    <row r="23" spans="1:13" ht="15">
      <c r="A23" s="42" t="s">
        <v>32</v>
      </c>
      <c r="B23" s="43"/>
      <c r="C23" s="44"/>
      <c r="D23" s="45"/>
      <c r="E23" s="1304"/>
      <c r="F23" s="1305"/>
      <c r="G23" s="1597"/>
      <c r="H23" s="1597"/>
      <c r="I23" s="129">
        <f>SUM(I22)</f>
        <v>0</v>
      </c>
      <c r="J23" s="129">
        <f>SUM(J22)</f>
        <v>0</v>
      </c>
      <c r="K23" s="1304"/>
      <c r="L23" s="1304"/>
      <c r="M23" s="1309"/>
    </row>
  </sheetData>
  <sheetProtection algorithmName="SHA-512" hashValue="z8NcDXBAP0pgs5coakvp02iuvwaEg7VvIUL9Q8nEHPK72BnLNKk4A1Hx9WXJg5YEYjC+2fmKMYWMB1NO2pOLnA==" saltValue="+V3tjVKn/FF9QvE4wm/m0w=="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K81"/>
  <sheetViews>
    <sheetView topLeftCell="A23" workbookViewId="0">
      <selection activeCell="F40" sqref="F40"/>
    </sheetView>
  </sheetViews>
  <sheetFormatPr defaultColWidth="3.875" defaultRowHeight="14.25"/>
  <cols>
    <col min="1" max="1" width="30.75" style="1" customWidth="1"/>
    <col min="2" max="2" width="40" style="1" customWidth="1"/>
    <col min="3" max="4" width="10.75" style="2" customWidth="1"/>
    <col min="5" max="5" width="10.75" style="1292" customWidth="1"/>
    <col min="6" max="6" width="10.75" style="1293" customWidth="1"/>
    <col min="7" max="10" width="10.75" style="1" customWidth="1"/>
    <col min="11" max="11" width="10.75" style="1292" customWidth="1"/>
    <col min="12" max="12" width="17.25" style="1292" customWidth="1"/>
    <col min="13" max="13" width="10.75" style="1292" customWidth="1"/>
    <col min="14" max="1025" width="3.875" style="1"/>
  </cols>
  <sheetData>
    <row r="1" spans="1:13" ht="15">
      <c r="A1" s="207" t="s">
        <v>231</v>
      </c>
      <c r="B1" s="292"/>
      <c r="C1" s="6"/>
      <c r="D1" s="6"/>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2.1" customHeight="1">
      <c r="A3" s="1010" t="s">
        <v>232</v>
      </c>
      <c r="B3" s="523"/>
      <c r="C3" s="373"/>
      <c r="D3" s="373"/>
      <c r="E3" s="1294"/>
      <c r="F3" s="1295"/>
      <c r="G3" s="188"/>
      <c r="H3" s="188"/>
      <c r="I3" s="188"/>
      <c r="J3" s="188"/>
      <c r="K3" s="1294"/>
      <c r="L3" s="1294"/>
      <c r="M3" s="1306"/>
    </row>
    <row r="4" spans="1:13" ht="28.5" customHeight="1">
      <c r="A4" s="556" t="s">
        <v>233</v>
      </c>
      <c r="B4" s="1817" t="s">
        <v>234</v>
      </c>
      <c r="C4" s="283" t="s">
        <v>25</v>
      </c>
      <c r="D4" s="284">
        <v>550</v>
      </c>
      <c r="E4" s="1297"/>
      <c r="F4" s="1298"/>
      <c r="G4" s="27">
        <f>+E4*F4</f>
        <v>0</v>
      </c>
      <c r="H4" s="27">
        <f>+E4+G4</f>
        <v>0</v>
      </c>
      <c r="I4" s="27">
        <f>+E4*D4</f>
        <v>0</v>
      </c>
      <c r="J4" s="114">
        <f>+H4*D4</f>
        <v>0</v>
      </c>
      <c r="K4" s="1297"/>
      <c r="L4" s="1297"/>
      <c r="M4" s="1307"/>
    </row>
    <row r="5" spans="1:13" ht="71.25">
      <c r="A5" s="556" t="s">
        <v>235</v>
      </c>
      <c r="B5" s="1817"/>
      <c r="C5" s="283" t="s">
        <v>25</v>
      </c>
      <c r="D5" s="284">
        <v>300</v>
      </c>
      <c r="E5" s="1297"/>
      <c r="F5" s="1298"/>
      <c r="G5" s="27">
        <f>+E5*F5</f>
        <v>0</v>
      </c>
      <c r="H5" s="27">
        <f>+E5+G5</f>
        <v>0</v>
      </c>
      <c r="I5" s="27">
        <f>+E5*D5</f>
        <v>0</v>
      </c>
      <c r="J5" s="114">
        <f>+H5*D5</f>
        <v>0</v>
      </c>
      <c r="K5" s="1297"/>
      <c r="L5" s="1297"/>
      <c r="M5" s="1307"/>
    </row>
    <row r="6" spans="1:13" ht="141.94999999999999" customHeight="1">
      <c r="A6" s="566" t="s">
        <v>236</v>
      </c>
      <c r="B6" s="1817"/>
      <c r="C6" s="287" t="s">
        <v>25</v>
      </c>
      <c r="D6" s="288">
        <v>100</v>
      </c>
      <c r="E6" s="1302"/>
      <c r="F6" s="1303"/>
      <c r="G6" s="27">
        <f>+E6*F6</f>
        <v>0</v>
      </c>
      <c r="H6" s="27">
        <f>+E6+G6</f>
        <v>0</v>
      </c>
      <c r="I6" s="27">
        <f>+E6*D6</f>
        <v>0</v>
      </c>
      <c r="J6" s="114">
        <f>+H6*D6</f>
        <v>0</v>
      </c>
      <c r="K6" s="1302"/>
      <c r="L6" s="1302"/>
      <c r="M6" s="1308"/>
    </row>
    <row r="7" spans="1:13" ht="15">
      <c r="A7" s="42" t="s">
        <v>32</v>
      </c>
      <c r="B7" s="43"/>
      <c r="C7" s="44"/>
      <c r="D7" s="45"/>
      <c r="E7" s="1304"/>
      <c r="F7" s="1305"/>
      <c r="G7" s="1597"/>
      <c r="H7" s="1597"/>
      <c r="I7" s="129">
        <f>SUM(I4:I6)</f>
        <v>0</v>
      </c>
      <c r="J7" s="129">
        <f>SUM(J4:J6)</f>
        <v>0</v>
      </c>
      <c r="K7" s="1304"/>
      <c r="L7" s="1304"/>
      <c r="M7" s="1309"/>
    </row>
    <row r="8" spans="1:13" ht="15">
      <c r="A8" s="49"/>
      <c r="B8" s="50"/>
      <c r="C8" s="51"/>
      <c r="D8" s="52"/>
    </row>
    <row r="9" spans="1:13">
      <c r="A9" s="818"/>
      <c r="B9" s="50"/>
      <c r="C9" s="51"/>
      <c r="D9" s="52"/>
    </row>
    <row r="10" spans="1:13" ht="15">
      <c r="A10" s="207" t="s">
        <v>237</v>
      </c>
      <c r="B10" s="292"/>
      <c r="C10" s="6"/>
      <c r="D10" s="6"/>
    </row>
    <row r="11" spans="1:13" ht="60">
      <c r="A11" s="57" t="s">
        <v>9</v>
      </c>
      <c r="B11" s="11" t="s">
        <v>10</v>
      </c>
      <c r="C11" s="11" t="s">
        <v>11</v>
      </c>
      <c r="D11" s="12" t="s">
        <v>12</v>
      </c>
      <c r="E11" s="785" t="s">
        <v>13</v>
      </c>
      <c r="F11" s="232" t="s">
        <v>14</v>
      </c>
      <c r="G11" s="608" t="s">
        <v>15</v>
      </c>
      <c r="H11" s="608" t="s">
        <v>16</v>
      </c>
      <c r="I11" s="608" t="s">
        <v>17</v>
      </c>
      <c r="J11" s="809" t="s">
        <v>18</v>
      </c>
      <c r="K11" s="297" t="s">
        <v>19</v>
      </c>
      <c r="L11" s="810" t="s">
        <v>20</v>
      </c>
      <c r="M11" s="299" t="s">
        <v>21</v>
      </c>
    </row>
    <row r="12" spans="1:13" ht="45">
      <c r="A12" s="323" t="s">
        <v>238</v>
      </c>
      <c r="B12" s="220"/>
      <c r="C12" s="17"/>
      <c r="D12" s="17"/>
      <c r="E12" s="1294"/>
      <c r="F12" s="1295"/>
      <c r="G12" s="188"/>
      <c r="H12" s="188"/>
      <c r="I12" s="188"/>
      <c r="J12" s="188"/>
      <c r="K12" s="1294"/>
      <c r="L12" s="1294"/>
      <c r="M12" s="1306"/>
    </row>
    <row r="13" spans="1:13" ht="28.5" customHeight="1">
      <c r="A13" s="164" t="s">
        <v>239</v>
      </c>
      <c r="B13" s="1818" t="s">
        <v>240</v>
      </c>
      <c r="C13" s="65" t="s">
        <v>25</v>
      </c>
      <c r="D13" s="65">
        <v>200</v>
      </c>
      <c r="E13" s="1297"/>
      <c r="F13" s="1298"/>
      <c r="G13" s="27">
        <f>+E13*F13</f>
        <v>0</v>
      </c>
      <c r="H13" s="27">
        <f>+E13+G13</f>
        <v>0</v>
      </c>
      <c r="I13" s="27">
        <f>+E13*D13</f>
        <v>0</v>
      </c>
      <c r="J13" s="114">
        <f>+H13*D13</f>
        <v>0</v>
      </c>
      <c r="K13" s="1297"/>
      <c r="L13" s="1297"/>
      <c r="M13" s="1307"/>
    </row>
    <row r="14" spans="1:13" ht="57">
      <c r="A14" s="63" t="s">
        <v>241</v>
      </c>
      <c r="B14" s="1818"/>
      <c r="C14" s="65" t="s">
        <v>25</v>
      </c>
      <c r="D14" s="93">
        <v>100</v>
      </c>
      <c r="E14" s="1297"/>
      <c r="F14" s="1298"/>
      <c r="G14" s="27">
        <f>+E14*F14</f>
        <v>0</v>
      </c>
      <c r="H14" s="27">
        <f>+E14+G14</f>
        <v>0</v>
      </c>
      <c r="I14" s="27">
        <f>+E14*D14</f>
        <v>0</v>
      </c>
      <c r="J14" s="114">
        <f>+H14*D14</f>
        <v>0</v>
      </c>
      <c r="K14" s="1297"/>
      <c r="L14" s="1297"/>
      <c r="M14" s="1307"/>
    </row>
    <row r="15" spans="1:13" ht="156" customHeight="1">
      <c r="A15" s="63"/>
      <c r="B15" s="1818"/>
      <c r="C15" s="65" t="s">
        <v>25</v>
      </c>
      <c r="D15" s="93">
        <v>10</v>
      </c>
      <c r="E15" s="1297"/>
      <c r="F15" s="1298"/>
      <c r="G15" s="27">
        <f>+E15*F15</f>
        <v>0</v>
      </c>
      <c r="H15" s="27">
        <f>+E15+G15</f>
        <v>0</v>
      </c>
      <c r="I15" s="27">
        <f>+E15*D15</f>
        <v>0</v>
      </c>
      <c r="J15" s="114">
        <f>+H15*D15</f>
        <v>0</v>
      </c>
      <c r="K15" s="1297"/>
      <c r="L15" s="1297"/>
      <c r="M15" s="1307"/>
    </row>
    <row r="16" spans="1:13" ht="15">
      <c r="A16" s="354" t="s">
        <v>242</v>
      </c>
      <c r="B16" s="359"/>
      <c r="C16" s="35"/>
      <c r="D16" s="35"/>
      <c r="E16" s="1297"/>
      <c r="F16" s="1298"/>
      <c r="G16" s="211"/>
      <c r="H16" s="211"/>
      <c r="I16" s="211"/>
      <c r="J16" s="211"/>
      <c r="K16" s="1297"/>
      <c r="L16" s="1297"/>
      <c r="M16" s="1307"/>
    </row>
    <row r="17" spans="1:13" ht="68.099999999999994" customHeight="1">
      <c r="A17" s="952" t="s">
        <v>243</v>
      </c>
      <c r="B17" s="165" t="s">
        <v>244</v>
      </c>
      <c r="C17" s="65" t="s">
        <v>25</v>
      </c>
      <c r="D17" s="93">
        <v>50</v>
      </c>
      <c r="E17" s="1297"/>
      <c r="F17" s="1298"/>
      <c r="G17" s="27">
        <f>+E17*F17</f>
        <v>0</v>
      </c>
      <c r="H17" s="27">
        <f>+E17+G17</f>
        <v>0</v>
      </c>
      <c r="I17" s="27">
        <f>+E17*D17</f>
        <v>0</v>
      </c>
      <c r="J17" s="114">
        <f>+H17*D17</f>
        <v>0</v>
      </c>
      <c r="K17" s="1297"/>
      <c r="L17" s="1297"/>
      <c r="M17" s="1307"/>
    </row>
    <row r="18" spans="1:13" ht="115.5" customHeight="1">
      <c r="A18" s="1598" t="s">
        <v>245</v>
      </c>
      <c r="B18" s="1476" t="s">
        <v>246</v>
      </c>
      <c r="C18" s="69" t="s">
        <v>25</v>
      </c>
      <c r="D18" s="204">
        <v>10</v>
      </c>
      <c r="E18" s="1302"/>
      <c r="F18" s="1303"/>
      <c r="G18" s="27">
        <f>+E18*F18</f>
        <v>0</v>
      </c>
      <c r="H18" s="27">
        <f>+E18+G18</f>
        <v>0</v>
      </c>
      <c r="I18" s="27">
        <f>+E18*D18</f>
        <v>0</v>
      </c>
      <c r="J18" s="114">
        <f>+H18*D18</f>
        <v>0</v>
      </c>
      <c r="K18" s="1302"/>
      <c r="L18" s="1302"/>
      <c r="M18" s="1308"/>
    </row>
    <row r="19" spans="1:13" ht="20.100000000000001" customHeight="1">
      <c r="A19" s="42" t="s">
        <v>32</v>
      </c>
      <c r="B19" s="43"/>
      <c r="C19" s="44"/>
      <c r="D19" s="45"/>
      <c r="E19" s="1304"/>
      <c r="F19" s="1305"/>
      <c r="G19" s="1597"/>
      <c r="H19" s="1597"/>
      <c r="I19" s="129">
        <f>SUM(I13:I18)</f>
        <v>0</v>
      </c>
      <c r="J19" s="129">
        <f>SUM(J13:J18)</f>
        <v>0</v>
      </c>
      <c r="K19" s="1304"/>
      <c r="L19" s="1304"/>
      <c r="M19" s="1309"/>
    </row>
    <row r="20" spans="1:13" ht="20.100000000000001" customHeight="1">
      <c r="A20" s="49"/>
      <c r="B20" s="50"/>
      <c r="C20" s="51"/>
      <c r="D20" s="52"/>
    </row>
    <row r="21" spans="1:13" ht="20.100000000000001" customHeight="1">
      <c r="A21" s="818"/>
      <c r="B21" s="50"/>
      <c r="C21" s="51"/>
      <c r="D21" s="52"/>
    </row>
    <row r="22" spans="1:13" ht="15">
      <c r="A22" s="396" t="s">
        <v>247</v>
      </c>
      <c r="B22" s="208"/>
      <c r="C22" s="6"/>
      <c r="D22" s="6"/>
    </row>
    <row r="23" spans="1:13" ht="60">
      <c r="A23" s="57" t="s">
        <v>9</v>
      </c>
      <c r="B23" s="413" t="s">
        <v>10</v>
      </c>
      <c r="C23" s="11" t="s">
        <v>11</v>
      </c>
      <c r="D23" s="12" t="s">
        <v>12</v>
      </c>
      <c r="E23" s="785" t="s">
        <v>13</v>
      </c>
      <c r="F23" s="232" t="s">
        <v>14</v>
      </c>
      <c r="G23" s="608" t="s">
        <v>15</v>
      </c>
      <c r="H23" s="608" t="s">
        <v>16</v>
      </c>
      <c r="I23" s="608" t="s">
        <v>17</v>
      </c>
      <c r="J23" s="809" t="s">
        <v>18</v>
      </c>
      <c r="K23" s="297" t="s">
        <v>19</v>
      </c>
      <c r="L23" s="810" t="s">
        <v>20</v>
      </c>
      <c r="M23" s="299" t="s">
        <v>21</v>
      </c>
    </row>
    <row r="24" spans="1:13" ht="15">
      <c r="A24" s="323" t="s">
        <v>248</v>
      </c>
      <c r="B24" s="213"/>
      <c r="C24" s="17"/>
      <c r="D24" s="17"/>
      <c r="E24" s="1294"/>
      <c r="F24" s="1295"/>
      <c r="G24" s="188"/>
      <c r="H24" s="188"/>
      <c r="I24" s="188"/>
      <c r="J24" s="188"/>
      <c r="K24" s="1294"/>
      <c r="L24" s="1294"/>
      <c r="M24" s="1306"/>
    </row>
    <row r="25" spans="1:13">
      <c r="A25" s="85" t="s">
        <v>248</v>
      </c>
      <c r="B25" s="203"/>
      <c r="C25" s="69" t="s">
        <v>25</v>
      </c>
      <c r="D25" s="204">
        <v>5</v>
      </c>
      <c r="E25" s="1302"/>
      <c r="F25" s="1303"/>
      <c r="G25" s="27">
        <f>+E25*F25</f>
        <v>0</v>
      </c>
      <c r="H25" s="27">
        <f>+E25+G25</f>
        <v>0</v>
      </c>
      <c r="I25" s="27">
        <f>+E25*D25</f>
        <v>0</v>
      </c>
      <c r="J25" s="114">
        <f>+H25*D25</f>
        <v>0</v>
      </c>
      <c r="K25" s="1302"/>
      <c r="L25" s="1302"/>
      <c r="M25" s="1308"/>
    </row>
    <row r="26" spans="1:13" ht="15">
      <c r="A26" s="42" t="s">
        <v>32</v>
      </c>
      <c r="B26" s="43"/>
      <c r="C26" s="44"/>
      <c r="D26" s="45"/>
      <c r="E26" s="1304"/>
      <c r="F26" s="1305"/>
      <c r="G26" s="1597"/>
      <c r="H26" s="1597"/>
      <c r="I26" s="129">
        <f>SUM(I25)</f>
        <v>0</v>
      </c>
      <c r="J26" s="129">
        <f>SUM(J25)</f>
        <v>0</v>
      </c>
      <c r="K26" s="1304"/>
      <c r="L26" s="1304"/>
      <c r="M26" s="1309"/>
    </row>
    <row r="27" spans="1:13" ht="15">
      <c r="A27" s="1541"/>
      <c r="B27" s="50"/>
      <c r="C27" s="51"/>
      <c r="D27" s="52"/>
      <c r="G27" s="1599"/>
      <c r="H27" s="1599"/>
      <c r="I27" s="1223"/>
      <c r="J27" s="1223"/>
    </row>
    <row r="28" spans="1:13" ht="15">
      <c r="A28" s="1541"/>
      <c r="B28" s="50"/>
      <c r="C28" s="51"/>
      <c r="D28" s="52"/>
      <c r="G28" s="1599"/>
      <c r="H28" s="1599"/>
      <c r="I28" s="1223"/>
      <c r="J28" s="1223"/>
    </row>
    <row r="29" spans="1:13" ht="15">
      <c r="A29" s="1541"/>
      <c r="B29" s="50"/>
      <c r="C29" s="51"/>
      <c r="D29" s="52"/>
    </row>
    <row r="30" spans="1:13" ht="15">
      <c r="A30" s="392" t="s">
        <v>249</v>
      </c>
      <c r="B30" s="155"/>
      <c r="C30" s="6"/>
      <c r="D30" s="6"/>
    </row>
    <row r="31" spans="1:13" ht="60">
      <c r="A31" s="57" t="s">
        <v>9</v>
      </c>
      <c r="B31" s="11" t="s">
        <v>10</v>
      </c>
      <c r="C31" s="11" t="s">
        <v>11</v>
      </c>
      <c r="D31" s="12" t="s">
        <v>12</v>
      </c>
      <c r="E31" s="785" t="s">
        <v>13</v>
      </c>
      <c r="F31" s="232" t="s">
        <v>14</v>
      </c>
      <c r="G31" s="608" t="s">
        <v>15</v>
      </c>
      <c r="H31" s="608" t="s">
        <v>16</v>
      </c>
      <c r="I31" s="608" t="s">
        <v>17</v>
      </c>
      <c r="J31" s="809" t="s">
        <v>18</v>
      </c>
      <c r="K31" s="297" t="s">
        <v>19</v>
      </c>
      <c r="L31" s="810" t="s">
        <v>20</v>
      </c>
      <c r="M31" s="299" t="s">
        <v>21</v>
      </c>
    </row>
    <row r="32" spans="1:13" ht="15">
      <c r="A32" s="323" t="s">
        <v>250</v>
      </c>
      <c r="B32" s="220"/>
      <c r="C32" s="17"/>
      <c r="D32" s="17"/>
      <c r="E32" s="1294"/>
      <c r="F32" s="1295"/>
      <c r="G32" s="188"/>
      <c r="H32" s="188"/>
      <c r="I32" s="188"/>
      <c r="J32" s="188"/>
      <c r="K32" s="1294"/>
      <c r="L32" s="1294"/>
      <c r="M32" s="1306"/>
    </row>
    <row r="33" spans="1:13" ht="42.75">
      <c r="A33" s="212" t="s">
        <v>251</v>
      </c>
      <c r="B33" s="345" t="s">
        <v>252</v>
      </c>
      <c r="C33" s="69" t="s">
        <v>25</v>
      </c>
      <c r="D33" s="204">
        <v>200</v>
      </c>
      <c r="E33" s="1302"/>
      <c r="F33" s="1303"/>
      <c r="G33" s="27">
        <f>+E33*F33</f>
        <v>0</v>
      </c>
      <c r="H33" s="27">
        <f>+E33+G33</f>
        <v>0</v>
      </c>
      <c r="I33" s="27">
        <f>+E33*D33</f>
        <v>0</v>
      </c>
      <c r="J33" s="114">
        <f>+H33*D33</f>
        <v>0</v>
      </c>
      <c r="K33" s="1302"/>
      <c r="L33" s="1302"/>
      <c r="M33" s="1308"/>
    </row>
    <row r="34" spans="1:13" ht="15">
      <c r="A34" s="42" t="s">
        <v>32</v>
      </c>
      <c r="B34" s="43"/>
      <c r="C34" s="44"/>
      <c r="D34" s="45"/>
      <c r="E34" s="1304"/>
      <c r="F34" s="1305"/>
      <c r="G34" s="1597"/>
      <c r="H34" s="1597"/>
      <c r="I34" s="129">
        <f>SUM(I33)</f>
        <v>0</v>
      </c>
      <c r="J34" s="129">
        <f>SUM(J33)</f>
        <v>0</v>
      </c>
      <c r="K34" s="1304"/>
      <c r="L34" s="1304"/>
      <c r="M34" s="1309"/>
    </row>
    <row r="35" spans="1:13" ht="15">
      <c r="A35" s="49"/>
      <c r="B35" s="49"/>
      <c r="C35" s="49"/>
      <c r="D35" s="49"/>
      <c r="E35" s="1600"/>
      <c r="F35" s="1601"/>
      <c r="G35" s="49"/>
      <c r="H35" s="49"/>
      <c r="I35" s="49"/>
      <c r="J35" s="49"/>
      <c r="K35" s="1600"/>
      <c r="L35" s="1600"/>
      <c r="M35" s="1600"/>
    </row>
    <row r="36" spans="1:13">
      <c r="A36" s="818"/>
      <c r="B36" s="818"/>
      <c r="C36" s="818"/>
      <c r="D36" s="818"/>
      <c r="E36" s="1602"/>
      <c r="F36" s="1603"/>
      <c r="G36" s="818"/>
      <c r="H36" s="818"/>
      <c r="I36" s="818"/>
      <c r="J36" s="818"/>
      <c r="K36" s="1602"/>
      <c r="L36" s="1602"/>
      <c r="M36" s="1602"/>
    </row>
    <row r="37" spans="1:13" ht="15">
      <c r="A37" s="403" t="s">
        <v>253</v>
      </c>
      <c r="B37" s="155"/>
      <c r="C37" s="6"/>
      <c r="D37" s="6"/>
    </row>
    <row r="38" spans="1:13" ht="60">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15">
      <c r="A39" s="323" t="s">
        <v>254</v>
      </c>
      <c r="B39" s="220"/>
      <c r="C39" s="17"/>
      <c r="D39" s="17"/>
      <c r="E39" s="1294"/>
      <c r="F39" s="1295"/>
      <c r="G39" s="188"/>
      <c r="H39" s="188"/>
      <c r="I39" s="188"/>
      <c r="J39" s="188"/>
      <c r="K39" s="1294"/>
      <c r="L39" s="1294"/>
      <c r="M39" s="1306"/>
    </row>
    <row r="40" spans="1:13" ht="145.5" customHeight="1">
      <c r="A40" s="212" t="s">
        <v>255</v>
      </c>
      <c r="B40" s="1604" t="s">
        <v>256</v>
      </c>
      <c r="C40" s="69" t="s">
        <v>25</v>
      </c>
      <c r="D40" s="204">
        <v>500</v>
      </c>
      <c r="E40" s="1302"/>
      <c r="F40" s="1303"/>
      <c r="G40" s="27">
        <f>+E40*F40</f>
        <v>0</v>
      </c>
      <c r="H40" s="27">
        <f>+E40+G40</f>
        <v>0</v>
      </c>
      <c r="I40" s="27">
        <f>+E40*D40</f>
        <v>0</v>
      </c>
      <c r="J40" s="114">
        <f>+H40*D40</f>
        <v>0</v>
      </c>
      <c r="K40" s="1302"/>
      <c r="L40" s="1302"/>
      <c r="M40" s="1308"/>
    </row>
    <row r="41" spans="1:13" ht="15">
      <c r="A41" s="42" t="s">
        <v>32</v>
      </c>
      <c r="B41" s="43"/>
      <c r="C41" s="44"/>
      <c r="D41" s="45"/>
      <c r="E41" s="1304"/>
      <c r="F41" s="1305"/>
      <c r="G41" s="1597"/>
      <c r="H41" s="1597"/>
      <c r="I41" s="129">
        <f>SUM(I40)</f>
        <v>0</v>
      </c>
      <c r="J41" s="129">
        <f>SUM(J40)</f>
        <v>0</v>
      </c>
      <c r="K41" s="1304"/>
      <c r="L41" s="1304"/>
      <c r="M41" s="1309"/>
    </row>
    <row r="42" spans="1:13" ht="15">
      <c r="A42" s="49"/>
      <c r="B42" s="49"/>
      <c r="C42" s="49"/>
      <c r="D42" s="49"/>
      <c r="E42" s="1600"/>
      <c r="F42" s="1601"/>
      <c r="G42" s="49"/>
      <c r="H42" s="49"/>
      <c r="I42" s="49"/>
      <c r="J42" s="49"/>
      <c r="K42" s="1600"/>
      <c r="L42" s="1600"/>
      <c r="M42" s="1600"/>
    </row>
    <row r="43" spans="1:13">
      <c r="A43" s="818"/>
      <c r="B43" s="818"/>
      <c r="C43" s="818"/>
      <c r="D43" s="818"/>
      <c r="E43" s="1602"/>
      <c r="F43" s="1603"/>
      <c r="G43" s="818"/>
      <c r="H43" s="818"/>
      <c r="I43" s="818"/>
      <c r="J43" s="818"/>
      <c r="K43" s="1602"/>
      <c r="L43" s="1602"/>
      <c r="M43" s="1602"/>
    </row>
    <row r="44" spans="1:13" ht="15">
      <c r="A44" s="207" t="s">
        <v>257</v>
      </c>
      <c r="B44" s="155"/>
      <c r="C44" s="6"/>
      <c r="D44" s="6"/>
    </row>
    <row r="45" spans="1:13" ht="60">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ht="30">
      <c r="A46" s="323" t="s">
        <v>258</v>
      </c>
      <c r="B46" s="220"/>
      <c r="C46" s="17"/>
      <c r="D46" s="17"/>
      <c r="E46" s="1294"/>
      <c r="F46" s="1295"/>
      <c r="G46" s="188"/>
      <c r="H46" s="188"/>
      <c r="I46" s="188"/>
      <c r="J46" s="188"/>
      <c r="K46" s="1294"/>
      <c r="L46" s="1294"/>
      <c r="M46" s="1306"/>
    </row>
    <row r="47" spans="1:13" ht="89.1" customHeight="1">
      <c r="A47" s="210" t="s">
        <v>259</v>
      </c>
      <c r="B47" s="64" t="s">
        <v>260</v>
      </c>
      <c r="C47" s="65" t="s">
        <v>25</v>
      </c>
      <c r="D47" s="93">
        <v>100</v>
      </c>
      <c r="E47" s="1297"/>
      <c r="F47" s="1298"/>
      <c r="G47" s="27">
        <f>+E47*F47</f>
        <v>0</v>
      </c>
      <c r="H47" s="27">
        <f>+E47+G47</f>
        <v>0</v>
      </c>
      <c r="I47" s="27">
        <f>+E47*D47</f>
        <v>0</v>
      </c>
      <c r="J47" s="114">
        <f>+H47*D47</f>
        <v>0</v>
      </c>
      <c r="K47" s="1297"/>
      <c r="L47" s="1297"/>
      <c r="M47" s="1307"/>
    </row>
    <row r="48" spans="1:13" ht="93" customHeight="1">
      <c r="A48" s="212" t="s">
        <v>261</v>
      </c>
      <c r="B48" s="203" t="s">
        <v>262</v>
      </c>
      <c r="C48" s="39" t="s">
        <v>25</v>
      </c>
      <c r="D48" s="39">
        <v>400</v>
      </c>
      <c r="E48" s="1302"/>
      <c r="F48" s="1303"/>
      <c r="G48" s="27">
        <f>+E48*F48</f>
        <v>0</v>
      </c>
      <c r="H48" s="27">
        <f>+E48+G48</f>
        <v>0</v>
      </c>
      <c r="I48" s="27">
        <f>+E48*D48</f>
        <v>0</v>
      </c>
      <c r="J48" s="114">
        <f>+H48*D48</f>
        <v>0</v>
      </c>
      <c r="K48" s="1302"/>
      <c r="L48" s="1302"/>
      <c r="M48" s="1308"/>
    </row>
    <row r="49" spans="1:13" ht="15">
      <c r="A49" s="42" t="s">
        <v>32</v>
      </c>
      <c r="B49" s="43"/>
      <c r="C49" s="44"/>
      <c r="D49" s="45"/>
      <c r="E49" s="1304"/>
      <c r="F49" s="1305"/>
      <c r="G49" s="1597"/>
      <c r="H49" s="1597"/>
      <c r="I49" s="129">
        <f>SUM(I47:I48)</f>
        <v>0</v>
      </c>
      <c r="J49" s="129">
        <f>SUM(J47:J48)</f>
        <v>0</v>
      </c>
      <c r="K49" s="1304"/>
      <c r="L49" s="1304"/>
      <c r="M49" s="1309"/>
    </row>
    <row r="50" spans="1:13" ht="15">
      <c r="A50" s="49"/>
      <c r="B50" s="49"/>
      <c r="C50" s="49"/>
      <c r="D50" s="49"/>
      <c r="E50" s="1600"/>
      <c r="F50" s="1601"/>
      <c r="G50" s="49"/>
      <c r="H50" s="49"/>
      <c r="I50" s="49"/>
      <c r="J50" s="49"/>
      <c r="K50" s="1600"/>
      <c r="L50" s="1600"/>
      <c r="M50" s="1600"/>
    </row>
    <row r="51" spans="1:13">
      <c r="A51" s="818"/>
      <c r="B51" s="818"/>
      <c r="C51" s="818"/>
      <c r="D51" s="818"/>
      <c r="E51" s="1602"/>
      <c r="F51" s="1603"/>
      <c r="G51" s="818"/>
      <c r="H51" s="818"/>
      <c r="I51" s="818"/>
      <c r="J51" s="818"/>
      <c r="K51" s="1602"/>
      <c r="L51" s="1602"/>
      <c r="M51" s="1602"/>
    </row>
    <row r="52" spans="1:13" ht="15">
      <c r="A52" s="1261" t="s">
        <v>263</v>
      </c>
      <c r="B52" s="155"/>
      <c r="C52" s="6"/>
      <c r="D52" s="6"/>
    </row>
    <row r="53" spans="1:13" ht="60">
      <c r="A53" s="421" t="s">
        <v>9</v>
      </c>
      <c r="B53" s="422" t="s">
        <v>10</v>
      </c>
      <c r="C53" s="422" t="s">
        <v>11</v>
      </c>
      <c r="D53" s="423" t="s">
        <v>12</v>
      </c>
      <c r="E53" s="785" t="s">
        <v>13</v>
      </c>
      <c r="F53" s="232" t="s">
        <v>14</v>
      </c>
      <c r="G53" s="608" t="s">
        <v>15</v>
      </c>
      <c r="H53" s="608" t="s">
        <v>16</v>
      </c>
      <c r="I53" s="608" t="s">
        <v>17</v>
      </c>
      <c r="J53" s="809" t="s">
        <v>18</v>
      </c>
      <c r="K53" s="297" t="s">
        <v>19</v>
      </c>
      <c r="L53" s="810" t="s">
        <v>20</v>
      </c>
      <c r="M53" s="299" t="s">
        <v>21</v>
      </c>
    </row>
    <row r="54" spans="1:13" ht="15">
      <c r="A54" s="77" t="s">
        <v>264</v>
      </c>
      <c r="B54" s="89"/>
      <c r="C54" s="98"/>
      <c r="D54" s="98"/>
      <c r="E54" s="1294"/>
      <c r="F54" s="1295"/>
      <c r="G54" s="188"/>
      <c r="H54" s="188"/>
      <c r="I54" s="188"/>
      <c r="J54" s="188"/>
      <c r="K54" s="1294"/>
      <c r="L54" s="1294"/>
      <c r="M54" s="1306"/>
    </row>
    <row r="55" spans="1:13" ht="95.25" customHeight="1">
      <c r="A55" s="1605" t="s">
        <v>265</v>
      </c>
      <c r="B55" s="37" t="s">
        <v>266</v>
      </c>
      <c r="C55" s="1230" t="s">
        <v>25</v>
      </c>
      <c r="D55" s="1231">
        <v>60</v>
      </c>
      <c r="E55" s="1302"/>
      <c r="F55" s="1303"/>
      <c r="G55" s="27">
        <f>+E55*F55</f>
        <v>0</v>
      </c>
      <c r="H55" s="27">
        <f>+E55+G55</f>
        <v>0</v>
      </c>
      <c r="I55" s="27">
        <f>+E55*D55</f>
        <v>0</v>
      </c>
      <c r="J55" s="114">
        <f>+H55*D55</f>
        <v>0</v>
      </c>
      <c r="K55" s="1302"/>
      <c r="L55" s="1302"/>
      <c r="M55" s="1308"/>
    </row>
    <row r="56" spans="1:13" ht="15">
      <c r="A56" s="42" t="s">
        <v>32</v>
      </c>
      <c r="B56" s="43"/>
      <c r="C56" s="44"/>
      <c r="D56" s="45"/>
      <c r="E56" s="1304"/>
      <c r="F56" s="1305"/>
      <c r="G56" s="1597"/>
      <c r="H56" s="1597"/>
      <c r="I56" s="129">
        <f>SUM(I54:I55)</f>
        <v>0</v>
      </c>
      <c r="J56" s="129">
        <f>SUM(J54:J55)</f>
        <v>0</v>
      </c>
      <c r="K56" s="1304"/>
      <c r="L56" s="1304"/>
      <c r="M56" s="1309"/>
    </row>
    <row r="57" spans="1:13" s="321" customFormat="1" ht="15">
      <c r="A57" s="49"/>
      <c r="B57" s="49"/>
      <c r="C57" s="49"/>
      <c r="D57" s="49"/>
      <c r="E57" s="1600"/>
      <c r="F57" s="1601"/>
      <c r="G57" s="49"/>
      <c r="H57" s="49"/>
      <c r="I57" s="49"/>
      <c r="J57" s="49"/>
      <c r="K57" s="1600"/>
      <c r="L57" s="1600"/>
      <c r="M57" s="1600"/>
    </row>
    <row r="58" spans="1:13" s="321" customFormat="1">
      <c r="A58" s="818"/>
      <c r="B58" s="818"/>
      <c r="C58" s="818"/>
      <c r="D58" s="818"/>
      <c r="E58" s="1602"/>
      <c r="F58" s="1603"/>
      <c r="G58" s="818"/>
      <c r="H58" s="818"/>
      <c r="I58" s="818"/>
      <c r="J58" s="818"/>
      <c r="K58" s="1602"/>
      <c r="L58" s="1602"/>
      <c r="M58" s="1602"/>
    </row>
    <row r="59" spans="1:13" ht="15">
      <c r="A59" s="207" t="s">
        <v>267</v>
      </c>
      <c r="B59" s="155"/>
      <c r="C59" s="6"/>
      <c r="D59" s="6"/>
    </row>
    <row r="60" spans="1:13" ht="60">
      <c r="A60" s="57" t="s">
        <v>9</v>
      </c>
      <c r="B60" s="11" t="s">
        <v>10</v>
      </c>
      <c r="C60" s="11" t="s">
        <v>11</v>
      </c>
      <c r="D60" s="12" t="s">
        <v>12</v>
      </c>
      <c r="E60" s="785" t="s">
        <v>13</v>
      </c>
      <c r="F60" s="232" t="s">
        <v>14</v>
      </c>
      <c r="G60" s="608" t="s">
        <v>15</v>
      </c>
      <c r="H60" s="608" t="s">
        <v>16</v>
      </c>
      <c r="I60" s="608" t="s">
        <v>17</v>
      </c>
      <c r="J60" s="809" t="s">
        <v>18</v>
      </c>
      <c r="K60" s="297" t="s">
        <v>19</v>
      </c>
      <c r="L60" s="810" t="s">
        <v>20</v>
      </c>
      <c r="M60" s="299" t="s">
        <v>21</v>
      </c>
    </row>
    <row r="61" spans="1:13" ht="30">
      <c r="A61" s="435" t="s">
        <v>268</v>
      </c>
      <c r="B61" s="486"/>
      <c r="C61" s="98"/>
      <c r="D61" s="98"/>
      <c r="E61" s="1294"/>
      <c r="F61" s="1295"/>
      <c r="G61" s="188"/>
      <c r="H61" s="188"/>
      <c r="I61" s="188"/>
      <c r="J61" s="188"/>
      <c r="K61" s="1294"/>
      <c r="L61" s="1294"/>
      <c r="M61" s="1306"/>
    </row>
    <row r="62" spans="1:13" ht="156.75">
      <c r="A62" s="436" t="s">
        <v>269</v>
      </c>
      <c r="B62" s="437" t="s">
        <v>270</v>
      </c>
      <c r="C62" s="438" t="s">
        <v>25</v>
      </c>
      <c r="D62" s="24">
        <v>25</v>
      </c>
      <c r="E62" s="1297"/>
      <c r="F62" s="1298"/>
      <c r="G62" s="27">
        <f>+E62*F62</f>
        <v>0</v>
      </c>
      <c r="H62" s="27">
        <f>+E62+G62</f>
        <v>0</v>
      </c>
      <c r="I62" s="27">
        <f>+E62*D62</f>
        <v>0</v>
      </c>
      <c r="J62" s="114">
        <f>+H62*D62</f>
        <v>0</v>
      </c>
      <c r="K62" s="1297"/>
      <c r="L62" s="1297"/>
      <c r="M62" s="1307"/>
    </row>
    <row r="63" spans="1:13" ht="114">
      <c r="A63" s="436" t="s">
        <v>271</v>
      </c>
      <c r="B63" s="437" t="s">
        <v>272</v>
      </c>
      <c r="C63" s="438" t="s">
        <v>25</v>
      </c>
      <c r="D63" s="24">
        <v>10</v>
      </c>
      <c r="E63" s="1297"/>
      <c r="F63" s="1298"/>
      <c r="G63" s="27">
        <f>+E63*F63</f>
        <v>0</v>
      </c>
      <c r="H63" s="27">
        <f>+E63+G63</f>
        <v>0</v>
      </c>
      <c r="I63" s="27">
        <f>+E63*D63</f>
        <v>0</v>
      </c>
      <c r="J63" s="114">
        <f>+H63*D63</f>
        <v>0</v>
      </c>
      <c r="K63" s="1297"/>
      <c r="L63" s="1297"/>
      <c r="M63" s="1307"/>
    </row>
    <row r="64" spans="1:13" ht="142.5">
      <c r="A64" s="436" t="s">
        <v>273</v>
      </c>
      <c r="B64" s="407" t="s">
        <v>274</v>
      </c>
      <c r="C64" s="65" t="s">
        <v>25</v>
      </c>
      <c r="D64" s="93">
        <v>200</v>
      </c>
      <c r="E64" s="1297"/>
      <c r="F64" s="1298"/>
      <c r="G64" s="27">
        <f>+E64*F64</f>
        <v>0</v>
      </c>
      <c r="H64" s="27">
        <f>+E64+G64</f>
        <v>0</v>
      </c>
      <c r="I64" s="27">
        <f>+E64*D64</f>
        <v>0</v>
      </c>
      <c r="J64" s="114">
        <f>+H64*D64</f>
        <v>0</v>
      </c>
      <c r="K64" s="1297"/>
      <c r="L64" s="1297"/>
      <c r="M64" s="1307"/>
    </row>
    <row r="65" spans="1:13" ht="142.5">
      <c r="A65" s="439" t="s">
        <v>275</v>
      </c>
      <c r="B65" s="440" t="s">
        <v>276</v>
      </c>
      <c r="C65" s="39" t="s">
        <v>25</v>
      </c>
      <c r="D65" s="39">
        <v>60</v>
      </c>
      <c r="E65" s="1302"/>
      <c r="F65" s="1303"/>
      <c r="G65" s="27">
        <f>+E65*F65</f>
        <v>0</v>
      </c>
      <c r="H65" s="27">
        <f>+E65+G65</f>
        <v>0</v>
      </c>
      <c r="I65" s="27">
        <f>+E65*D65</f>
        <v>0</v>
      </c>
      <c r="J65" s="114">
        <f>+H65*D65</f>
        <v>0</v>
      </c>
      <c r="K65" s="1302"/>
      <c r="L65" s="1302"/>
      <c r="M65" s="1308"/>
    </row>
    <row r="66" spans="1:13" ht="15">
      <c r="A66" s="42" t="s">
        <v>32</v>
      </c>
      <c r="B66" s="43"/>
      <c r="C66" s="95"/>
      <c r="D66" s="95"/>
      <c r="E66" s="1304"/>
      <c r="F66" s="1305"/>
      <c r="G66" s="1597"/>
      <c r="H66" s="1597"/>
      <c r="I66" s="129">
        <f>SUM(I62:I65)</f>
        <v>0</v>
      </c>
      <c r="J66" s="129">
        <f>SUM(J62:J65)</f>
        <v>0</v>
      </c>
      <c r="K66" s="1304"/>
      <c r="L66" s="1304"/>
      <c r="M66" s="1309"/>
    </row>
    <row r="67" spans="1:13" ht="15">
      <c r="A67" s="49"/>
      <c r="B67" s="49"/>
      <c r="C67" s="49"/>
      <c r="D67" s="49"/>
      <c r="E67" s="1600"/>
      <c r="F67" s="1601"/>
      <c r="G67" s="49"/>
      <c r="H67" s="49"/>
      <c r="I67" s="49"/>
      <c r="J67" s="49"/>
      <c r="K67" s="1600"/>
      <c r="L67" s="1600"/>
      <c r="M67" s="1600"/>
    </row>
    <row r="68" spans="1:13">
      <c r="A68" s="818"/>
      <c r="B68" s="818"/>
      <c r="C68" s="818"/>
      <c r="D68" s="818"/>
      <c r="E68" s="1602"/>
      <c r="F68" s="1603"/>
      <c r="G68" s="818"/>
      <c r="H68" s="818"/>
      <c r="I68" s="818"/>
      <c r="J68" s="818"/>
      <c r="K68" s="1602"/>
      <c r="L68" s="1602"/>
      <c r="M68" s="1602"/>
    </row>
    <row r="69" spans="1:13">
      <c r="A69" s="818"/>
      <c r="B69" s="818"/>
      <c r="C69" s="818"/>
      <c r="D69" s="818"/>
      <c r="E69" s="1602"/>
      <c r="F69" s="1603"/>
      <c r="G69" s="818"/>
      <c r="H69" s="818"/>
      <c r="I69" s="818"/>
      <c r="J69" s="818"/>
      <c r="K69" s="1602"/>
      <c r="L69" s="1602"/>
      <c r="M69" s="1602"/>
    </row>
    <row r="70" spans="1:13" ht="15">
      <c r="A70" s="1480" t="s">
        <v>277</v>
      </c>
      <c r="B70" s="917"/>
      <c r="C70" s="6"/>
      <c r="D70" s="6"/>
    </row>
    <row r="71" spans="1:13" ht="60">
      <c r="A71" s="57" t="s">
        <v>9</v>
      </c>
      <c r="B71" s="11" t="s">
        <v>10</v>
      </c>
      <c r="C71" s="11" t="s">
        <v>11</v>
      </c>
      <c r="D71" s="12" t="s">
        <v>12</v>
      </c>
      <c r="E71" s="785" t="s">
        <v>13</v>
      </c>
      <c r="F71" s="232" t="s">
        <v>14</v>
      </c>
      <c r="G71" s="608" t="s">
        <v>15</v>
      </c>
      <c r="H71" s="608" t="s">
        <v>16</v>
      </c>
      <c r="I71" s="608" t="s">
        <v>17</v>
      </c>
      <c r="J71" s="809" t="s">
        <v>18</v>
      </c>
      <c r="K71" s="297" t="s">
        <v>19</v>
      </c>
      <c r="L71" s="810" t="s">
        <v>20</v>
      </c>
      <c r="M71" s="299" t="s">
        <v>21</v>
      </c>
    </row>
    <row r="72" spans="1:13" ht="201" customHeight="1">
      <c r="A72" s="1069" t="s">
        <v>278</v>
      </c>
      <c r="B72" s="1606" t="s">
        <v>279</v>
      </c>
      <c r="C72" s="1486" t="s">
        <v>52</v>
      </c>
      <c r="D72" s="1486">
        <v>20</v>
      </c>
      <c r="E72" s="1297"/>
      <c r="F72" s="1298"/>
      <c r="G72" s="27">
        <f t="shared" ref="G72:G77" si="0">+E72*F72</f>
        <v>0</v>
      </c>
      <c r="H72" s="27">
        <f t="shared" ref="H72:H77" si="1">+E72+G72</f>
        <v>0</v>
      </c>
      <c r="I72" s="27">
        <f t="shared" ref="I72:I77" si="2">+E72*D72</f>
        <v>0</v>
      </c>
      <c r="J72" s="114">
        <f t="shared" ref="J72:J77" si="3">+H72*D72</f>
        <v>0</v>
      </c>
      <c r="K72" s="1297"/>
      <c r="L72" s="1297"/>
      <c r="M72" s="1307"/>
    </row>
    <row r="73" spans="1:13" ht="174.95" customHeight="1">
      <c r="A73" s="1069" t="s">
        <v>280</v>
      </c>
      <c r="B73" s="1606" t="s">
        <v>281</v>
      </c>
      <c r="C73" s="1486" t="s">
        <v>52</v>
      </c>
      <c r="D73" s="1486">
        <v>30</v>
      </c>
      <c r="E73" s="1297"/>
      <c r="F73" s="1298"/>
      <c r="G73" s="27">
        <f t="shared" si="0"/>
        <v>0</v>
      </c>
      <c r="H73" s="27">
        <f t="shared" si="1"/>
        <v>0</v>
      </c>
      <c r="I73" s="27">
        <f t="shared" si="2"/>
        <v>0</v>
      </c>
      <c r="J73" s="114">
        <f t="shared" si="3"/>
        <v>0</v>
      </c>
      <c r="K73" s="1297"/>
      <c r="L73" s="1297"/>
      <c r="M73" s="1307"/>
    </row>
    <row r="74" spans="1:13" ht="165.95" customHeight="1">
      <c r="A74" s="1069" t="s">
        <v>282</v>
      </c>
      <c r="B74" s="1606" t="s">
        <v>283</v>
      </c>
      <c r="C74" s="1486" t="s">
        <v>52</v>
      </c>
      <c r="D74" s="1486">
        <v>20</v>
      </c>
      <c r="E74" s="1297"/>
      <c r="F74" s="1298"/>
      <c r="G74" s="27">
        <f t="shared" si="0"/>
        <v>0</v>
      </c>
      <c r="H74" s="27">
        <f t="shared" si="1"/>
        <v>0</v>
      </c>
      <c r="I74" s="27">
        <f t="shared" si="2"/>
        <v>0</v>
      </c>
      <c r="J74" s="114">
        <f t="shared" si="3"/>
        <v>0</v>
      </c>
      <c r="K74" s="1297"/>
      <c r="L74" s="1297"/>
      <c r="M74" s="1307"/>
    </row>
    <row r="75" spans="1:13" ht="123.75" customHeight="1">
      <c r="A75" s="1069" t="s">
        <v>284</v>
      </c>
      <c r="B75" s="683" t="s">
        <v>285</v>
      </c>
      <c r="C75" s="1486" t="s">
        <v>52</v>
      </c>
      <c r="D75" s="1486">
        <v>10</v>
      </c>
      <c r="E75" s="1297"/>
      <c r="F75" s="1298"/>
      <c r="G75" s="27">
        <f t="shared" si="0"/>
        <v>0</v>
      </c>
      <c r="H75" s="27">
        <f t="shared" si="1"/>
        <v>0</v>
      </c>
      <c r="I75" s="27">
        <f t="shared" si="2"/>
        <v>0</v>
      </c>
      <c r="J75" s="114">
        <f t="shared" si="3"/>
        <v>0</v>
      </c>
      <c r="K75" s="1297"/>
      <c r="L75" s="1297"/>
      <c r="M75" s="1307"/>
    </row>
    <row r="76" spans="1:13" ht="140.1" customHeight="1">
      <c r="A76" s="1069" t="s">
        <v>286</v>
      </c>
      <c r="B76" s="683" t="s">
        <v>287</v>
      </c>
      <c r="C76" s="1486" t="s">
        <v>52</v>
      </c>
      <c r="D76" s="1486">
        <v>10</v>
      </c>
      <c r="E76" s="1297"/>
      <c r="F76" s="1298"/>
      <c r="G76" s="27">
        <f t="shared" si="0"/>
        <v>0</v>
      </c>
      <c r="H76" s="27">
        <f t="shared" si="1"/>
        <v>0</v>
      </c>
      <c r="I76" s="27">
        <f t="shared" si="2"/>
        <v>0</v>
      </c>
      <c r="J76" s="114">
        <f t="shared" si="3"/>
        <v>0</v>
      </c>
      <c r="K76" s="1297"/>
      <c r="L76" s="1297"/>
      <c r="M76" s="1307"/>
    </row>
    <row r="77" spans="1:13" ht="26.1" customHeight="1">
      <c r="A77" s="478" t="s">
        <v>288</v>
      </c>
      <c r="B77" s="440" t="s">
        <v>289</v>
      </c>
      <c r="C77" s="1490" t="s">
        <v>52</v>
      </c>
      <c r="D77" s="1490">
        <v>10</v>
      </c>
      <c r="E77" s="1302"/>
      <c r="F77" s="1303"/>
      <c r="G77" s="27">
        <f t="shared" si="0"/>
        <v>0</v>
      </c>
      <c r="H77" s="27">
        <f t="shared" si="1"/>
        <v>0</v>
      </c>
      <c r="I77" s="27">
        <f t="shared" si="2"/>
        <v>0</v>
      </c>
      <c r="J77" s="114">
        <f t="shared" si="3"/>
        <v>0</v>
      </c>
      <c r="K77" s="1302"/>
      <c r="L77" s="1302"/>
      <c r="M77" s="1308"/>
    </row>
    <row r="78" spans="1:13" ht="15">
      <c r="A78" s="1607" t="s">
        <v>32</v>
      </c>
      <c r="B78" s="1270"/>
      <c r="C78" s="1491"/>
      <c r="D78" s="1491"/>
      <c r="E78" s="1304"/>
      <c r="F78" s="1305"/>
      <c r="G78" s="1597"/>
      <c r="H78" s="1597"/>
      <c r="I78" s="129">
        <f>SUM(I72:I77)</f>
        <v>0</v>
      </c>
      <c r="J78" s="129">
        <f>SUM(J72:J77)</f>
        <v>0</v>
      </c>
      <c r="K78" s="1304"/>
      <c r="L78" s="1304"/>
      <c r="M78" s="1309"/>
    </row>
    <row r="79" spans="1:13" ht="15">
      <c r="A79" s="1590"/>
      <c r="B79" s="1493"/>
      <c r="C79" s="1494"/>
      <c r="D79" s="1494"/>
    </row>
    <row r="80" spans="1:13" ht="15">
      <c r="A80" s="1590"/>
      <c r="B80" s="1493"/>
      <c r="C80" s="1494"/>
      <c r="D80" s="1494"/>
    </row>
    <row r="81" spans="1:4">
      <c r="A81" s="1493"/>
      <c r="B81" s="1493"/>
      <c r="C81" s="1494"/>
      <c r="D81" s="1494"/>
    </row>
  </sheetData>
  <sheetProtection algorithmName="SHA-512" hashValue="MF6nhUH2rlCojh74auieqMG7HarBeD8nkWUNtIr6OI3D5GaPk86wb817k4voxU1UgtiZOlBKgwydFMv/9esrVg==" saltValue="BKhi+81KKU4Dv0oq8AxCMA==" spinCount="100000" sheet="1" formatCells="0" formatColumns="0" formatRows="0" insertColumns="0" insertRows="0"/>
  <mergeCells count="2">
    <mergeCell ref="B4:B6"/>
    <mergeCell ref="B13:B15"/>
  </mergeCells>
  <pageMargins left="0.7" right="0.7" top="0.75" bottom="0.75" header="0.51180555555555496" footer="0.511805555555554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30"/>
  <sheetViews>
    <sheetView zoomScale="90" zoomScaleNormal="90" workbookViewId="0">
      <selection activeCell="K7" sqref="K7"/>
    </sheetView>
  </sheetViews>
  <sheetFormatPr defaultColWidth="3.875" defaultRowHeight="14.25"/>
  <cols>
    <col min="1" max="1" width="30.125" style="1" customWidth="1"/>
    <col min="2" max="2" width="23.875" style="1" customWidth="1"/>
    <col min="3" max="4" width="10.75" style="1" customWidth="1"/>
    <col min="5" max="5" width="10.75" style="1292" customWidth="1"/>
    <col min="6" max="6" width="10.75" style="1293" customWidth="1"/>
    <col min="7" max="10" width="10.75" style="1" customWidth="1"/>
    <col min="11" max="13" width="13.5" style="1292" customWidth="1"/>
    <col min="14" max="14" width="10.75" style="1" customWidth="1"/>
    <col min="15" max="1025" width="3.875" style="1"/>
  </cols>
  <sheetData>
    <row r="1" spans="1:13" ht="15">
      <c r="A1" s="219" t="s">
        <v>290</v>
      </c>
      <c r="B1" s="74"/>
      <c r="C1" s="74"/>
      <c r="D1" s="74"/>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291</v>
      </c>
      <c r="B3" s="220"/>
      <c r="C3" s="220"/>
      <c r="D3" s="220"/>
      <c r="E3" s="1294"/>
      <c r="F3" s="1295"/>
      <c r="G3" s="188"/>
      <c r="H3" s="188"/>
      <c r="I3" s="188"/>
      <c r="J3" s="188"/>
      <c r="K3" s="1294"/>
      <c r="L3" s="1294"/>
      <c r="M3" s="1306"/>
    </row>
    <row r="4" spans="1:13" ht="42.75" customHeight="1">
      <c r="A4" s="394" t="s">
        <v>292</v>
      </c>
      <c r="B4" s="64" t="s">
        <v>293</v>
      </c>
      <c r="C4" s="65" t="s">
        <v>25</v>
      </c>
      <c r="D4" s="93">
        <v>100</v>
      </c>
      <c r="E4" s="1297"/>
      <c r="F4" s="1298"/>
      <c r="G4" s="27">
        <f t="shared" ref="G4" si="0">+E4*F4</f>
        <v>0</v>
      </c>
      <c r="H4" s="27">
        <f t="shared" ref="H4" si="1">+E4+G4</f>
        <v>0</v>
      </c>
      <c r="I4" s="27">
        <f t="shared" ref="I4" si="2">+E4*D4</f>
        <v>0</v>
      </c>
      <c r="J4" s="114">
        <f t="shared" ref="J4" si="3">+H4*D4</f>
        <v>0</v>
      </c>
      <c r="K4" s="1297"/>
      <c r="L4" s="1297"/>
      <c r="M4" s="1307"/>
    </row>
    <row r="5" spans="1:13" ht="71.25">
      <c r="A5" s="394" t="s">
        <v>294</v>
      </c>
      <c r="B5" s="64" t="s">
        <v>295</v>
      </c>
      <c r="C5" s="65" t="s">
        <v>25</v>
      </c>
      <c r="D5" s="93">
        <v>300</v>
      </c>
      <c r="E5" s="1297"/>
      <c r="F5" s="1298"/>
      <c r="G5" s="27">
        <f t="shared" ref="G5:G13" si="4">+E5*F5</f>
        <v>0</v>
      </c>
      <c r="H5" s="27">
        <f t="shared" ref="H5:H13" si="5">+E5+G5</f>
        <v>0</v>
      </c>
      <c r="I5" s="27">
        <f t="shared" ref="I5:I13" si="6">+E5*D5</f>
        <v>0</v>
      </c>
      <c r="J5" s="114">
        <f t="shared" ref="J5:J13" si="7">+H5*D5</f>
        <v>0</v>
      </c>
      <c r="K5" s="1297"/>
      <c r="L5" s="1297"/>
      <c r="M5" s="1307"/>
    </row>
    <row r="6" spans="1:13" ht="70.900000000000006" customHeight="1">
      <c r="A6" s="394" t="s">
        <v>296</v>
      </c>
      <c r="B6" s="64" t="s">
        <v>295</v>
      </c>
      <c r="C6" s="65" t="s">
        <v>25</v>
      </c>
      <c r="D6" s="93">
        <v>6500</v>
      </c>
      <c r="E6" s="1297"/>
      <c r="F6" s="1298"/>
      <c r="G6" s="27">
        <f t="shared" si="4"/>
        <v>0</v>
      </c>
      <c r="H6" s="27">
        <f t="shared" si="5"/>
        <v>0</v>
      </c>
      <c r="I6" s="27">
        <f t="shared" si="6"/>
        <v>0</v>
      </c>
      <c r="J6" s="114">
        <f t="shared" si="7"/>
        <v>0</v>
      </c>
      <c r="K6" s="1297"/>
      <c r="L6" s="1297"/>
      <c r="M6" s="1307"/>
    </row>
    <row r="7" spans="1:13" ht="98.45" customHeight="1">
      <c r="A7" s="394" t="s">
        <v>297</v>
      </c>
      <c r="B7" s="64" t="s">
        <v>295</v>
      </c>
      <c r="C7" s="65" t="s">
        <v>25</v>
      </c>
      <c r="D7" s="93">
        <v>1600</v>
      </c>
      <c r="E7" s="1297"/>
      <c r="F7" s="1298"/>
      <c r="G7" s="27">
        <f t="shared" si="4"/>
        <v>0</v>
      </c>
      <c r="H7" s="27">
        <f t="shared" si="5"/>
        <v>0</v>
      </c>
      <c r="I7" s="27">
        <f t="shared" si="6"/>
        <v>0</v>
      </c>
      <c r="J7" s="114">
        <f t="shared" si="7"/>
        <v>0</v>
      </c>
      <c r="K7" s="1297"/>
      <c r="L7" s="1297"/>
      <c r="M7" s="1307"/>
    </row>
    <row r="8" spans="1:13" ht="71.25">
      <c r="A8" s="394" t="s">
        <v>298</v>
      </c>
      <c r="B8" s="64" t="s">
        <v>299</v>
      </c>
      <c r="C8" s="65" t="s">
        <v>25</v>
      </c>
      <c r="D8" s="93">
        <v>100</v>
      </c>
      <c r="E8" s="1297"/>
      <c r="F8" s="1298"/>
      <c r="G8" s="27">
        <f t="shared" si="4"/>
        <v>0</v>
      </c>
      <c r="H8" s="27">
        <f t="shared" si="5"/>
        <v>0</v>
      </c>
      <c r="I8" s="27">
        <f t="shared" si="6"/>
        <v>0</v>
      </c>
      <c r="J8" s="114">
        <f t="shared" si="7"/>
        <v>0</v>
      </c>
      <c r="K8" s="1297"/>
      <c r="L8" s="1297"/>
      <c r="M8" s="1307"/>
    </row>
    <row r="9" spans="1:13" ht="71.25">
      <c r="A9" s="394" t="s">
        <v>300</v>
      </c>
      <c r="B9" s="64" t="s">
        <v>301</v>
      </c>
      <c r="C9" s="65" t="s">
        <v>25</v>
      </c>
      <c r="D9" s="93">
        <v>100</v>
      </c>
      <c r="E9" s="1297"/>
      <c r="F9" s="1298"/>
      <c r="G9" s="27">
        <f t="shared" si="4"/>
        <v>0</v>
      </c>
      <c r="H9" s="27">
        <f t="shared" si="5"/>
        <v>0</v>
      </c>
      <c r="I9" s="27">
        <f t="shared" si="6"/>
        <v>0</v>
      </c>
      <c r="J9" s="114">
        <f t="shared" si="7"/>
        <v>0</v>
      </c>
      <c r="K9" s="1297"/>
      <c r="L9" s="1297"/>
      <c r="M9" s="1307"/>
    </row>
    <row r="10" spans="1:13" ht="57">
      <c r="A10" s="394" t="s">
        <v>302</v>
      </c>
      <c r="B10" s="64" t="s">
        <v>303</v>
      </c>
      <c r="C10" s="65" t="s">
        <v>25</v>
      </c>
      <c r="D10" s="93">
        <v>20</v>
      </c>
      <c r="E10" s="1297"/>
      <c r="F10" s="1298"/>
      <c r="G10" s="27">
        <f t="shared" si="4"/>
        <v>0</v>
      </c>
      <c r="H10" s="27">
        <f t="shared" si="5"/>
        <v>0</v>
      </c>
      <c r="I10" s="27">
        <f t="shared" si="6"/>
        <v>0</v>
      </c>
      <c r="J10" s="114">
        <f t="shared" si="7"/>
        <v>0</v>
      </c>
      <c r="K10" s="1297"/>
      <c r="L10" s="1297"/>
      <c r="M10" s="1307"/>
    </row>
    <row r="11" spans="1:13" ht="57">
      <c r="A11" s="394" t="s">
        <v>304</v>
      </c>
      <c r="B11" s="165" t="s">
        <v>305</v>
      </c>
      <c r="C11" s="65" t="s">
        <v>25</v>
      </c>
      <c r="D11" s="93">
        <v>20</v>
      </c>
      <c r="E11" s="1297"/>
      <c r="F11" s="1298"/>
      <c r="G11" s="27">
        <f t="shared" si="4"/>
        <v>0</v>
      </c>
      <c r="H11" s="27">
        <f t="shared" si="5"/>
        <v>0</v>
      </c>
      <c r="I11" s="27">
        <f t="shared" si="6"/>
        <v>0</v>
      </c>
      <c r="J11" s="114">
        <f t="shared" si="7"/>
        <v>0</v>
      </c>
      <c r="K11" s="1297"/>
      <c r="L11" s="1297"/>
      <c r="M11" s="1307"/>
    </row>
    <row r="12" spans="1:13" ht="57">
      <c r="A12" s="394" t="s">
        <v>306</v>
      </c>
      <c r="B12" s="165" t="s">
        <v>307</v>
      </c>
      <c r="C12" s="65" t="s">
        <v>25</v>
      </c>
      <c r="D12" s="93">
        <v>80</v>
      </c>
      <c r="E12" s="1297"/>
      <c r="F12" s="1298"/>
      <c r="G12" s="27">
        <f t="shared" si="4"/>
        <v>0</v>
      </c>
      <c r="H12" s="27">
        <f t="shared" si="5"/>
        <v>0</v>
      </c>
      <c r="I12" s="27">
        <f t="shared" si="6"/>
        <v>0</v>
      </c>
      <c r="J12" s="114">
        <f t="shared" si="7"/>
        <v>0</v>
      </c>
      <c r="K12" s="1297"/>
      <c r="L12" s="1297"/>
      <c r="M12" s="1307"/>
    </row>
    <row r="13" spans="1:13" ht="57">
      <c r="A13" s="395" t="s">
        <v>308</v>
      </c>
      <c r="B13" s="166" t="s">
        <v>307</v>
      </c>
      <c r="C13" s="69" t="s">
        <v>25</v>
      </c>
      <c r="D13" s="204">
        <v>32</v>
      </c>
      <c r="E13" s="1302"/>
      <c r="F13" s="1303"/>
      <c r="G13" s="27">
        <f t="shared" si="4"/>
        <v>0</v>
      </c>
      <c r="H13" s="27">
        <f t="shared" si="5"/>
        <v>0</v>
      </c>
      <c r="I13" s="27">
        <f t="shared" si="6"/>
        <v>0</v>
      </c>
      <c r="J13" s="114">
        <f t="shared" si="7"/>
        <v>0</v>
      </c>
      <c r="K13" s="1302"/>
      <c r="L13" s="1302"/>
      <c r="M13" s="1308"/>
    </row>
    <row r="14" spans="1:13" ht="15">
      <c r="A14" s="42" t="s">
        <v>32</v>
      </c>
      <c r="B14" s="43"/>
      <c r="C14" s="44"/>
      <c r="D14" s="45"/>
      <c r="E14" s="1304"/>
      <c r="F14" s="1305"/>
      <c r="G14" s="206"/>
      <c r="H14" s="206"/>
      <c r="I14" s="129">
        <f>SUM(I4:I13)</f>
        <v>0</v>
      </c>
      <c r="J14" s="129">
        <f>SUM(J4:J13)</f>
        <v>0</v>
      </c>
      <c r="K14" s="1304"/>
      <c r="L14" s="1304"/>
      <c r="M14" s="1309"/>
    </row>
    <row r="15" spans="1:13" ht="15">
      <c r="A15" s="1590"/>
      <c r="B15" s="1493"/>
      <c r="C15" s="1494"/>
      <c r="D15" s="1494"/>
    </row>
    <row r="16" spans="1:13" ht="15">
      <c r="A16" s="1590"/>
      <c r="B16" s="1493"/>
      <c r="C16" s="1494"/>
      <c r="D16" s="1494"/>
    </row>
    <row r="17" spans="1:13" ht="15">
      <c r="A17" s="392" t="s">
        <v>309</v>
      </c>
      <c r="B17" s="292"/>
      <c r="C17" s="1591"/>
      <c r="D17" s="74"/>
    </row>
    <row r="18" spans="1:13" ht="60">
      <c r="A18" s="57" t="s">
        <v>9</v>
      </c>
      <c r="B18" s="413" t="s">
        <v>10</v>
      </c>
      <c r="C18" s="11" t="s">
        <v>11</v>
      </c>
      <c r="D18" s="12" t="s">
        <v>12</v>
      </c>
      <c r="E18" s="785" t="s">
        <v>13</v>
      </c>
      <c r="F18" s="232" t="s">
        <v>14</v>
      </c>
      <c r="G18" s="608" t="s">
        <v>15</v>
      </c>
      <c r="H18" s="608" t="s">
        <v>16</v>
      </c>
      <c r="I18" s="608" t="s">
        <v>17</v>
      </c>
      <c r="J18" s="809" t="s">
        <v>18</v>
      </c>
      <c r="K18" s="297" t="s">
        <v>19</v>
      </c>
      <c r="L18" s="810" t="s">
        <v>20</v>
      </c>
      <c r="M18" s="299" t="s">
        <v>21</v>
      </c>
    </row>
    <row r="19" spans="1:13" ht="15">
      <c r="A19" s="723" t="s">
        <v>310</v>
      </c>
      <c r="B19" s="78"/>
      <c r="C19" s="925"/>
      <c r="D19" s="925"/>
      <c r="E19" s="1294"/>
      <c r="F19" s="1295"/>
      <c r="G19" s="188"/>
      <c r="H19" s="188"/>
      <c r="I19" s="188"/>
      <c r="J19" s="188"/>
      <c r="K19" s="1294"/>
      <c r="L19" s="1294"/>
      <c r="M19" s="1306"/>
    </row>
    <row r="20" spans="1:13" ht="28.5">
      <c r="A20" s="94" t="s">
        <v>311</v>
      </c>
      <c r="B20" s="86" t="s">
        <v>312</v>
      </c>
      <c r="C20" s="927" t="s">
        <v>313</v>
      </c>
      <c r="D20" s="927">
        <v>70</v>
      </c>
      <c r="E20" s="1302"/>
      <c r="F20" s="1303"/>
      <c r="G20" s="27">
        <f>+E20*F20</f>
        <v>0</v>
      </c>
      <c r="H20" s="27">
        <f>+E20+G20</f>
        <v>0</v>
      </c>
      <c r="I20" s="27">
        <f>+E20*D20</f>
        <v>0</v>
      </c>
      <c r="J20" s="114">
        <f>+H20*D20</f>
        <v>0</v>
      </c>
      <c r="K20" s="1302"/>
      <c r="L20" s="1302"/>
      <c r="M20" s="1308"/>
    </row>
    <row r="21" spans="1:13" ht="15">
      <c r="A21" s="42" t="s">
        <v>32</v>
      </c>
      <c r="B21" s="43"/>
      <c r="C21" s="44"/>
      <c r="D21" s="45"/>
      <c r="E21" s="1304"/>
      <c r="F21" s="1305"/>
      <c r="G21" s="206"/>
      <c r="H21" s="206"/>
      <c r="I21" s="129">
        <f>SUM(I20)</f>
        <v>0</v>
      </c>
      <c r="J21" s="129">
        <f>SUM(J20)</f>
        <v>0</v>
      </c>
      <c r="K21" s="1304"/>
      <c r="L21" s="1304"/>
      <c r="M21" s="1309"/>
    </row>
    <row r="22" spans="1:13" ht="15">
      <c r="A22" s="1590"/>
      <c r="B22" s="1493"/>
      <c r="C22" s="1494"/>
      <c r="D22" s="1494"/>
    </row>
    <row r="23" spans="1:13" ht="15">
      <c r="A23" s="1590"/>
      <c r="B23" s="1493"/>
      <c r="C23" s="1494"/>
      <c r="D23" s="1494"/>
    </row>
    <row r="24" spans="1:13" ht="15">
      <c r="A24" s="489" t="s">
        <v>314</v>
      </c>
    </row>
    <row r="25" spans="1:13" ht="60">
      <c r="A25" s="169" t="s">
        <v>9</v>
      </c>
      <c r="B25" s="170" t="s">
        <v>10</v>
      </c>
      <c r="C25" s="170" t="s">
        <v>11</v>
      </c>
      <c r="D25" s="171" t="s">
        <v>12</v>
      </c>
      <c r="E25" s="785" t="s">
        <v>13</v>
      </c>
      <c r="F25" s="232" t="s">
        <v>14</v>
      </c>
      <c r="G25" s="608" t="s">
        <v>15</v>
      </c>
      <c r="H25" s="608" t="s">
        <v>16</v>
      </c>
      <c r="I25" s="608" t="s">
        <v>17</v>
      </c>
      <c r="J25" s="809" t="s">
        <v>18</v>
      </c>
      <c r="K25" s="297" t="s">
        <v>19</v>
      </c>
      <c r="L25" s="810" t="s">
        <v>20</v>
      </c>
      <c r="M25" s="299" t="s">
        <v>21</v>
      </c>
    </row>
    <row r="26" spans="1:13" ht="45">
      <c r="A26" s="1592" t="s">
        <v>315</v>
      </c>
      <c r="B26" s="491"/>
      <c r="C26" s="492"/>
      <c r="D26" s="264"/>
      <c r="E26" s="1294"/>
      <c r="F26" s="1295"/>
      <c r="G26" s="188"/>
      <c r="H26" s="188"/>
      <c r="I26" s="188"/>
      <c r="J26" s="188"/>
      <c r="K26" s="1294"/>
      <c r="L26" s="1294"/>
      <c r="M26" s="1306"/>
    </row>
    <row r="27" spans="1:13" ht="128.25">
      <c r="A27" s="1593" t="s">
        <v>316</v>
      </c>
      <c r="B27" s="1594" t="s">
        <v>317</v>
      </c>
      <c r="C27" s="495" t="s">
        <v>25</v>
      </c>
      <c r="D27" s="245">
        <v>10</v>
      </c>
      <c r="E27" s="1297"/>
      <c r="F27" s="1298"/>
      <c r="G27" s="27">
        <f>+E27*F27</f>
        <v>0</v>
      </c>
      <c r="H27" s="27">
        <f>+E27+G27</f>
        <v>0</v>
      </c>
      <c r="I27" s="27">
        <f>+E27*D27</f>
        <v>0</v>
      </c>
      <c r="J27" s="114">
        <f>+H27*D27</f>
        <v>0</v>
      </c>
      <c r="K27" s="1297"/>
      <c r="L27" s="1297"/>
      <c r="M27" s="1307"/>
    </row>
    <row r="28" spans="1:13" ht="128.25">
      <c r="A28" s="1593" t="s">
        <v>318</v>
      </c>
      <c r="B28" s="1594" t="s">
        <v>319</v>
      </c>
      <c r="C28" s="495" t="s">
        <v>25</v>
      </c>
      <c r="D28" s="245">
        <v>5</v>
      </c>
      <c r="E28" s="1297"/>
      <c r="F28" s="1298"/>
      <c r="G28" s="27">
        <f>+E28*F28</f>
        <v>0</v>
      </c>
      <c r="H28" s="27">
        <f>+E28+G28</f>
        <v>0</v>
      </c>
      <c r="I28" s="27">
        <f>+E28*D28</f>
        <v>0</v>
      </c>
      <c r="J28" s="114">
        <f>+H28*D28</f>
        <v>0</v>
      </c>
      <c r="K28" s="1297"/>
      <c r="L28" s="1297"/>
      <c r="M28" s="1307"/>
    </row>
    <row r="29" spans="1:13" ht="128.25">
      <c r="A29" s="1595" t="s">
        <v>320</v>
      </c>
      <c r="B29" s="1596" t="s">
        <v>321</v>
      </c>
      <c r="C29" s="498" t="s">
        <v>25</v>
      </c>
      <c r="D29" s="250">
        <v>100</v>
      </c>
      <c r="E29" s="1302"/>
      <c r="F29" s="1303"/>
      <c r="G29" s="27">
        <f>+E29*F29</f>
        <v>0</v>
      </c>
      <c r="H29" s="27">
        <f>+E29+G29</f>
        <v>0</v>
      </c>
      <c r="I29" s="27">
        <f>+E29*D29</f>
        <v>0</v>
      </c>
      <c r="J29" s="114">
        <f>+H29*D29</f>
        <v>0</v>
      </c>
      <c r="K29" s="1302"/>
      <c r="L29" s="1302"/>
      <c r="M29" s="1308"/>
    </row>
    <row r="30" spans="1:13" ht="15">
      <c r="A30" s="178" t="s">
        <v>32</v>
      </c>
      <c r="B30" s="499"/>
      <c r="C30" s="180"/>
      <c r="D30" s="181"/>
      <c r="E30" s="1304"/>
      <c r="F30" s="1305"/>
      <c r="G30" s="206"/>
      <c r="H30" s="206"/>
      <c r="I30" s="129">
        <f>SUM(I27:I29)</f>
        <v>0</v>
      </c>
      <c r="J30" s="129">
        <f>SUM(J27:J29)</f>
        <v>0</v>
      </c>
      <c r="K30" s="1304"/>
      <c r="L30" s="1304"/>
      <c r="M30" s="1309"/>
    </row>
  </sheetData>
  <sheetProtection algorithmName="SHA-512" hashValue="zE6ce/mgFJoRiBURyFIuIn0r7j8dWkvF3TVSvKdqOT1R+xsIWXqh0kB5BAErXM2gKyCRts4D4fHpCo7I2aFxZg==" saltValue="Rc+tTUfrxF9RIWWovX2gyw=="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K46"/>
  <sheetViews>
    <sheetView workbookViewId="0">
      <selection activeCell="K1" sqref="K1:M1048576"/>
    </sheetView>
  </sheetViews>
  <sheetFormatPr defaultColWidth="3.875" defaultRowHeight="14.25"/>
  <cols>
    <col min="1" max="1" width="29.25" style="1" customWidth="1"/>
    <col min="2" max="2" width="26.625" style="1" customWidth="1"/>
    <col min="3" max="4" width="10.75" style="2" customWidth="1"/>
    <col min="5" max="5" width="10.75" style="1292" customWidth="1"/>
    <col min="6" max="6" width="10.75" style="1293" customWidth="1"/>
    <col min="7" max="7" width="10.75" style="1292" customWidth="1"/>
    <col min="8" max="10" width="10.75" style="1" customWidth="1"/>
    <col min="11" max="13" width="14.25" style="1292" customWidth="1"/>
    <col min="14" max="1025" width="3.875" style="1"/>
  </cols>
  <sheetData>
    <row r="1" spans="1:13" ht="15">
      <c r="A1" s="207" t="s">
        <v>322</v>
      </c>
      <c r="B1" s="155"/>
      <c r="C1" s="6"/>
      <c r="D1" s="6"/>
    </row>
    <row r="2" spans="1:13" ht="60">
      <c r="A2" s="57" t="s">
        <v>9</v>
      </c>
      <c r="B2" s="11" t="s">
        <v>10</v>
      </c>
      <c r="C2" s="11" t="s">
        <v>11</v>
      </c>
      <c r="D2" s="12" t="s">
        <v>12</v>
      </c>
      <c r="E2" s="785" t="s">
        <v>13</v>
      </c>
      <c r="F2" s="232" t="s">
        <v>14</v>
      </c>
      <c r="G2" s="785" t="s">
        <v>15</v>
      </c>
      <c r="H2" s="608" t="s">
        <v>16</v>
      </c>
      <c r="I2" s="608" t="s">
        <v>17</v>
      </c>
      <c r="J2" s="809" t="s">
        <v>18</v>
      </c>
      <c r="K2" s="297" t="s">
        <v>19</v>
      </c>
      <c r="L2" s="810" t="s">
        <v>20</v>
      </c>
      <c r="M2" s="299" t="s">
        <v>21</v>
      </c>
    </row>
    <row r="3" spans="1:13" ht="15">
      <c r="A3" s="435" t="s">
        <v>323</v>
      </c>
      <c r="B3" s="78"/>
      <c r="C3" s="454"/>
      <c r="D3" s="79"/>
      <c r="E3" s="1294"/>
      <c r="F3" s="1295"/>
      <c r="G3" s="1294"/>
      <c r="H3" s="188"/>
      <c r="I3" s="188"/>
      <c r="J3" s="188"/>
      <c r="K3" s="1294"/>
      <c r="L3" s="1294"/>
      <c r="M3" s="1306"/>
    </row>
    <row r="4" spans="1:13" ht="213.75">
      <c r="A4" s="436" t="s">
        <v>323</v>
      </c>
      <c r="B4" s="437" t="s">
        <v>324</v>
      </c>
      <c r="C4" s="438" t="s">
        <v>25</v>
      </c>
      <c r="D4" s="24">
        <v>300</v>
      </c>
      <c r="E4" s="1297"/>
      <c r="F4" s="1298"/>
      <c r="G4" s="1783">
        <f>+E4*F4</f>
        <v>0</v>
      </c>
      <c r="H4" s="27">
        <f>+E4+G4</f>
        <v>0</v>
      </c>
      <c r="I4" s="27">
        <f>+E4*D4</f>
        <v>0</v>
      </c>
      <c r="J4" s="114">
        <f>+H4*D4</f>
        <v>0</v>
      </c>
      <c r="K4" s="1297"/>
      <c r="L4" s="1297"/>
      <c r="M4" s="1307"/>
    </row>
    <row r="5" spans="1:13" ht="199.5">
      <c r="A5" s="439" t="s">
        <v>325</v>
      </c>
      <c r="B5" s="440" t="s">
        <v>326</v>
      </c>
      <c r="C5" s="216" t="s">
        <v>25</v>
      </c>
      <c r="D5" s="39">
        <v>100</v>
      </c>
      <c r="E5" s="1302"/>
      <c r="F5" s="1303"/>
      <c r="G5" s="1783">
        <f>+E5*F5</f>
        <v>0</v>
      </c>
      <c r="H5" s="27">
        <f>+E5+G5</f>
        <v>0</v>
      </c>
      <c r="I5" s="27">
        <f>+E5*D5</f>
        <v>0</v>
      </c>
      <c r="J5" s="114">
        <f>+H5*D5</f>
        <v>0</v>
      </c>
      <c r="K5" s="1302"/>
      <c r="L5" s="1302"/>
      <c r="M5" s="1308"/>
    </row>
    <row r="6" spans="1:13" ht="15">
      <c r="A6" s="42" t="s">
        <v>32</v>
      </c>
      <c r="B6" s="1586"/>
      <c r="C6" s="44"/>
      <c r="D6" s="45"/>
      <c r="E6" s="1304"/>
      <c r="F6" s="1305"/>
      <c r="G6" s="1304"/>
      <c r="H6" s="206"/>
      <c r="I6" s="129">
        <f>SUM(I4:I5)</f>
        <v>0</v>
      </c>
      <c r="J6" s="129">
        <f>SUM(J4:J5)</f>
        <v>0</v>
      </c>
      <c r="K6" s="1304"/>
      <c r="L6" s="1304"/>
      <c r="M6" s="1309"/>
    </row>
    <row r="7" spans="1:13" s="321" customFormat="1" ht="15">
      <c r="A7" s="672"/>
      <c r="B7" s="673"/>
      <c r="C7" s="674"/>
      <c r="D7" s="675"/>
      <c r="E7" s="1319"/>
      <c r="F7" s="1320"/>
      <c r="G7" s="1319"/>
      <c r="K7" s="1319"/>
      <c r="L7" s="1319"/>
      <c r="M7" s="1319"/>
    </row>
    <row r="8" spans="1:13" s="321" customFormat="1" ht="15">
      <c r="A8" s="672"/>
      <c r="B8" s="673"/>
      <c r="C8" s="674"/>
      <c r="D8" s="675"/>
      <c r="E8" s="1319"/>
      <c r="F8" s="1320"/>
      <c r="G8" s="1319"/>
      <c r="K8" s="1319"/>
      <c r="L8" s="1319"/>
      <c r="M8" s="1319"/>
    </row>
    <row r="9" spans="1:13" ht="15">
      <c r="A9" s="49"/>
      <c r="B9" s="50"/>
      <c r="C9" s="51"/>
      <c r="D9" s="52"/>
    </row>
    <row r="10" spans="1:13" ht="15">
      <c r="A10" s="219" t="s">
        <v>327</v>
      </c>
      <c r="B10" s="74"/>
      <c r="C10" s="6"/>
      <c r="D10" s="6"/>
    </row>
    <row r="11" spans="1:13" ht="60">
      <c r="A11" s="10" t="s">
        <v>9</v>
      </c>
      <c r="B11" s="11" t="s">
        <v>10</v>
      </c>
      <c r="C11" s="11" t="s">
        <v>11</v>
      </c>
      <c r="D11" s="12" t="s">
        <v>12</v>
      </c>
      <c r="E11" s="785" t="s">
        <v>13</v>
      </c>
      <c r="F11" s="232" t="s">
        <v>14</v>
      </c>
      <c r="G11" s="785" t="s">
        <v>15</v>
      </c>
      <c r="H11" s="608" t="s">
        <v>16</v>
      </c>
      <c r="I11" s="608" t="s">
        <v>17</v>
      </c>
      <c r="J11" s="809" t="s">
        <v>18</v>
      </c>
      <c r="K11" s="297" t="s">
        <v>19</v>
      </c>
      <c r="L11" s="810" t="s">
        <v>20</v>
      </c>
      <c r="M11" s="299" t="s">
        <v>21</v>
      </c>
    </row>
    <row r="12" spans="1:13" ht="15">
      <c r="A12" s="323" t="s">
        <v>328</v>
      </c>
      <c r="B12" s="220"/>
      <c r="C12" s="17"/>
      <c r="D12" s="17"/>
      <c r="E12" s="1294"/>
      <c r="F12" s="1295"/>
      <c r="G12" s="1294"/>
      <c r="H12" s="188"/>
      <c r="I12" s="188"/>
      <c r="J12" s="188"/>
      <c r="K12" s="1294"/>
      <c r="L12" s="1294"/>
      <c r="M12" s="1306"/>
    </row>
    <row r="13" spans="1:13" ht="28.5" customHeight="1">
      <c r="A13" s="1819" t="s">
        <v>329</v>
      </c>
      <c r="B13" s="64" t="s">
        <v>330</v>
      </c>
      <c r="C13" s="547" t="s">
        <v>25</v>
      </c>
      <c r="D13" s="540">
        <v>850</v>
      </c>
      <c r="E13" s="1297"/>
      <c r="F13" s="1298"/>
      <c r="G13" s="1783">
        <f>+E13*F13</f>
        <v>0</v>
      </c>
      <c r="H13" s="27">
        <f>+E13+G13</f>
        <v>0</v>
      </c>
      <c r="I13" s="27">
        <f>+E13*D13</f>
        <v>0</v>
      </c>
      <c r="J13" s="114">
        <f>+H13*D13</f>
        <v>0</v>
      </c>
      <c r="K13" s="1297"/>
      <c r="L13" s="1297"/>
      <c r="M13" s="1307"/>
    </row>
    <row r="14" spans="1:13" ht="57">
      <c r="A14" s="1819"/>
      <c r="B14" s="64" t="s">
        <v>331</v>
      </c>
      <c r="C14" s="547" t="s">
        <v>25</v>
      </c>
      <c r="D14" s="540">
        <v>100</v>
      </c>
      <c r="E14" s="1297"/>
      <c r="F14" s="1298"/>
      <c r="G14" s="1783">
        <f>+E14*F14</f>
        <v>0</v>
      </c>
      <c r="H14" s="27">
        <f>+E14+G14</f>
        <v>0</v>
      </c>
      <c r="I14" s="27">
        <f>+E14*D14</f>
        <v>0</v>
      </c>
      <c r="J14" s="114">
        <f>+H14*D14</f>
        <v>0</v>
      </c>
      <c r="K14" s="1297"/>
      <c r="L14" s="1297"/>
      <c r="M14" s="1307"/>
    </row>
    <row r="15" spans="1:13" ht="57">
      <c r="A15" s="1819"/>
      <c r="B15" s="64" t="s">
        <v>332</v>
      </c>
      <c r="C15" s="547" t="s">
        <v>25</v>
      </c>
      <c r="D15" s="540">
        <v>300</v>
      </c>
      <c r="E15" s="1297"/>
      <c r="F15" s="1298"/>
      <c r="G15" s="1783">
        <f>+E15*F15</f>
        <v>0</v>
      </c>
      <c r="H15" s="27">
        <f>+E15+G15</f>
        <v>0</v>
      </c>
      <c r="I15" s="27">
        <f>+E15*D15</f>
        <v>0</v>
      </c>
      <c r="J15" s="114">
        <f>+H15*D15</f>
        <v>0</v>
      </c>
      <c r="K15" s="1297"/>
      <c r="L15" s="1297"/>
      <c r="M15" s="1307"/>
    </row>
    <row r="16" spans="1:13" ht="57">
      <c r="A16" s="1819"/>
      <c r="B16" s="203" t="s">
        <v>333</v>
      </c>
      <c r="C16" s="551" t="s">
        <v>25</v>
      </c>
      <c r="D16" s="543">
        <v>180</v>
      </c>
      <c r="E16" s="1302"/>
      <c r="F16" s="1303"/>
      <c r="G16" s="1783">
        <f>+E16*F16</f>
        <v>0</v>
      </c>
      <c r="H16" s="27">
        <f>+E16+G16</f>
        <v>0</v>
      </c>
      <c r="I16" s="27">
        <f>+E16*D16</f>
        <v>0</v>
      </c>
      <c r="J16" s="114">
        <f>+H16*D16</f>
        <v>0</v>
      </c>
      <c r="K16" s="1302"/>
      <c r="L16" s="1302"/>
      <c r="M16" s="1308"/>
    </row>
    <row r="17" spans="1:13" ht="15">
      <c r="A17" s="42" t="s">
        <v>32</v>
      </c>
      <c r="B17" s="43"/>
      <c r="C17" s="554"/>
      <c r="D17" s="555"/>
      <c r="E17" s="1304"/>
      <c r="F17" s="1305"/>
      <c r="G17" s="1304"/>
      <c r="H17" s="206"/>
      <c r="I17" s="129">
        <f>SUM(I13:I16)</f>
        <v>0</v>
      </c>
      <c r="J17" s="129">
        <f>SUM(J13:J16)</f>
        <v>0</v>
      </c>
      <c r="K17" s="1304"/>
      <c r="L17" s="1304"/>
      <c r="M17" s="1309"/>
    </row>
    <row r="18" spans="1:13" ht="15">
      <c r="A18" s="49"/>
      <c r="B18" s="50"/>
      <c r="C18" s="1116"/>
      <c r="D18" s="1117"/>
    </row>
    <row r="19" spans="1:13" ht="15">
      <c r="A19" s="49"/>
      <c r="B19" s="50"/>
      <c r="C19" s="1116"/>
      <c r="D19" s="1117"/>
    </row>
    <row r="20" spans="1:13" ht="15">
      <c r="A20" s="578" t="s">
        <v>334</v>
      </c>
    </row>
    <row r="21" spans="1:13" ht="60">
      <c r="A21" s="169" t="s">
        <v>9</v>
      </c>
      <c r="B21" s="170" t="s">
        <v>10</v>
      </c>
      <c r="C21" s="170" t="s">
        <v>11</v>
      </c>
      <c r="D21" s="171" t="s">
        <v>12</v>
      </c>
      <c r="E21" s="785" t="s">
        <v>13</v>
      </c>
      <c r="F21" s="232" t="s">
        <v>14</v>
      </c>
      <c r="G21" s="785" t="s">
        <v>15</v>
      </c>
      <c r="H21" s="608" t="s">
        <v>16</v>
      </c>
      <c r="I21" s="608" t="s">
        <v>17</v>
      </c>
      <c r="J21" s="809" t="s">
        <v>18</v>
      </c>
      <c r="K21" s="297" t="s">
        <v>19</v>
      </c>
      <c r="L21" s="810" t="s">
        <v>20</v>
      </c>
      <c r="M21" s="299" t="s">
        <v>21</v>
      </c>
    </row>
    <row r="22" spans="1:13" ht="15">
      <c r="A22" s="1587" t="s">
        <v>335</v>
      </c>
      <c r="B22" s="580"/>
      <c r="C22" s="492"/>
      <c r="D22" s="264"/>
      <c r="E22" s="1294"/>
      <c r="F22" s="1295"/>
      <c r="G22" s="1294"/>
      <c r="H22" s="188"/>
      <c r="I22" s="188"/>
      <c r="J22" s="188"/>
      <c r="K22" s="1294"/>
      <c r="L22" s="1294"/>
      <c r="M22" s="1306"/>
    </row>
    <row r="23" spans="1:13" ht="70.5" customHeight="1">
      <c r="A23" s="1176" t="s">
        <v>336</v>
      </c>
      <c r="B23" s="1820" t="s">
        <v>337</v>
      </c>
      <c r="C23" s="495" t="s">
        <v>52</v>
      </c>
      <c r="D23" s="245">
        <v>80</v>
      </c>
      <c r="E23" s="1297"/>
      <c r="F23" s="1298"/>
      <c r="G23" s="1783">
        <f>+E23*F23</f>
        <v>0</v>
      </c>
      <c r="H23" s="27">
        <f>+E23+G23</f>
        <v>0</v>
      </c>
      <c r="I23" s="27">
        <f>+E23*D23</f>
        <v>0</v>
      </c>
      <c r="J23" s="114">
        <f>+H23*D23</f>
        <v>0</v>
      </c>
      <c r="K23" s="1297"/>
      <c r="L23" s="1297"/>
      <c r="M23" s="1307"/>
    </row>
    <row r="24" spans="1:13">
      <c r="A24" s="1176" t="s">
        <v>338</v>
      </c>
      <c r="B24" s="1820"/>
      <c r="C24" s="495" t="s">
        <v>52</v>
      </c>
      <c r="D24" s="245">
        <v>120</v>
      </c>
      <c r="E24" s="1297"/>
      <c r="F24" s="1298"/>
      <c r="G24" s="1783">
        <f>+E24*F24</f>
        <v>0</v>
      </c>
      <c r="H24" s="27">
        <f>+E24+G24</f>
        <v>0</v>
      </c>
      <c r="I24" s="27">
        <f>+E24*D24</f>
        <v>0</v>
      </c>
      <c r="J24" s="114">
        <f>+H24*D24</f>
        <v>0</v>
      </c>
      <c r="K24" s="1297"/>
      <c r="L24" s="1297"/>
      <c r="M24" s="1307"/>
    </row>
    <row r="25" spans="1:13">
      <c r="A25" s="1176" t="s">
        <v>339</v>
      </c>
      <c r="B25" s="1820"/>
      <c r="C25" s="495" t="s">
        <v>52</v>
      </c>
      <c r="D25" s="245">
        <v>100</v>
      </c>
      <c r="E25" s="1297"/>
      <c r="F25" s="1298"/>
      <c r="G25" s="1783">
        <f>+E25*F25</f>
        <v>0</v>
      </c>
      <c r="H25" s="27">
        <f>+E25+G25</f>
        <v>0</v>
      </c>
      <c r="I25" s="27">
        <f>+E25*D25</f>
        <v>0</v>
      </c>
      <c r="J25" s="114">
        <f>+H25*D25</f>
        <v>0</v>
      </c>
      <c r="K25" s="1297"/>
      <c r="L25" s="1297"/>
      <c r="M25" s="1307"/>
    </row>
    <row r="26" spans="1:13">
      <c r="A26" s="1177" t="s">
        <v>340</v>
      </c>
      <c r="B26" s="1820"/>
      <c r="C26" s="498" t="s">
        <v>52</v>
      </c>
      <c r="D26" s="250">
        <v>30</v>
      </c>
      <c r="E26" s="1302"/>
      <c r="F26" s="1303"/>
      <c r="G26" s="1783">
        <f>+E26*F26</f>
        <v>0</v>
      </c>
      <c r="H26" s="27">
        <f>+E26+G26</f>
        <v>0</v>
      </c>
      <c r="I26" s="27">
        <f>+E26*D26</f>
        <v>0</v>
      </c>
      <c r="J26" s="114">
        <f>+H26*D26</f>
        <v>0</v>
      </c>
      <c r="K26" s="1302"/>
      <c r="L26" s="1302"/>
      <c r="M26" s="1308"/>
    </row>
    <row r="27" spans="1:13" ht="15">
      <c r="A27" s="178" t="s">
        <v>32</v>
      </c>
      <c r="B27" s="499"/>
      <c r="C27" s="180"/>
      <c r="D27" s="181"/>
      <c r="E27" s="1304"/>
      <c r="F27" s="1305"/>
      <c r="G27" s="1304"/>
      <c r="H27" s="206"/>
      <c r="I27" s="129">
        <f>SUM(I23:I26)</f>
        <v>0</v>
      </c>
      <c r="J27" s="129">
        <f>SUM(J23:J26)</f>
        <v>0</v>
      </c>
      <c r="K27" s="1304"/>
      <c r="L27" s="1304"/>
      <c r="M27" s="1309"/>
    </row>
    <row r="28" spans="1:13" ht="15">
      <c r="A28" s="182"/>
      <c r="B28" s="521"/>
      <c r="C28" s="184"/>
      <c r="D28" s="185"/>
    </row>
    <row r="29" spans="1:13">
      <c r="B29" s="521"/>
      <c r="C29" s="184"/>
      <c r="D29" s="185"/>
    </row>
    <row r="30" spans="1:13" ht="15">
      <c r="A30" s="403" t="s">
        <v>341</v>
      </c>
      <c r="B30" s="50"/>
      <c r="C30" s="51"/>
      <c r="D30" s="52"/>
    </row>
    <row r="31" spans="1:13" ht="60">
      <c r="A31" s="57" t="s">
        <v>9</v>
      </c>
      <c r="B31" s="11" t="s">
        <v>10</v>
      </c>
      <c r="C31" s="11" t="s">
        <v>11</v>
      </c>
      <c r="D31" s="12" t="s">
        <v>12</v>
      </c>
      <c r="E31" s="785" t="s">
        <v>13</v>
      </c>
      <c r="F31" s="232" t="s">
        <v>14</v>
      </c>
      <c r="G31" s="785" t="s">
        <v>15</v>
      </c>
      <c r="H31" s="608" t="s">
        <v>16</v>
      </c>
      <c r="I31" s="608" t="s">
        <v>17</v>
      </c>
      <c r="J31" s="809" t="s">
        <v>18</v>
      </c>
      <c r="K31" s="297" t="s">
        <v>19</v>
      </c>
      <c r="L31" s="810" t="s">
        <v>20</v>
      </c>
      <c r="M31" s="299" t="s">
        <v>21</v>
      </c>
    </row>
    <row r="32" spans="1:13" ht="57.75">
      <c r="A32" s="966" t="s">
        <v>342</v>
      </c>
      <c r="B32" s="635" t="s">
        <v>343</v>
      </c>
      <c r="C32" s="365" t="s">
        <v>25</v>
      </c>
      <c r="D32" s="366">
        <v>400</v>
      </c>
      <c r="E32" s="1315"/>
      <c r="F32" s="1316"/>
      <c r="G32" s="1783">
        <f>+E32*F32</f>
        <v>0</v>
      </c>
      <c r="H32" s="27">
        <f>+E32+G32</f>
        <v>0</v>
      </c>
      <c r="I32" s="27">
        <f>+E32*D32</f>
        <v>0</v>
      </c>
      <c r="J32" s="114">
        <f>+H32*D32</f>
        <v>0</v>
      </c>
      <c r="K32" s="1315"/>
      <c r="L32" s="1315"/>
      <c r="M32" s="1318"/>
    </row>
    <row r="33" spans="1:13" ht="15">
      <c r="A33" s="42" t="s">
        <v>32</v>
      </c>
      <c r="B33" s="43"/>
      <c r="C33" s="44"/>
      <c r="D33" s="45"/>
      <c r="E33" s="1304"/>
      <c r="F33" s="1305"/>
      <c r="G33" s="1304"/>
      <c r="H33" s="206"/>
      <c r="I33" s="129">
        <f>SUM(I32)</f>
        <v>0</v>
      </c>
      <c r="J33" s="129">
        <f>SUM(J32)</f>
        <v>0</v>
      </c>
      <c r="K33" s="1304"/>
      <c r="L33" s="1304"/>
      <c r="M33" s="1309"/>
    </row>
    <row r="34" spans="1:13" ht="15">
      <c r="A34" s="49"/>
      <c r="B34" s="50"/>
      <c r="C34" s="51"/>
      <c r="D34" s="52"/>
    </row>
    <row r="35" spans="1:13" ht="15">
      <c r="A35" s="49"/>
      <c r="B35" s="50"/>
      <c r="C35" s="51"/>
      <c r="D35" s="52"/>
    </row>
    <row r="36" spans="1:13" ht="15">
      <c r="A36" s="396" t="s">
        <v>344</v>
      </c>
      <c r="B36" s="50"/>
      <c r="C36" s="51"/>
      <c r="D36" s="52"/>
    </row>
    <row r="37" spans="1:13" ht="60">
      <c r="A37" s="57" t="s">
        <v>9</v>
      </c>
      <c r="B37" s="11" t="s">
        <v>345</v>
      </c>
      <c r="C37" s="11" t="s">
        <v>11</v>
      </c>
      <c r="D37" s="12" t="s">
        <v>12</v>
      </c>
      <c r="E37" s="785" t="s">
        <v>13</v>
      </c>
      <c r="F37" s="232" t="s">
        <v>14</v>
      </c>
      <c r="G37" s="785" t="s">
        <v>15</v>
      </c>
      <c r="H37" s="608" t="s">
        <v>16</v>
      </c>
      <c r="I37" s="608" t="s">
        <v>17</v>
      </c>
      <c r="J37" s="809" t="s">
        <v>18</v>
      </c>
      <c r="K37" s="297" t="s">
        <v>19</v>
      </c>
      <c r="L37" s="810" t="s">
        <v>20</v>
      </c>
      <c r="M37" s="299" t="s">
        <v>21</v>
      </c>
    </row>
    <row r="38" spans="1:13" ht="15">
      <c r="A38" s="186" t="s">
        <v>346</v>
      </c>
      <c r="B38" s="188"/>
      <c r="C38" s="58"/>
      <c r="D38" s="59"/>
      <c r="E38" s="1294"/>
      <c r="F38" s="1295"/>
      <c r="G38" s="1294"/>
      <c r="H38" s="188"/>
      <c r="I38" s="188"/>
      <c r="J38" s="188"/>
      <c r="K38" s="1294"/>
      <c r="L38" s="1294"/>
      <c r="M38" s="1306"/>
    </row>
    <row r="39" spans="1:13" ht="271.5" customHeight="1">
      <c r="A39" s="1588" t="s">
        <v>347</v>
      </c>
      <c r="B39" s="488" t="s">
        <v>348</v>
      </c>
      <c r="C39" s="65" t="s">
        <v>25</v>
      </c>
      <c r="D39" s="65">
        <v>600</v>
      </c>
      <c r="E39" s="1297"/>
      <c r="F39" s="1298"/>
      <c r="G39" s="1783">
        <f t="shared" ref="G39:G45" si="0">+E39*F39</f>
        <v>0</v>
      </c>
      <c r="H39" s="27">
        <f t="shared" ref="H39:H45" si="1">+E39+G39</f>
        <v>0</v>
      </c>
      <c r="I39" s="27">
        <f t="shared" ref="I39:I45" si="2">+E39*D39</f>
        <v>0</v>
      </c>
      <c r="J39" s="114">
        <f t="shared" ref="J39:J45" si="3">+H39*D39</f>
        <v>0</v>
      </c>
      <c r="K39" s="1297"/>
      <c r="L39" s="1297"/>
      <c r="M39" s="1307"/>
    </row>
    <row r="40" spans="1:13" ht="256.5">
      <c r="A40" s="1588"/>
      <c r="B40" s="488" t="s">
        <v>349</v>
      </c>
      <c r="C40" s="65" t="s">
        <v>25</v>
      </c>
      <c r="D40" s="65">
        <v>1600</v>
      </c>
      <c r="E40" s="1297"/>
      <c r="F40" s="1298"/>
      <c r="G40" s="1783">
        <f t="shared" si="0"/>
        <v>0</v>
      </c>
      <c r="H40" s="27">
        <f t="shared" si="1"/>
        <v>0</v>
      </c>
      <c r="I40" s="27">
        <f t="shared" si="2"/>
        <v>0</v>
      </c>
      <c r="J40" s="114">
        <f t="shared" si="3"/>
        <v>0</v>
      </c>
      <c r="K40" s="1297"/>
      <c r="L40" s="1297"/>
      <c r="M40" s="1307"/>
    </row>
    <row r="41" spans="1:13" ht="256.5">
      <c r="A41" s="1588"/>
      <c r="B41" s="488" t="s">
        <v>350</v>
      </c>
      <c r="C41" s="65" t="s">
        <v>25</v>
      </c>
      <c r="D41" s="65">
        <v>2000</v>
      </c>
      <c r="E41" s="1297"/>
      <c r="F41" s="1298"/>
      <c r="G41" s="1783">
        <f t="shared" si="0"/>
        <v>0</v>
      </c>
      <c r="H41" s="27">
        <f t="shared" si="1"/>
        <v>0</v>
      </c>
      <c r="I41" s="27">
        <f t="shared" si="2"/>
        <v>0</v>
      </c>
      <c r="J41" s="114">
        <f t="shared" si="3"/>
        <v>0</v>
      </c>
      <c r="K41" s="1297"/>
      <c r="L41" s="1297"/>
      <c r="M41" s="1307"/>
    </row>
    <row r="42" spans="1:13" ht="192.6" customHeight="1">
      <c r="A42" s="792"/>
      <c r="B42" s="1467" t="s">
        <v>351</v>
      </c>
      <c r="C42" s="58" t="s">
        <v>25</v>
      </c>
      <c r="D42" s="720">
        <v>50</v>
      </c>
      <c r="E42" s="1297"/>
      <c r="F42" s="1298"/>
      <c r="G42" s="1783">
        <f t="shared" si="0"/>
        <v>0</v>
      </c>
      <c r="H42" s="27">
        <f t="shared" si="1"/>
        <v>0</v>
      </c>
      <c r="I42" s="27">
        <f t="shared" si="2"/>
        <v>0</v>
      </c>
      <c r="J42" s="114">
        <f t="shared" si="3"/>
        <v>0</v>
      </c>
      <c r="K42" s="1297"/>
      <c r="L42" s="1297"/>
      <c r="M42" s="1307"/>
    </row>
    <row r="43" spans="1:13" ht="299.25">
      <c r="A43" s="792"/>
      <c r="B43" s="1467" t="s">
        <v>352</v>
      </c>
      <c r="C43" s="65" t="s">
        <v>25</v>
      </c>
      <c r="D43" s="720">
        <v>220</v>
      </c>
      <c r="E43" s="1297"/>
      <c r="F43" s="1298"/>
      <c r="G43" s="1783">
        <f t="shared" si="0"/>
        <v>0</v>
      </c>
      <c r="H43" s="27">
        <f t="shared" si="1"/>
        <v>0</v>
      </c>
      <c r="I43" s="27">
        <f t="shared" si="2"/>
        <v>0</v>
      </c>
      <c r="J43" s="114">
        <f t="shared" si="3"/>
        <v>0</v>
      </c>
      <c r="K43" s="1297"/>
      <c r="L43" s="1297"/>
      <c r="M43" s="1307"/>
    </row>
    <row r="44" spans="1:13" ht="299.25">
      <c r="A44" s="792"/>
      <c r="B44" s="1467" t="s">
        <v>353</v>
      </c>
      <c r="C44" s="65" t="s">
        <v>25</v>
      </c>
      <c r="D44" s="720">
        <v>100</v>
      </c>
      <c r="E44" s="1297"/>
      <c r="F44" s="1298"/>
      <c r="G44" s="1783">
        <f t="shared" si="0"/>
        <v>0</v>
      </c>
      <c r="H44" s="27">
        <f t="shared" si="1"/>
        <v>0</v>
      </c>
      <c r="I44" s="27">
        <f t="shared" si="2"/>
        <v>0</v>
      </c>
      <c r="J44" s="114">
        <f t="shared" si="3"/>
        <v>0</v>
      </c>
      <c r="K44" s="1297"/>
      <c r="L44" s="1297"/>
      <c r="M44" s="1307"/>
    </row>
    <row r="45" spans="1:13" ht="114">
      <c r="A45" s="795" t="s">
        <v>354</v>
      </c>
      <c r="B45" s="1589" t="s">
        <v>355</v>
      </c>
      <c r="C45" s="58" t="s">
        <v>25</v>
      </c>
      <c r="D45" s="503">
        <v>1000</v>
      </c>
      <c r="E45" s="1302"/>
      <c r="F45" s="1303"/>
      <c r="G45" s="1783">
        <f t="shared" si="0"/>
        <v>0</v>
      </c>
      <c r="H45" s="27">
        <f t="shared" si="1"/>
        <v>0</v>
      </c>
      <c r="I45" s="27">
        <f t="shared" si="2"/>
        <v>0</v>
      </c>
      <c r="J45" s="114">
        <f t="shared" si="3"/>
        <v>0</v>
      </c>
      <c r="K45" s="1302"/>
      <c r="L45" s="1302"/>
      <c r="M45" s="1308"/>
    </row>
    <row r="46" spans="1:13" ht="15">
      <c r="A46" s="178" t="s">
        <v>32</v>
      </c>
      <c r="B46" s="499"/>
      <c r="C46" s="181"/>
      <c r="D46" s="181"/>
      <c r="E46" s="1304"/>
      <c r="F46" s="1305"/>
      <c r="G46" s="1304"/>
      <c r="H46" s="206"/>
      <c r="I46" s="129">
        <f>SUM(I39:I45)</f>
        <v>0</v>
      </c>
      <c r="J46" s="129">
        <f>SUM(J39:J45)</f>
        <v>0</v>
      </c>
      <c r="K46" s="1304"/>
      <c r="L46" s="1304"/>
      <c r="M46" s="1309"/>
    </row>
  </sheetData>
  <sheetProtection algorithmName="SHA-512" hashValue="ykh6ci65PxZ3X1wuGunBLiJYB3UASlyCj0xCuVzpAXh0/HAhAkDn5ZIHBIqACQfSUnUvtAKzRkc41uBUfmzMTw==" saltValue="zAugE8Zll0sIxFqoQOHPLw==" spinCount="100000" sheet="1" formatCells="0" formatColumns="0" formatRows="0" insertColumns="0" insertRows="0"/>
  <mergeCells count="2">
    <mergeCell ref="A13:A16"/>
    <mergeCell ref="B23:B26"/>
  </mergeCells>
  <pageMargins left="0.7" right="0.7" top="0.75" bottom="0.75" header="0.51180555555555496" footer="0.511805555555554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K13"/>
  <sheetViews>
    <sheetView workbookViewId="0">
      <selection activeCell="K1" sqref="K1:M1048576"/>
    </sheetView>
  </sheetViews>
  <sheetFormatPr defaultColWidth="3.875" defaultRowHeight="14.25"/>
  <cols>
    <col min="1" max="1" width="27" style="218" customWidth="1"/>
    <col min="2" max="2" width="24.375" style="1" customWidth="1"/>
    <col min="3" max="4" width="10.75" style="2" customWidth="1"/>
    <col min="5" max="5" width="10.75" style="1292" customWidth="1"/>
    <col min="6" max="6" width="10.75" style="1293" customWidth="1"/>
    <col min="7" max="10" width="10.75" style="1" customWidth="1"/>
    <col min="11" max="13" width="10.75" style="1292" customWidth="1"/>
    <col min="14" max="1025" width="3.875" style="1"/>
  </cols>
  <sheetData>
    <row r="1" spans="1:13" s="217" customFormat="1" ht="15">
      <c r="A1" s="318" t="s">
        <v>356</v>
      </c>
      <c r="B1" s="74"/>
      <c r="C1" s="6"/>
      <c r="D1" s="6"/>
      <c r="E1" s="1292"/>
      <c r="F1" s="1293"/>
      <c r="G1" s="1"/>
      <c r="H1" s="1"/>
      <c r="I1" s="1"/>
      <c r="J1" s="1"/>
      <c r="K1" s="1292"/>
      <c r="L1" s="1292"/>
      <c r="M1" s="1292"/>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220" t="s">
        <v>357</v>
      </c>
      <c r="B3" s="220"/>
      <c r="C3" s="17"/>
      <c r="D3" s="17"/>
      <c r="E3" s="1294"/>
      <c r="F3" s="1295"/>
      <c r="G3" s="188"/>
      <c r="H3" s="188"/>
      <c r="I3" s="188"/>
      <c r="J3" s="188"/>
      <c r="K3" s="1294"/>
      <c r="L3" s="1294"/>
      <c r="M3" s="1306"/>
    </row>
    <row r="4" spans="1:13" ht="42.75">
      <c r="A4" s="842" t="s">
        <v>358</v>
      </c>
      <c r="B4" s="165" t="s">
        <v>359</v>
      </c>
      <c r="C4" s="65" t="s">
        <v>25</v>
      </c>
      <c r="D4" s="93">
        <v>210</v>
      </c>
      <c r="E4" s="1297"/>
      <c r="F4" s="1298"/>
      <c r="G4" s="27">
        <f>+E4*F4</f>
        <v>0</v>
      </c>
      <c r="H4" s="27">
        <f>+E4+G4</f>
        <v>0</v>
      </c>
      <c r="I4" s="27">
        <f>+E4*D4</f>
        <v>0</v>
      </c>
      <c r="J4" s="114">
        <f>+H4*D4</f>
        <v>0</v>
      </c>
      <c r="K4" s="1297"/>
      <c r="L4" s="1297"/>
      <c r="M4" s="1307"/>
    </row>
    <row r="5" spans="1:13" ht="42.75">
      <c r="A5" s="843" t="s">
        <v>360</v>
      </c>
      <c r="B5" s="166" t="s">
        <v>359</v>
      </c>
      <c r="C5" s="69" t="s">
        <v>25</v>
      </c>
      <c r="D5" s="204">
        <v>5</v>
      </c>
      <c r="E5" s="1302"/>
      <c r="F5" s="1303"/>
      <c r="G5" s="27">
        <f>+E5*F5</f>
        <v>0</v>
      </c>
      <c r="H5" s="27">
        <f>+E5+G5</f>
        <v>0</v>
      </c>
      <c r="I5" s="27">
        <f>+E5*D5</f>
        <v>0</v>
      </c>
      <c r="J5" s="114">
        <f>+H5*D5</f>
        <v>0</v>
      </c>
      <c r="K5" s="1302"/>
      <c r="L5" s="1302"/>
      <c r="M5" s="1308"/>
    </row>
    <row r="6" spans="1:13" ht="15">
      <c r="A6" s="42" t="s">
        <v>32</v>
      </c>
      <c r="B6" s="43"/>
      <c r="C6" s="44"/>
      <c r="D6" s="45"/>
      <c r="E6" s="1304"/>
      <c r="F6" s="1305"/>
      <c r="G6" s="206"/>
      <c r="H6" s="206"/>
      <c r="I6" s="129">
        <f>SUM(I4:I5)</f>
        <v>0</v>
      </c>
      <c r="J6" s="129">
        <f>SUM(J4:J5)</f>
        <v>0</v>
      </c>
      <c r="K6" s="1304"/>
      <c r="L6" s="1304"/>
      <c r="M6" s="1309"/>
    </row>
    <row r="7" spans="1:13" ht="15">
      <c r="A7" s="49"/>
      <c r="B7" s="50"/>
      <c r="C7" s="51"/>
      <c r="D7" s="52"/>
    </row>
    <row r="8" spans="1:13" ht="15">
      <c r="A8" s="49"/>
      <c r="B8" s="50"/>
      <c r="C8" s="51"/>
      <c r="D8" s="52"/>
    </row>
    <row r="9" spans="1:13" ht="15">
      <c r="A9" s="207" t="s">
        <v>361</v>
      </c>
      <c r="B9" s="292"/>
      <c r="C9" s="6"/>
      <c r="D9" s="6"/>
    </row>
    <row r="10" spans="1:13" ht="60">
      <c r="A10" s="10" t="s">
        <v>9</v>
      </c>
      <c r="B10" s="11" t="s">
        <v>10</v>
      </c>
      <c r="C10" s="11" t="s">
        <v>11</v>
      </c>
      <c r="D10" s="12" t="s">
        <v>12</v>
      </c>
      <c r="E10" s="785" t="s">
        <v>13</v>
      </c>
      <c r="F10" s="232" t="s">
        <v>14</v>
      </c>
      <c r="G10" s="608" t="s">
        <v>15</v>
      </c>
      <c r="H10" s="608" t="s">
        <v>16</v>
      </c>
      <c r="I10" s="608" t="s">
        <v>17</v>
      </c>
      <c r="J10" s="809" t="s">
        <v>18</v>
      </c>
      <c r="K10" s="297" t="s">
        <v>19</v>
      </c>
      <c r="L10" s="810" t="s">
        <v>20</v>
      </c>
      <c r="M10" s="299" t="s">
        <v>21</v>
      </c>
    </row>
    <row r="11" spans="1:13" ht="30">
      <c r="A11" s="955" t="s">
        <v>362</v>
      </c>
      <c r="B11" s="1166"/>
      <c r="C11" s="734"/>
      <c r="D11" s="734"/>
      <c r="E11" s="1294"/>
      <c r="F11" s="1295"/>
      <c r="G11" s="188"/>
      <c r="H11" s="188"/>
      <c r="I11" s="188"/>
      <c r="J11" s="188"/>
      <c r="K11" s="1294"/>
      <c r="L11" s="1294"/>
      <c r="M11" s="1306"/>
    </row>
    <row r="12" spans="1:13" ht="42.75">
      <c r="A12" s="224" t="s">
        <v>363</v>
      </c>
      <c r="B12" s="166" t="s">
        <v>364</v>
      </c>
      <c r="C12" s="69" t="s">
        <v>25</v>
      </c>
      <c r="D12" s="204">
        <v>160</v>
      </c>
      <c r="E12" s="1302"/>
      <c r="F12" s="1303"/>
      <c r="G12" s="27">
        <f>+E12*F12</f>
        <v>0</v>
      </c>
      <c r="H12" s="27">
        <f>+E12+G12</f>
        <v>0</v>
      </c>
      <c r="I12" s="27">
        <f>+E12*D12</f>
        <v>0</v>
      </c>
      <c r="J12" s="114">
        <f>+H12*D12</f>
        <v>0</v>
      </c>
      <c r="K12" s="1302"/>
      <c r="L12" s="1302"/>
      <c r="M12" s="1308"/>
    </row>
    <row r="13" spans="1:13" ht="15">
      <c r="A13" s="42" t="s">
        <v>32</v>
      </c>
      <c r="B13" s="43"/>
      <c r="C13" s="44"/>
      <c r="D13" s="45"/>
      <c r="E13" s="1304"/>
      <c r="F13" s="1305"/>
      <c r="G13" s="206"/>
      <c r="H13" s="206"/>
      <c r="I13" s="129">
        <f>SUM(I12)</f>
        <v>0</v>
      </c>
      <c r="J13" s="129">
        <f>SUM(J12)</f>
        <v>0</v>
      </c>
      <c r="K13" s="1304"/>
      <c r="L13" s="1304"/>
      <c r="M13" s="1309"/>
    </row>
  </sheetData>
  <sheetProtection algorithmName="SHA-512" hashValue="aD9LW26RLh+OLPbyoWEQTKgbCbn+xYrhT0Xg9hcCE5otSOKjZ5qkx4I+nkr4PgPjAmuJA9W2P+gUSz3jHFIqNg==" saltValue="74nPthKE5RnTL8VLujAdqA=="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K108"/>
  <sheetViews>
    <sheetView workbookViewId="0">
      <selection activeCell="K1" sqref="K1:M1048576"/>
    </sheetView>
  </sheetViews>
  <sheetFormatPr defaultColWidth="3.875" defaultRowHeight="14.25"/>
  <cols>
    <col min="1" max="1" width="23.875" style="1" customWidth="1"/>
    <col min="2" max="2" width="22.875" style="1" customWidth="1"/>
    <col min="3" max="4" width="10.75" style="1" customWidth="1"/>
    <col min="5" max="5" width="10.75" style="1292" customWidth="1"/>
    <col min="6" max="6" width="10.75" style="1293" customWidth="1"/>
    <col min="7" max="10" width="10.75" style="1" customWidth="1"/>
    <col min="11" max="11" width="10.75" style="1292" customWidth="1"/>
    <col min="12" max="12" width="13.25" style="1292" customWidth="1"/>
    <col min="13" max="13" width="10.75" style="1292" customWidth="1"/>
    <col min="14" max="1025" width="3.875" style="1"/>
  </cols>
  <sheetData>
    <row r="1" spans="1:13" ht="15">
      <c r="A1" s="318" t="s">
        <v>365</v>
      </c>
      <c r="B1" s="74"/>
      <c r="C1" s="74"/>
      <c r="D1" s="74"/>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323" t="s">
        <v>366</v>
      </c>
      <c r="B3" s="367"/>
      <c r="C3" s="220"/>
      <c r="D3" s="220"/>
      <c r="E3" s="1294"/>
      <c r="F3" s="1295"/>
      <c r="G3" s="188"/>
      <c r="H3" s="188"/>
      <c r="I3" s="188"/>
      <c r="J3" s="188"/>
      <c r="K3" s="1294"/>
      <c r="L3" s="1294"/>
      <c r="M3" s="1306"/>
    </row>
    <row r="4" spans="1:13" ht="48.75" customHeight="1">
      <c r="A4" s="63" t="s">
        <v>367</v>
      </c>
      <c r="B4" s="165" t="s">
        <v>368</v>
      </c>
      <c r="C4" s="65" t="s">
        <v>25</v>
      </c>
      <c r="D4" s="93">
        <v>400</v>
      </c>
      <c r="E4" s="1297"/>
      <c r="F4" s="1298"/>
      <c r="G4" s="27">
        <f>+E4*F4</f>
        <v>0</v>
      </c>
      <c r="H4" s="27">
        <f>+E4+G4</f>
        <v>0</v>
      </c>
      <c r="I4" s="27">
        <f>+E4*D4</f>
        <v>0</v>
      </c>
      <c r="J4" s="114">
        <f>+H4*D4</f>
        <v>0</v>
      </c>
      <c r="K4" s="1297"/>
      <c r="L4" s="1297"/>
      <c r="M4" s="1307"/>
    </row>
    <row r="5" spans="1:13">
      <c r="A5" s="66" t="s">
        <v>369</v>
      </c>
      <c r="B5" s="165"/>
      <c r="C5" s="65" t="s">
        <v>25</v>
      </c>
      <c r="D5" s="93">
        <v>3300</v>
      </c>
      <c r="E5" s="1297"/>
      <c r="F5" s="1298"/>
      <c r="G5" s="27">
        <f>+E5*F5</f>
        <v>0</v>
      </c>
      <c r="H5" s="27">
        <f>+E5+G5</f>
        <v>0</v>
      </c>
      <c r="I5" s="27">
        <f>+E5*D5</f>
        <v>0</v>
      </c>
      <c r="J5" s="114">
        <f>+H5*D5</f>
        <v>0</v>
      </c>
      <c r="K5" s="1297"/>
      <c r="L5" s="1297"/>
      <c r="M5" s="1307"/>
    </row>
    <row r="6" spans="1:13" ht="15">
      <c r="A6" s="358" t="s">
        <v>370</v>
      </c>
      <c r="B6" s="359"/>
      <c r="C6" s="1009"/>
      <c r="D6" s="1009"/>
      <c r="E6" s="1297"/>
      <c r="F6" s="1298"/>
      <c r="G6" s="27"/>
      <c r="H6" s="27"/>
      <c r="I6" s="27"/>
      <c r="J6" s="114"/>
      <c r="K6" s="1297"/>
      <c r="L6" s="1297"/>
      <c r="M6" s="1307"/>
    </row>
    <row r="7" spans="1:13" ht="42.75">
      <c r="A7" s="66" t="s">
        <v>371</v>
      </c>
      <c r="B7" s="165" t="s">
        <v>372</v>
      </c>
      <c r="C7" s="65" t="s">
        <v>25</v>
      </c>
      <c r="D7" s="93">
        <v>2500</v>
      </c>
      <c r="E7" s="1297"/>
      <c r="F7" s="1298"/>
      <c r="G7" s="27">
        <f>+E7*F7</f>
        <v>0</v>
      </c>
      <c r="H7" s="27">
        <f>+E7+G7</f>
        <v>0</v>
      </c>
      <c r="I7" s="27">
        <f>+E7*D7</f>
        <v>0</v>
      </c>
      <c r="J7" s="114">
        <f>+H7*D7</f>
        <v>0</v>
      </c>
      <c r="K7" s="1297"/>
      <c r="L7" s="1297"/>
      <c r="M7" s="1307"/>
    </row>
    <row r="8" spans="1:13" ht="59.25" customHeight="1">
      <c r="A8" s="85" t="s">
        <v>373</v>
      </c>
      <c r="B8" s="166" t="s">
        <v>374</v>
      </c>
      <c r="C8" s="69" t="s">
        <v>25</v>
      </c>
      <c r="D8" s="204">
        <v>4800</v>
      </c>
      <c r="E8" s="1302"/>
      <c r="F8" s="1303"/>
      <c r="G8" s="27">
        <f>+E8*F8</f>
        <v>0</v>
      </c>
      <c r="H8" s="27">
        <f>+E8+G8</f>
        <v>0</v>
      </c>
      <c r="I8" s="27">
        <f>+E8*D8</f>
        <v>0</v>
      </c>
      <c r="J8" s="114">
        <f>+H8*D8</f>
        <v>0</v>
      </c>
      <c r="K8" s="1302"/>
      <c r="L8" s="1302"/>
      <c r="M8" s="1308"/>
    </row>
    <row r="9" spans="1:13" ht="15">
      <c r="A9" s="42" t="s">
        <v>32</v>
      </c>
      <c r="B9" s="43"/>
      <c r="C9" s="44"/>
      <c r="D9" s="45"/>
      <c r="E9" s="1304"/>
      <c r="F9" s="1305"/>
      <c r="G9" s="206"/>
      <c r="H9" s="206"/>
      <c r="I9" s="129">
        <f>SUM(I4:I8)</f>
        <v>0</v>
      </c>
      <c r="J9" s="129">
        <f>SUM(J4:J8)</f>
        <v>0</v>
      </c>
      <c r="K9" s="1304"/>
      <c r="L9" s="1304"/>
      <c r="M9" s="1309"/>
    </row>
    <row r="10" spans="1:13" ht="15">
      <c r="A10" s="1571"/>
      <c r="B10" s="483"/>
      <c r="C10" s="51"/>
      <c r="D10" s="52"/>
    </row>
    <row r="11" spans="1:13" ht="15">
      <c r="A11" s="1571"/>
      <c r="B11" s="483"/>
      <c r="C11" s="51"/>
      <c r="D11" s="52"/>
    </row>
    <row r="12" spans="1:13" ht="15">
      <c r="A12" s="318" t="s">
        <v>375</v>
      </c>
      <c r="B12" s="56"/>
      <c r="C12" s="74"/>
      <c r="D12" s="968"/>
    </row>
    <row r="13" spans="1:13" ht="60">
      <c r="A13" s="57" t="s">
        <v>9</v>
      </c>
      <c r="B13" s="11" t="s">
        <v>10</v>
      </c>
      <c r="C13" s="11" t="s">
        <v>11</v>
      </c>
      <c r="D13" s="12" t="s">
        <v>12</v>
      </c>
      <c r="E13" s="785" t="s">
        <v>13</v>
      </c>
      <c r="F13" s="232" t="s">
        <v>14</v>
      </c>
      <c r="G13" s="608" t="s">
        <v>15</v>
      </c>
      <c r="H13" s="608" t="s">
        <v>16</v>
      </c>
      <c r="I13" s="608" t="s">
        <v>17</v>
      </c>
      <c r="J13" s="809" t="s">
        <v>18</v>
      </c>
      <c r="K13" s="297" t="s">
        <v>19</v>
      </c>
      <c r="L13" s="810" t="s">
        <v>20</v>
      </c>
      <c r="M13" s="299" t="s">
        <v>21</v>
      </c>
    </row>
    <row r="14" spans="1:13" ht="15">
      <c r="A14" s="323" t="s">
        <v>376</v>
      </c>
      <c r="B14" s="367"/>
      <c r="C14" s="220"/>
      <c r="D14" s="220"/>
      <c r="E14" s="1294"/>
      <c r="F14" s="1295"/>
      <c r="G14" s="188"/>
      <c r="H14" s="188"/>
      <c r="I14" s="188"/>
      <c r="J14" s="188"/>
      <c r="K14" s="1294"/>
      <c r="L14" s="1294"/>
      <c r="M14" s="1306"/>
    </row>
    <row r="15" spans="1:13" ht="42.75">
      <c r="A15" s="66" t="s">
        <v>377</v>
      </c>
      <c r="B15" s="165" t="s">
        <v>378</v>
      </c>
      <c r="C15" s="65" t="s">
        <v>25</v>
      </c>
      <c r="D15" s="93">
        <v>30</v>
      </c>
      <c r="E15" s="1297"/>
      <c r="F15" s="1298"/>
      <c r="G15" s="27">
        <f>+E15*F15</f>
        <v>0</v>
      </c>
      <c r="H15" s="27">
        <f>+E15+G15</f>
        <v>0</v>
      </c>
      <c r="I15" s="27">
        <f>+E15*D15</f>
        <v>0</v>
      </c>
      <c r="J15" s="114">
        <f>+H15*D15</f>
        <v>0</v>
      </c>
      <c r="K15" s="1297"/>
      <c r="L15" s="1297"/>
      <c r="M15" s="1307"/>
    </row>
    <row r="16" spans="1:13">
      <c r="A16" s="85" t="s">
        <v>379</v>
      </c>
      <c r="B16" s="166"/>
      <c r="C16" s="69" t="s">
        <v>25</v>
      </c>
      <c r="D16" s="204">
        <v>30</v>
      </c>
      <c r="E16" s="1302"/>
      <c r="F16" s="1303"/>
      <c r="G16" s="27">
        <f>+E16*F16</f>
        <v>0</v>
      </c>
      <c r="H16" s="27">
        <f>+E16+G16</f>
        <v>0</v>
      </c>
      <c r="I16" s="27">
        <f>+E16*D16</f>
        <v>0</v>
      </c>
      <c r="J16" s="114">
        <f>+H16*D16</f>
        <v>0</v>
      </c>
      <c r="K16" s="1302"/>
      <c r="L16" s="1302"/>
      <c r="M16" s="1308"/>
    </row>
    <row r="17" spans="1:13" ht="15">
      <c r="A17" s="42" t="s">
        <v>32</v>
      </c>
      <c r="B17" s="43"/>
      <c r="C17" s="44"/>
      <c r="D17" s="45"/>
      <c r="E17" s="1304"/>
      <c r="F17" s="1305"/>
      <c r="G17" s="206"/>
      <c r="H17" s="206"/>
      <c r="I17" s="129">
        <f>SUM(I15:I16)</f>
        <v>0</v>
      </c>
      <c r="J17" s="129">
        <f>SUM(J15:J16)</f>
        <v>0</v>
      </c>
      <c r="K17" s="1304"/>
      <c r="L17" s="1304"/>
      <c r="M17" s="1309"/>
    </row>
    <row r="18" spans="1:13" ht="15">
      <c r="A18" s="1571"/>
      <c r="B18" s="483"/>
      <c r="C18" s="51"/>
      <c r="D18" s="52"/>
    </row>
    <row r="19" spans="1:13" ht="15">
      <c r="A19" s="1571"/>
      <c r="B19" s="483"/>
      <c r="C19" s="51"/>
      <c r="D19" s="52"/>
    </row>
    <row r="20" spans="1:13" ht="15">
      <c r="A20" s="318" t="s">
        <v>380</v>
      </c>
      <c r="B20" s="5"/>
      <c r="C20" s="74"/>
      <c r="D20" s="74"/>
    </row>
    <row r="21" spans="1:13" ht="60">
      <c r="A21" s="57" t="s">
        <v>9</v>
      </c>
      <c r="B21" s="11" t="s">
        <v>10</v>
      </c>
      <c r="C21" s="11" t="s">
        <v>11</v>
      </c>
      <c r="D21" s="12" t="s">
        <v>12</v>
      </c>
      <c r="E21" s="785" t="s">
        <v>13</v>
      </c>
      <c r="F21" s="232" t="s">
        <v>14</v>
      </c>
      <c r="G21" s="608" t="s">
        <v>15</v>
      </c>
      <c r="H21" s="608" t="s">
        <v>16</v>
      </c>
      <c r="I21" s="608" t="s">
        <v>17</v>
      </c>
      <c r="J21" s="809" t="s">
        <v>18</v>
      </c>
      <c r="K21" s="297" t="s">
        <v>19</v>
      </c>
      <c r="L21" s="810" t="s">
        <v>20</v>
      </c>
      <c r="M21" s="299" t="s">
        <v>21</v>
      </c>
    </row>
    <row r="22" spans="1:13" ht="30">
      <c r="A22" s="323" t="s">
        <v>381</v>
      </c>
      <c r="B22" s="367"/>
      <c r="C22" s="220"/>
      <c r="D22" s="220"/>
      <c r="E22" s="1294"/>
      <c r="F22" s="1295"/>
      <c r="G22" s="188"/>
      <c r="H22" s="188"/>
      <c r="I22" s="188"/>
      <c r="J22" s="188"/>
      <c r="K22" s="1294"/>
      <c r="L22" s="1294"/>
      <c r="M22" s="1306"/>
    </row>
    <row r="23" spans="1:13" ht="43.5">
      <c r="A23" s="344" t="s">
        <v>381</v>
      </c>
      <c r="B23" s="166" t="s">
        <v>382</v>
      </c>
      <c r="C23" s="69" t="s">
        <v>25</v>
      </c>
      <c r="D23" s="204">
        <v>30</v>
      </c>
      <c r="E23" s="1302"/>
      <c r="F23" s="1303"/>
      <c r="G23" s="27">
        <f>+E23*F23</f>
        <v>0</v>
      </c>
      <c r="H23" s="27">
        <f>+E23+G23</f>
        <v>0</v>
      </c>
      <c r="I23" s="27">
        <f>+E23*D23</f>
        <v>0</v>
      </c>
      <c r="J23" s="114">
        <f>+H23*D23</f>
        <v>0</v>
      </c>
      <c r="K23" s="1302"/>
      <c r="L23" s="1302"/>
      <c r="M23" s="1308"/>
    </row>
    <row r="24" spans="1:13" ht="15">
      <c r="A24" s="42" t="s">
        <v>32</v>
      </c>
      <c r="B24" s="43"/>
      <c r="C24" s="44"/>
      <c r="D24" s="45"/>
      <c r="E24" s="1304"/>
      <c r="F24" s="1305"/>
      <c r="G24" s="206"/>
      <c r="H24" s="206"/>
      <c r="I24" s="129">
        <f>SUM(I23)</f>
        <v>0</v>
      </c>
      <c r="J24" s="129">
        <f>SUM(J23)</f>
        <v>0</v>
      </c>
      <c r="K24" s="1304"/>
      <c r="L24" s="1304"/>
      <c r="M24" s="1309"/>
    </row>
    <row r="25" spans="1:13" ht="15">
      <c r="A25" s="1571"/>
      <c r="B25" s="483"/>
      <c r="C25" s="51"/>
      <c r="D25" s="52"/>
    </row>
    <row r="26" spans="1:13" ht="15">
      <c r="A26" s="1571"/>
      <c r="B26" s="483"/>
      <c r="C26" s="51"/>
      <c r="D26" s="52"/>
    </row>
    <row r="27" spans="1:13" ht="15">
      <c r="A27" s="207" t="s">
        <v>383</v>
      </c>
      <c r="B27" s="74"/>
      <c r="C27" s="74"/>
      <c r="D27" s="74"/>
    </row>
    <row r="28" spans="1:13" ht="60">
      <c r="A28" s="57" t="s">
        <v>9</v>
      </c>
      <c r="B28" s="11" t="s">
        <v>10</v>
      </c>
      <c r="C28" s="11" t="s">
        <v>11</v>
      </c>
      <c r="D28" s="12" t="s">
        <v>12</v>
      </c>
      <c r="E28" s="785" t="s">
        <v>13</v>
      </c>
      <c r="F28" s="232" t="s">
        <v>14</v>
      </c>
      <c r="G28" s="608" t="s">
        <v>15</v>
      </c>
      <c r="H28" s="608" t="s">
        <v>16</v>
      </c>
      <c r="I28" s="608" t="s">
        <v>17</v>
      </c>
      <c r="J28" s="809" t="s">
        <v>18</v>
      </c>
      <c r="K28" s="297" t="s">
        <v>19</v>
      </c>
      <c r="L28" s="810" t="s">
        <v>20</v>
      </c>
      <c r="M28" s="299" t="s">
        <v>21</v>
      </c>
    </row>
    <row r="29" spans="1:13" ht="15">
      <c r="A29" s="323" t="s">
        <v>384</v>
      </c>
      <c r="B29" s="220"/>
      <c r="C29" s="220"/>
      <c r="D29" s="220"/>
      <c r="E29" s="1294"/>
      <c r="F29" s="1295"/>
      <c r="G29" s="188"/>
      <c r="H29" s="188"/>
      <c r="I29" s="188"/>
      <c r="J29" s="188"/>
      <c r="K29" s="1294"/>
      <c r="L29" s="1294"/>
      <c r="M29" s="1306"/>
    </row>
    <row r="30" spans="1:13" ht="71.25">
      <c r="A30" s="725" t="s">
        <v>385</v>
      </c>
      <c r="B30" s="84" t="s">
        <v>386</v>
      </c>
      <c r="C30" s="65" t="s">
        <v>25</v>
      </c>
      <c r="D30" s="93">
        <v>200</v>
      </c>
      <c r="E30" s="1297"/>
      <c r="F30" s="1298"/>
      <c r="G30" s="27">
        <f>+E30*F30</f>
        <v>0</v>
      </c>
      <c r="H30" s="27">
        <f>+E30+G30</f>
        <v>0</v>
      </c>
      <c r="I30" s="27">
        <f>+E30*D30</f>
        <v>0</v>
      </c>
      <c r="J30" s="114">
        <f>+H30*D30</f>
        <v>0</v>
      </c>
      <c r="K30" s="1297"/>
      <c r="L30" s="1297"/>
      <c r="M30" s="1307"/>
    </row>
    <row r="31" spans="1:13" ht="57">
      <c r="A31" s="725" t="s">
        <v>387</v>
      </c>
      <c r="B31" s="84" t="s">
        <v>388</v>
      </c>
      <c r="C31" s="65" t="s">
        <v>25</v>
      </c>
      <c r="D31" s="93">
        <v>200</v>
      </c>
      <c r="E31" s="1297"/>
      <c r="F31" s="1298"/>
      <c r="G31" s="27">
        <f>+E31*F31</f>
        <v>0</v>
      </c>
      <c r="H31" s="27">
        <f>+E31+G31</f>
        <v>0</v>
      </c>
      <c r="I31" s="27">
        <f>+E31*D31</f>
        <v>0</v>
      </c>
      <c r="J31" s="114">
        <f>+H31*D31</f>
        <v>0</v>
      </c>
      <c r="K31" s="1297"/>
      <c r="L31" s="1297"/>
      <c r="M31" s="1307"/>
    </row>
    <row r="32" spans="1:13" ht="85.5">
      <c r="A32" s="725" t="s">
        <v>389</v>
      </c>
      <c r="B32" s="163" t="s">
        <v>390</v>
      </c>
      <c r="C32" s="65" t="s">
        <v>25</v>
      </c>
      <c r="D32" s="93">
        <v>200</v>
      </c>
      <c r="E32" s="1297"/>
      <c r="F32" s="1298"/>
      <c r="G32" s="27">
        <f>+E32*F32</f>
        <v>0</v>
      </c>
      <c r="H32" s="27">
        <f>+E32+G32</f>
        <v>0</v>
      </c>
      <c r="I32" s="27">
        <f>+E32*D32</f>
        <v>0</v>
      </c>
      <c r="J32" s="114">
        <f>+H32*D32</f>
        <v>0</v>
      </c>
      <c r="K32" s="1297"/>
      <c r="L32" s="1297"/>
      <c r="M32" s="1307"/>
    </row>
    <row r="33" spans="1:13" ht="99.75">
      <c r="A33" s="577" t="s">
        <v>391</v>
      </c>
      <c r="B33" s="86" t="s">
        <v>392</v>
      </c>
      <c r="C33" s="69" t="s">
        <v>25</v>
      </c>
      <c r="D33" s="204">
        <v>1000</v>
      </c>
      <c r="E33" s="1302"/>
      <c r="F33" s="1303"/>
      <c r="G33" s="27">
        <f>+E33*F33</f>
        <v>0</v>
      </c>
      <c r="H33" s="27">
        <f>+E33+G33</f>
        <v>0</v>
      </c>
      <c r="I33" s="27">
        <f>+E33*D33</f>
        <v>0</v>
      </c>
      <c r="J33" s="114">
        <f>+H33*D33</f>
        <v>0</v>
      </c>
      <c r="K33" s="1302"/>
      <c r="L33" s="1302"/>
      <c r="M33" s="1308"/>
    </row>
    <row r="34" spans="1:13" ht="15">
      <c r="A34" s="42" t="s">
        <v>32</v>
      </c>
      <c r="B34" s="43"/>
      <c r="C34" s="44"/>
      <c r="D34" s="45"/>
      <c r="E34" s="1304"/>
      <c r="F34" s="1305"/>
      <c r="G34" s="206"/>
      <c r="H34" s="206"/>
      <c r="I34" s="129">
        <f>SUM(I30:I33)</f>
        <v>0</v>
      </c>
      <c r="J34" s="129">
        <f>SUM(J30:J33)</f>
        <v>0</v>
      </c>
      <c r="K34" s="1304"/>
      <c r="L34" s="1304"/>
      <c r="M34" s="1573"/>
    </row>
    <row r="35" spans="1:13" ht="15">
      <c r="A35" s="1571"/>
      <c r="B35" s="483"/>
      <c r="C35" s="51"/>
      <c r="D35" s="52"/>
    </row>
    <row r="36" spans="1:13" ht="15">
      <c r="A36" s="1571"/>
      <c r="B36" s="483"/>
      <c r="C36" s="51"/>
      <c r="D36" s="52"/>
    </row>
    <row r="37" spans="1:13" ht="15">
      <c r="A37" s="396" t="s">
        <v>393</v>
      </c>
      <c r="B37" s="155"/>
      <c r="C37" s="74"/>
      <c r="D37" s="968"/>
    </row>
    <row r="38" spans="1:13" ht="60">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15">
      <c r="A39" s="323" t="s">
        <v>394</v>
      </c>
      <c r="B39" s="220"/>
      <c r="C39" s="220"/>
      <c r="D39" s="220"/>
      <c r="E39" s="1294"/>
      <c r="F39" s="1295"/>
      <c r="G39" s="188"/>
      <c r="H39" s="188"/>
      <c r="I39" s="188"/>
      <c r="J39" s="188"/>
      <c r="K39" s="1294"/>
      <c r="L39" s="1294"/>
      <c r="M39" s="1306"/>
    </row>
    <row r="40" spans="1:13">
      <c r="A40" s="85" t="s">
        <v>395</v>
      </c>
      <c r="B40" s="203" t="s">
        <v>396</v>
      </c>
      <c r="C40" s="69" t="s">
        <v>25</v>
      </c>
      <c r="D40" s="204">
        <v>10</v>
      </c>
      <c r="E40" s="1302"/>
      <c r="F40" s="1303"/>
      <c r="G40" s="27">
        <f>+E40*F40</f>
        <v>0</v>
      </c>
      <c r="H40" s="27">
        <f>+E40+G40</f>
        <v>0</v>
      </c>
      <c r="I40" s="27">
        <f>+E40*D40</f>
        <v>0</v>
      </c>
      <c r="J40" s="114">
        <f>+H40*D40</f>
        <v>0</v>
      </c>
      <c r="K40" s="1302"/>
      <c r="L40" s="1302"/>
      <c r="M40" s="1308"/>
    </row>
    <row r="41" spans="1:13" ht="15">
      <c r="A41" s="42" t="s">
        <v>32</v>
      </c>
      <c r="B41" s="43"/>
      <c r="C41" s="44"/>
      <c r="D41" s="45"/>
      <c r="E41" s="1304"/>
      <c r="F41" s="1305"/>
      <c r="G41" s="206"/>
      <c r="H41" s="206"/>
      <c r="I41" s="129">
        <f>SUM(I40)</f>
        <v>0</v>
      </c>
      <c r="J41" s="129">
        <f>SUM(J40)</f>
        <v>0</v>
      </c>
      <c r="K41" s="1304"/>
      <c r="L41" s="1304"/>
      <c r="M41" s="1309"/>
    </row>
    <row r="42" spans="1:13" ht="15">
      <c r="A42" s="49"/>
      <c r="B42" s="50"/>
      <c r="C42" s="51"/>
      <c r="D42" s="52"/>
    </row>
    <row r="43" spans="1:13" ht="15">
      <c r="A43" s="49"/>
      <c r="B43" s="50"/>
      <c r="C43" s="51"/>
      <c r="D43" s="52"/>
    </row>
    <row r="44" spans="1:13" ht="15">
      <c r="A44" s="207" t="s">
        <v>397</v>
      </c>
      <c r="B44" s="155"/>
      <c r="C44" s="74"/>
      <c r="D44" s="968"/>
    </row>
    <row r="45" spans="1:13" ht="60">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ht="30">
      <c r="A46" s="323" t="s">
        <v>398</v>
      </c>
      <c r="B46" s="220"/>
      <c r="C46" s="220"/>
      <c r="D46" s="220"/>
      <c r="E46" s="1294"/>
      <c r="F46" s="1295"/>
      <c r="G46" s="188"/>
      <c r="H46" s="188"/>
      <c r="I46" s="188"/>
      <c r="J46" s="188"/>
      <c r="K46" s="1294"/>
      <c r="L46" s="1294"/>
      <c r="M46" s="1306"/>
    </row>
    <row r="47" spans="1:13" ht="185.25">
      <c r="A47" s="1572" t="s">
        <v>398</v>
      </c>
      <c r="B47" s="203" t="s">
        <v>399</v>
      </c>
      <c r="C47" s="69" t="s">
        <v>25</v>
      </c>
      <c r="D47" s="204">
        <v>800</v>
      </c>
      <c r="E47" s="1302"/>
      <c r="F47" s="1303"/>
      <c r="G47" s="27">
        <f>+E47*F47</f>
        <v>0</v>
      </c>
      <c r="H47" s="27">
        <f>+E47+G47</f>
        <v>0</v>
      </c>
      <c r="I47" s="27">
        <f>+E47*D47</f>
        <v>0</v>
      </c>
      <c r="J47" s="114">
        <f>+H47*D47</f>
        <v>0</v>
      </c>
      <c r="K47" s="1302"/>
      <c r="L47" s="1302"/>
      <c r="M47" s="1308"/>
    </row>
    <row r="48" spans="1:13" ht="15">
      <c r="A48" s="42" t="s">
        <v>32</v>
      </c>
      <c r="B48" s="43"/>
      <c r="C48" s="44"/>
      <c r="D48" s="45"/>
      <c r="E48" s="1304"/>
      <c r="F48" s="1305"/>
      <c r="G48" s="206"/>
      <c r="H48" s="206"/>
      <c r="I48" s="129">
        <f>SUM(I47)</f>
        <v>0</v>
      </c>
      <c r="J48" s="129">
        <f>SUM(J47)</f>
        <v>0</v>
      </c>
      <c r="K48" s="1304"/>
      <c r="L48" s="1304"/>
      <c r="M48" s="1309"/>
    </row>
    <row r="49" spans="1:13" ht="15">
      <c r="A49" s="49"/>
      <c r="B49" s="50"/>
      <c r="C49" s="51"/>
      <c r="D49" s="52"/>
    </row>
    <row r="50" spans="1:13" ht="15">
      <c r="A50" s="49"/>
      <c r="B50" s="50"/>
      <c r="C50" s="51"/>
      <c r="D50" s="52"/>
    </row>
    <row r="51" spans="1:13" ht="15">
      <c r="A51" s="392" t="s">
        <v>400</v>
      </c>
      <c r="B51" s="155"/>
      <c r="C51" s="74"/>
      <c r="D51" s="968"/>
    </row>
    <row r="52" spans="1:13" ht="60">
      <c r="A52" s="10" t="s">
        <v>9</v>
      </c>
      <c r="B52" s="11" t="s">
        <v>10</v>
      </c>
      <c r="C52" s="11" t="s">
        <v>11</v>
      </c>
      <c r="D52" s="12" t="s">
        <v>12</v>
      </c>
      <c r="E52" s="785" t="s">
        <v>13</v>
      </c>
      <c r="F52" s="232" t="s">
        <v>14</v>
      </c>
      <c r="G52" s="608" t="s">
        <v>15</v>
      </c>
      <c r="H52" s="608" t="s">
        <v>16</v>
      </c>
      <c r="I52" s="608" t="s">
        <v>17</v>
      </c>
      <c r="J52" s="809" t="s">
        <v>18</v>
      </c>
      <c r="K52" s="297" t="s">
        <v>19</v>
      </c>
      <c r="L52" s="810" t="s">
        <v>20</v>
      </c>
      <c r="M52" s="299" t="s">
        <v>21</v>
      </c>
    </row>
    <row r="53" spans="1:13" ht="15">
      <c r="A53" s="186" t="s">
        <v>401</v>
      </c>
      <c r="B53" s="367"/>
      <c r="C53" s="187"/>
      <c r="D53" s="187"/>
      <c r="E53" s="1294"/>
      <c r="F53" s="1295"/>
      <c r="G53" s="188"/>
      <c r="H53" s="188"/>
      <c r="I53" s="188"/>
      <c r="J53" s="188"/>
      <c r="K53" s="1294"/>
      <c r="L53" s="1294"/>
      <c r="M53" s="1306"/>
    </row>
    <row r="54" spans="1:13" ht="85.5">
      <c r="A54" s="795" t="s">
        <v>402</v>
      </c>
      <c r="B54" s="166" t="s">
        <v>403</v>
      </c>
      <c r="C54" s="69" t="s">
        <v>25</v>
      </c>
      <c r="D54" s="204">
        <v>1900</v>
      </c>
      <c r="E54" s="1302"/>
      <c r="F54" s="1303"/>
      <c r="G54" s="27">
        <f>+E54*F54</f>
        <v>0</v>
      </c>
      <c r="H54" s="27">
        <f>+E54+G54</f>
        <v>0</v>
      </c>
      <c r="I54" s="27">
        <f>+E54*D54</f>
        <v>0</v>
      </c>
      <c r="J54" s="114">
        <f>+H54*D54</f>
        <v>0</v>
      </c>
      <c r="K54" s="1302"/>
      <c r="L54" s="1302"/>
      <c r="M54" s="1308"/>
    </row>
    <row r="55" spans="1:13" ht="15">
      <c r="A55" s="819" t="s">
        <v>32</v>
      </c>
      <c r="B55" s="43"/>
      <c r="C55" s="44"/>
      <c r="D55" s="45"/>
      <c r="E55" s="1304"/>
      <c r="F55" s="1305"/>
      <c r="G55" s="206"/>
      <c r="H55" s="206"/>
      <c r="I55" s="129">
        <f>SUM(I54)</f>
        <v>0</v>
      </c>
      <c r="J55" s="129">
        <f>SUM(J54)</f>
        <v>0</v>
      </c>
      <c r="K55" s="1304"/>
      <c r="L55" s="1304"/>
      <c r="M55" s="1309"/>
    </row>
    <row r="56" spans="1:13" ht="15">
      <c r="A56" s="49"/>
      <c r="B56" s="50"/>
      <c r="C56" s="51"/>
      <c r="D56" s="52"/>
    </row>
    <row r="57" spans="1:13" ht="15">
      <c r="A57" s="49"/>
      <c r="B57" s="50"/>
      <c r="C57" s="51"/>
      <c r="D57" s="52"/>
    </row>
    <row r="58" spans="1:13" ht="15">
      <c r="A58" s="219" t="s">
        <v>404</v>
      </c>
      <c r="B58" s="292"/>
      <c r="C58" s="74"/>
      <c r="D58" s="74"/>
    </row>
    <row r="59" spans="1:13" ht="60">
      <c r="A59" s="57" t="s">
        <v>9</v>
      </c>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15">
      <c r="A60" s="323" t="s">
        <v>405</v>
      </c>
      <c r="B60" s="289"/>
      <c r="C60" s="220"/>
      <c r="D60" s="220"/>
      <c r="E60" s="1294"/>
      <c r="F60" s="1295"/>
      <c r="G60" s="188"/>
      <c r="H60" s="188"/>
      <c r="I60" s="188"/>
      <c r="J60" s="188"/>
      <c r="K60" s="1294"/>
      <c r="L60" s="1294"/>
      <c r="M60" s="1306"/>
    </row>
    <row r="61" spans="1:13" ht="42.75">
      <c r="A61" s="952" t="s">
        <v>406</v>
      </c>
      <c r="B61" s="165" t="s">
        <v>407</v>
      </c>
      <c r="C61" s="65" t="s">
        <v>25</v>
      </c>
      <c r="D61" s="93">
        <v>100</v>
      </c>
      <c r="E61" s="1297"/>
      <c r="F61" s="1298"/>
      <c r="G61" s="27">
        <f t="shared" ref="G61:G69" si="0">+E61*F61</f>
        <v>0</v>
      </c>
      <c r="H61" s="27">
        <f t="shared" ref="H61:H69" si="1">+E61+G61</f>
        <v>0</v>
      </c>
      <c r="I61" s="27">
        <f t="shared" ref="I61:I69" si="2">+E61*D61</f>
        <v>0</v>
      </c>
      <c r="J61" s="114">
        <f t="shared" ref="J61:J69" si="3">+H61*D61</f>
        <v>0</v>
      </c>
      <c r="K61" s="1297"/>
      <c r="L61" s="1297"/>
      <c r="M61" s="1307"/>
    </row>
    <row r="62" spans="1:13" ht="42.75">
      <c r="A62" s="952" t="s">
        <v>408</v>
      </c>
      <c r="B62" s="165" t="s">
        <v>407</v>
      </c>
      <c r="C62" s="65" t="s">
        <v>25</v>
      </c>
      <c r="D62" s="93">
        <v>300</v>
      </c>
      <c r="E62" s="1297"/>
      <c r="F62" s="1298"/>
      <c r="G62" s="27">
        <f t="shared" si="0"/>
        <v>0</v>
      </c>
      <c r="H62" s="27">
        <f t="shared" si="1"/>
        <v>0</v>
      </c>
      <c r="I62" s="27">
        <f t="shared" si="2"/>
        <v>0</v>
      </c>
      <c r="J62" s="114">
        <f t="shared" si="3"/>
        <v>0</v>
      </c>
      <c r="K62" s="1297"/>
      <c r="L62" s="1297"/>
      <c r="M62" s="1307"/>
    </row>
    <row r="63" spans="1:13" ht="42.75">
      <c r="A63" s="952" t="s">
        <v>409</v>
      </c>
      <c r="B63" s="165" t="s">
        <v>407</v>
      </c>
      <c r="C63" s="65" t="s">
        <v>25</v>
      </c>
      <c r="D63" s="93">
        <v>1500</v>
      </c>
      <c r="E63" s="1297"/>
      <c r="F63" s="1298"/>
      <c r="G63" s="27">
        <f t="shared" si="0"/>
        <v>0</v>
      </c>
      <c r="H63" s="27">
        <f t="shared" si="1"/>
        <v>0</v>
      </c>
      <c r="I63" s="27">
        <f t="shared" si="2"/>
        <v>0</v>
      </c>
      <c r="J63" s="114">
        <f t="shared" si="3"/>
        <v>0</v>
      </c>
      <c r="K63" s="1297"/>
      <c r="L63" s="1297"/>
      <c r="M63" s="1307"/>
    </row>
    <row r="64" spans="1:13" ht="42.75">
      <c r="A64" s="952" t="s">
        <v>410</v>
      </c>
      <c r="B64" s="165" t="s">
        <v>407</v>
      </c>
      <c r="C64" s="65" t="s">
        <v>25</v>
      </c>
      <c r="D64" s="93">
        <v>400</v>
      </c>
      <c r="E64" s="1297"/>
      <c r="F64" s="1298"/>
      <c r="G64" s="27">
        <f t="shared" si="0"/>
        <v>0</v>
      </c>
      <c r="H64" s="27">
        <f t="shared" si="1"/>
        <v>0</v>
      </c>
      <c r="I64" s="27">
        <f t="shared" si="2"/>
        <v>0</v>
      </c>
      <c r="J64" s="114">
        <f t="shared" si="3"/>
        <v>0</v>
      </c>
      <c r="K64" s="1297"/>
      <c r="L64" s="1297"/>
      <c r="M64" s="1307"/>
    </row>
    <row r="65" spans="1:13" ht="42.75">
      <c r="A65" s="952" t="s">
        <v>411</v>
      </c>
      <c r="B65" s="165" t="s">
        <v>407</v>
      </c>
      <c r="C65" s="65" t="s">
        <v>25</v>
      </c>
      <c r="D65" s="93">
        <v>50</v>
      </c>
      <c r="E65" s="1297"/>
      <c r="F65" s="1298"/>
      <c r="G65" s="27">
        <f t="shared" si="0"/>
        <v>0</v>
      </c>
      <c r="H65" s="27">
        <f t="shared" si="1"/>
        <v>0</v>
      </c>
      <c r="I65" s="27">
        <f t="shared" si="2"/>
        <v>0</v>
      </c>
      <c r="J65" s="114">
        <f t="shared" si="3"/>
        <v>0</v>
      </c>
      <c r="K65" s="1297"/>
      <c r="L65" s="1297"/>
      <c r="M65" s="1307"/>
    </row>
    <row r="66" spans="1:13" ht="42.75">
      <c r="A66" s="952" t="s">
        <v>412</v>
      </c>
      <c r="B66" s="165" t="s">
        <v>407</v>
      </c>
      <c r="C66" s="65" t="s">
        <v>25</v>
      </c>
      <c r="D66" s="93">
        <v>5</v>
      </c>
      <c r="E66" s="1297"/>
      <c r="F66" s="1298"/>
      <c r="G66" s="27">
        <f t="shared" si="0"/>
        <v>0</v>
      </c>
      <c r="H66" s="27">
        <f t="shared" si="1"/>
        <v>0</v>
      </c>
      <c r="I66" s="27">
        <f t="shared" si="2"/>
        <v>0</v>
      </c>
      <c r="J66" s="114">
        <f t="shared" si="3"/>
        <v>0</v>
      </c>
      <c r="K66" s="1297"/>
      <c r="L66" s="1297"/>
      <c r="M66" s="1307"/>
    </row>
    <row r="67" spans="1:13" ht="28.5">
      <c r="A67" s="952" t="s">
        <v>413</v>
      </c>
      <c r="B67" s="165" t="s">
        <v>414</v>
      </c>
      <c r="C67" s="65" t="s">
        <v>25</v>
      </c>
      <c r="D67" s="93">
        <v>10</v>
      </c>
      <c r="E67" s="1297"/>
      <c r="F67" s="1298"/>
      <c r="G67" s="27">
        <f t="shared" si="0"/>
        <v>0</v>
      </c>
      <c r="H67" s="27">
        <f t="shared" si="1"/>
        <v>0</v>
      </c>
      <c r="I67" s="27">
        <f t="shared" si="2"/>
        <v>0</v>
      </c>
      <c r="J67" s="114">
        <f t="shared" si="3"/>
        <v>0</v>
      </c>
      <c r="K67" s="1297"/>
      <c r="L67" s="1297"/>
      <c r="M67" s="1307"/>
    </row>
    <row r="68" spans="1:13" ht="28.5">
      <c r="A68" s="952" t="s">
        <v>415</v>
      </c>
      <c r="B68" s="165" t="s">
        <v>414</v>
      </c>
      <c r="C68" s="65" t="s">
        <v>25</v>
      </c>
      <c r="D68" s="93">
        <v>10</v>
      </c>
      <c r="E68" s="1297"/>
      <c r="F68" s="1298"/>
      <c r="G68" s="27">
        <f t="shared" si="0"/>
        <v>0</v>
      </c>
      <c r="H68" s="27">
        <f t="shared" si="1"/>
        <v>0</v>
      </c>
      <c r="I68" s="27">
        <f t="shared" si="2"/>
        <v>0</v>
      </c>
      <c r="J68" s="114">
        <f t="shared" si="3"/>
        <v>0</v>
      </c>
      <c r="K68" s="1297"/>
      <c r="L68" s="1297"/>
      <c r="M68" s="1307"/>
    </row>
    <row r="69" spans="1:13" ht="28.5">
      <c r="A69" s="953" t="s">
        <v>416</v>
      </c>
      <c r="B69" s="166" t="s">
        <v>414</v>
      </c>
      <c r="C69" s="69" t="s">
        <v>25</v>
      </c>
      <c r="D69" s="204">
        <v>10</v>
      </c>
      <c r="E69" s="1302"/>
      <c r="F69" s="1303"/>
      <c r="G69" s="27">
        <f t="shared" si="0"/>
        <v>0</v>
      </c>
      <c r="H69" s="27">
        <f t="shared" si="1"/>
        <v>0</v>
      </c>
      <c r="I69" s="27">
        <f t="shared" si="2"/>
        <v>0</v>
      </c>
      <c r="J69" s="114">
        <f t="shared" si="3"/>
        <v>0</v>
      </c>
      <c r="K69" s="1302"/>
      <c r="L69" s="1302"/>
      <c r="M69" s="1308"/>
    </row>
    <row r="70" spans="1:13" ht="15">
      <c r="A70" s="42" t="s">
        <v>32</v>
      </c>
      <c r="B70" s="43"/>
      <c r="C70" s="44"/>
      <c r="D70" s="45"/>
      <c r="E70" s="1304"/>
      <c r="F70" s="1305"/>
      <c r="G70" s="206"/>
      <c r="H70" s="206"/>
      <c r="I70" s="129">
        <f>SUM(I61:I69)</f>
        <v>0</v>
      </c>
      <c r="J70" s="129">
        <f>SUM(J61:J69)</f>
        <v>0</v>
      </c>
      <c r="K70" s="1304"/>
      <c r="L70" s="1304"/>
      <c r="M70" s="1309"/>
    </row>
    <row r="71" spans="1:13" ht="15">
      <c r="A71" s="49"/>
      <c r="B71" s="50"/>
      <c r="C71" s="51"/>
      <c r="D71" s="52"/>
    </row>
    <row r="72" spans="1:13" ht="15">
      <c r="A72" s="49"/>
      <c r="B72" s="50"/>
      <c r="C72" s="51"/>
      <c r="D72" s="52"/>
    </row>
    <row r="73" spans="1:13" ht="15">
      <c r="A73" s="219" t="s">
        <v>417</v>
      </c>
      <c r="B73" s="292"/>
      <c r="C73" s="74"/>
      <c r="D73" s="74"/>
    </row>
    <row r="74" spans="1:13" ht="60">
      <c r="A74" s="57" t="s">
        <v>9</v>
      </c>
      <c r="B74" s="11" t="s">
        <v>10</v>
      </c>
      <c r="C74" s="11" t="s">
        <v>11</v>
      </c>
      <c r="D74" s="12" t="s">
        <v>12</v>
      </c>
      <c r="E74" s="785" t="s">
        <v>13</v>
      </c>
      <c r="F74" s="232" t="s">
        <v>14</v>
      </c>
      <c r="G74" s="608" t="s">
        <v>15</v>
      </c>
      <c r="H74" s="608" t="s">
        <v>16</v>
      </c>
      <c r="I74" s="608" t="s">
        <v>17</v>
      </c>
      <c r="J74" s="809" t="s">
        <v>18</v>
      </c>
      <c r="K74" s="297" t="s">
        <v>19</v>
      </c>
      <c r="L74" s="810" t="s">
        <v>20</v>
      </c>
      <c r="M74" s="299" t="s">
        <v>21</v>
      </c>
    </row>
    <row r="75" spans="1:13" ht="30">
      <c r="A75" s="323" t="s">
        <v>418</v>
      </c>
      <c r="B75" s="289"/>
      <c r="C75" s="220"/>
      <c r="D75" s="220"/>
      <c r="E75" s="1294"/>
      <c r="F75" s="1295"/>
      <c r="G75" s="188"/>
      <c r="H75" s="188"/>
      <c r="I75" s="188"/>
      <c r="J75" s="188"/>
      <c r="K75" s="1294"/>
      <c r="L75" s="1294"/>
      <c r="M75" s="1306"/>
    </row>
    <row r="76" spans="1:13" ht="28.5">
      <c r="A76" s="952" t="s">
        <v>419</v>
      </c>
      <c r="B76" s="165"/>
      <c r="C76" s="65" t="s">
        <v>25</v>
      </c>
      <c r="D76" s="93">
        <v>20</v>
      </c>
      <c r="E76" s="1297"/>
      <c r="F76" s="1298"/>
      <c r="G76" s="27">
        <f t="shared" ref="G76:G83" si="4">+E76*F76</f>
        <v>0</v>
      </c>
      <c r="H76" s="27">
        <f t="shared" ref="H76:H83" si="5">+E76+G76</f>
        <v>0</v>
      </c>
      <c r="I76" s="27">
        <f t="shared" ref="I76:I83" si="6">+E76*D76</f>
        <v>0</v>
      </c>
      <c r="J76" s="114">
        <f t="shared" ref="J76:J83" si="7">+H76*D76</f>
        <v>0</v>
      </c>
      <c r="K76" s="1297"/>
      <c r="L76" s="1297"/>
      <c r="M76" s="1307"/>
    </row>
    <row r="77" spans="1:13" ht="28.5">
      <c r="A77" s="952" t="s">
        <v>420</v>
      </c>
      <c r="B77" s="165"/>
      <c r="C77" s="65" t="s">
        <v>25</v>
      </c>
      <c r="D77" s="93">
        <v>100</v>
      </c>
      <c r="E77" s="1297"/>
      <c r="F77" s="1298"/>
      <c r="G77" s="27">
        <f t="shared" si="4"/>
        <v>0</v>
      </c>
      <c r="H77" s="27">
        <f t="shared" si="5"/>
        <v>0</v>
      </c>
      <c r="I77" s="27">
        <f t="shared" si="6"/>
        <v>0</v>
      </c>
      <c r="J77" s="114">
        <f t="shared" si="7"/>
        <v>0</v>
      </c>
      <c r="K77" s="1297"/>
      <c r="L77" s="1297"/>
      <c r="M77" s="1307"/>
    </row>
    <row r="78" spans="1:13" ht="28.5">
      <c r="A78" s="952" t="s">
        <v>421</v>
      </c>
      <c r="B78" s="165"/>
      <c r="C78" s="65" t="s">
        <v>25</v>
      </c>
      <c r="D78" s="93">
        <v>1300</v>
      </c>
      <c r="E78" s="1297"/>
      <c r="F78" s="1298"/>
      <c r="G78" s="27">
        <f t="shared" si="4"/>
        <v>0</v>
      </c>
      <c r="H78" s="27">
        <f t="shared" si="5"/>
        <v>0</v>
      </c>
      <c r="I78" s="27">
        <f t="shared" si="6"/>
        <v>0</v>
      </c>
      <c r="J78" s="114">
        <f t="shared" si="7"/>
        <v>0</v>
      </c>
      <c r="K78" s="1297"/>
      <c r="L78" s="1297"/>
      <c r="M78" s="1307"/>
    </row>
    <row r="79" spans="1:13" ht="28.5">
      <c r="A79" s="952" t="s">
        <v>422</v>
      </c>
      <c r="B79" s="165"/>
      <c r="C79" s="65" t="s">
        <v>25</v>
      </c>
      <c r="D79" s="93">
        <v>400</v>
      </c>
      <c r="E79" s="1297"/>
      <c r="F79" s="1298"/>
      <c r="G79" s="27">
        <f t="shared" si="4"/>
        <v>0</v>
      </c>
      <c r="H79" s="27">
        <f t="shared" si="5"/>
        <v>0</v>
      </c>
      <c r="I79" s="27">
        <f t="shared" si="6"/>
        <v>0</v>
      </c>
      <c r="J79" s="114">
        <f t="shared" si="7"/>
        <v>0</v>
      </c>
      <c r="K79" s="1297"/>
      <c r="L79" s="1297"/>
      <c r="M79" s="1307"/>
    </row>
    <row r="80" spans="1:13" ht="28.5">
      <c r="A80" s="952" t="s">
        <v>423</v>
      </c>
      <c r="B80" s="165"/>
      <c r="C80" s="65" t="s">
        <v>25</v>
      </c>
      <c r="D80" s="93">
        <v>10</v>
      </c>
      <c r="E80" s="1297"/>
      <c r="F80" s="1298"/>
      <c r="G80" s="27">
        <f t="shared" si="4"/>
        <v>0</v>
      </c>
      <c r="H80" s="27">
        <f t="shared" si="5"/>
        <v>0</v>
      </c>
      <c r="I80" s="27">
        <f t="shared" si="6"/>
        <v>0</v>
      </c>
      <c r="J80" s="114">
        <f t="shared" si="7"/>
        <v>0</v>
      </c>
      <c r="K80" s="1297"/>
      <c r="L80" s="1297"/>
      <c r="M80" s="1307"/>
    </row>
    <row r="81" spans="1:13" ht="28.5">
      <c r="A81" s="952" t="s">
        <v>424</v>
      </c>
      <c r="B81" s="165"/>
      <c r="C81" s="65" t="s">
        <v>25</v>
      </c>
      <c r="D81" s="93">
        <v>10</v>
      </c>
      <c r="E81" s="1297"/>
      <c r="F81" s="1298"/>
      <c r="G81" s="27">
        <f t="shared" si="4"/>
        <v>0</v>
      </c>
      <c r="H81" s="27">
        <f t="shared" si="5"/>
        <v>0</v>
      </c>
      <c r="I81" s="27">
        <f t="shared" si="6"/>
        <v>0</v>
      </c>
      <c r="J81" s="114">
        <f t="shared" si="7"/>
        <v>0</v>
      </c>
      <c r="K81" s="1297"/>
      <c r="L81" s="1297"/>
      <c r="M81" s="1307"/>
    </row>
    <row r="82" spans="1:13" ht="28.5">
      <c r="A82" s="952" t="s">
        <v>425</v>
      </c>
      <c r="B82" s="165"/>
      <c r="C82" s="65" t="s">
        <v>25</v>
      </c>
      <c r="D82" s="93">
        <v>10</v>
      </c>
      <c r="E82" s="1297"/>
      <c r="F82" s="1298"/>
      <c r="G82" s="27">
        <f t="shared" si="4"/>
        <v>0</v>
      </c>
      <c r="H82" s="27">
        <f t="shared" si="5"/>
        <v>0</v>
      </c>
      <c r="I82" s="27">
        <f t="shared" si="6"/>
        <v>0</v>
      </c>
      <c r="J82" s="114">
        <f t="shared" si="7"/>
        <v>0</v>
      </c>
      <c r="K82" s="1297"/>
      <c r="L82" s="1297"/>
      <c r="M82" s="1307"/>
    </row>
    <row r="83" spans="1:13" ht="28.5">
      <c r="A83" s="953" t="s">
        <v>426</v>
      </c>
      <c r="B83" s="166"/>
      <c r="C83" s="69" t="s">
        <v>25</v>
      </c>
      <c r="D83" s="204">
        <v>10</v>
      </c>
      <c r="E83" s="1302"/>
      <c r="F83" s="1303"/>
      <c r="G83" s="27">
        <f t="shared" si="4"/>
        <v>0</v>
      </c>
      <c r="H83" s="27">
        <f t="shared" si="5"/>
        <v>0</v>
      </c>
      <c r="I83" s="27">
        <f t="shared" si="6"/>
        <v>0</v>
      </c>
      <c r="J83" s="114">
        <f t="shared" si="7"/>
        <v>0</v>
      </c>
      <c r="K83" s="1302"/>
      <c r="L83" s="1302"/>
      <c r="M83" s="1308"/>
    </row>
    <row r="84" spans="1:13" ht="15">
      <c r="A84" s="42" t="s">
        <v>32</v>
      </c>
      <c r="B84" s="43"/>
      <c r="C84" s="44"/>
      <c r="D84" s="45"/>
      <c r="E84" s="1304"/>
      <c r="F84" s="1305"/>
      <c r="G84" s="206"/>
      <c r="H84" s="206"/>
      <c r="I84" s="129">
        <f>SUM(I76:I83)</f>
        <v>0</v>
      </c>
      <c r="J84" s="129">
        <f>SUM(J76:J83)</f>
        <v>0</v>
      </c>
      <c r="K84" s="1304"/>
      <c r="L84" s="1304"/>
      <c r="M84" s="1309"/>
    </row>
    <row r="85" spans="1:13" ht="15">
      <c r="A85" s="49"/>
      <c r="B85" s="50"/>
      <c r="C85" s="51"/>
      <c r="D85" s="52"/>
    </row>
    <row r="86" spans="1:13" ht="15">
      <c r="A86" s="49"/>
      <c r="B86" s="50"/>
      <c r="C86" s="51"/>
      <c r="D86" s="52"/>
    </row>
    <row r="87" spans="1:13" ht="15">
      <c r="A87" s="207" t="s">
        <v>427</v>
      </c>
      <c r="B87" s="155"/>
      <c r="C87" s="74"/>
      <c r="D87" s="968"/>
    </row>
    <row r="88" spans="1:13" ht="60">
      <c r="A88" s="57" t="s">
        <v>9</v>
      </c>
      <c r="B88" s="11" t="s">
        <v>10</v>
      </c>
      <c r="C88" s="11" t="s">
        <v>11</v>
      </c>
      <c r="D88" s="12" t="s">
        <v>12</v>
      </c>
      <c r="E88" s="785" t="s">
        <v>13</v>
      </c>
      <c r="F88" s="232" t="s">
        <v>14</v>
      </c>
      <c r="G88" s="608" t="s">
        <v>15</v>
      </c>
      <c r="H88" s="608" t="s">
        <v>16</v>
      </c>
      <c r="I88" s="608" t="s">
        <v>17</v>
      </c>
      <c r="J88" s="809" t="s">
        <v>18</v>
      </c>
      <c r="K88" s="297" t="s">
        <v>19</v>
      </c>
      <c r="L88" s="810" t="s">
        <v>20</v>
      </c>
      <c r="M88" s="299" t="s">
        <v>21</v>
      </c>
    </row>
    <row r="89" spans="1:13" ht="45">
      <c r="A89" s="323" t="s">
        <v>428</v>
      </c>
      <c r="B89" s="220"/>
      <c r="C89" s="220"/>
      <c r="D89" s="220"/>
      <c r="E89" s="1294"/>
      <c r="F89" s="1295"/>
      <c r="G89" s="188"/>
      <c r="H89" s="188"/>
      <c r="I89" s="188"/>
      <c r="J89" s="188"/>
      <c r="K89" s="1294"/>
      <c r="L89" s="1294"/>
      <c r="M89" s="1306"/>
    </row>
    <row r="90" spans="1:13" ht="99.75">
      <c r="A90" s="1821" t="s">
        <v>428</v>
      </c>
      <c r="B90" s="485" t="s">
        <v>429</v>
      </c>
      <c r="C90" s="24" t="s">
        <v>25</v>
      </c>
      <c r="D90" s="24">
        <v>280</v>
      </c>
      <c r="E90" s="1297"/>
      <c r="F90" s="1298"/>
      <c r="G90" s="27">
        <f>+E90*F90</f>
        <v>0</v>
      </c>
      <c r="H90" s="27">
        <f>+E90+G90</f>
        <v>0</v>
      </c>
      <c r="I90" s="27">
        <f>+E90*D90</f>
        <v>0</v>
      </c>
      <c r="J90" s="114">
        <f>+H90*D90</f>
        <v>0</v>
      </c>
      <c r="K90" s="1297"/>
      <c r="L90" s="1297"/>
      <c r="M90" s="1307"/>
    </row>
    <row r="91" spans="1:13" ht="199.5">
      <c r="A91" s="1821"/>
      <c r="B91" s="485" t="s">
        <v>430</v>
      </c>
      <c r="C91" s="24" t="s">
        <v>25</v>
      </c>
      <c r="D91" s="24">
        <v>20</v>
      </c>
      <c r="E91" s="1297"/>
      <c r="F91" s="1298"/>
      <c r="G91" s="27">
        <f>+E91*F91</f>
        <v>0</v>
      </c>
      <c r="H91" s="27">
        <f>+E91+G91</f>
        <v>0</v>
      </c>
      <c r="I91" s="27">
        <f>+E91*D91</f>
        <v>0</v>
      </c>
      <c r="J91" s="114">
        <f>+H91*D91</f>
        <v>0</v>
      </c>
      <c r="K91" s="1297"/>
      <c r="L91" s="1297"/>
      <c r="M91" s="1307"/>
    </row>
    <row r="92" spans="1:13" ht="171">
      <c r="A92" s="1821"/>
      <c r="B92" s="485" t="s">
        <v>431</v>
      </c>
      <c r="C92" s="368" t="s">
        <v>25</v>
      </c>
      <c r="D92" s="24">
        <v>10</v>
      </c>
      <c r="E92" s="1297"/>
      <c r="F92" s="1298"/>
      <c r="G92" s="27">
        <f>+E92*F92</f>
        <v>0</v>
      </c>
      <c r="H92" s="27">
        <f>+E92+G92</f>
        <v>0</v>
      </c>
      <c r="I92" s="27">
        <f>+E92*D92</f>
        <v>0</v>
      </c>
      <c r="J92" s="114">
        <f>+H92*D92</f>
        <v>0</v>
      </c>
      <c r="K92" s="1297"/>
      <c r="L92" s="1297"/>
      <c r="M92" s="1307"/>
    </row>
    <row r="93" spans="1:13" ht="171">
      <c r="A93" s="1821"/>
      <c r="B93" s="319" t="s">
        <v>432</v>
      </c>
      <c r="C93" s="370" t="s">
        <v>313</v>
      </c>
      <c r="D93" s="39">
        <v>10</v>
      </c>
      <c r="E93" s="1302"/>
      <c r="F93" s="1303"/>
      <c r="G93" s="27">
        <f>+E93*F93</f>
        <v>0</v>
      </c>
      <c r="H93" s="27">
        <f>+E93+G93</f>
        <v>0</v>
      </c>
      <c r="I93" s="27">
        <f>+E93*D93</f>
        <v>0</v>
      </c>
      <c r="J93" s="114">
        <f>+H93*D93</f>
        <v>0</v>
      </c>
      <c r="K93" s="1302"/>
      <c r="L93" s="1302"/>
      <c r="M93" s="1308"/>
    </row>
    <row r="94" spans="1:13" ht="15">
      <c r="A94" s="42" t="s">
        <v>32</v>
      </c>
      <c r="B94" s="43"/>
      <c r="C94" s="44"/>
      <c r="D94" s="45"/>
      <c r="E94" s="1304"/>
      <c r="F94" s="1305"/>
      <c r="G94" s="206"/>
      <c r="H94" s="206"/>
      <c r="I94" s="129">
        <f>SUM(I90:I93)</f>
        <v>0</v>
      </c>
      <c r="J94" s="129">
        <f>SUM(J90:J93)</f>
        <v>0</v>
      </c>
      <c r="K94" s="1304"/>
      <c r="L94" s="1304"/>
      <c r="M94" s="1309"/>
    </row>
    <row r="95" spans="1:13" ht="15">
      <c r="A95" s="49"/>
      <c r="B95" s="50"/>
      <c r="C95" s="51"/>
      <c r="D95" s="52"/>
    </row>
    <row r="96" spans="1:13" ht="15">
      <c r="A96" s="49"/>
      <c r="B96" s="50"/>
      <c r="C96" s="51"/>
      <c r="D96" s="52"/>
    </row>
    <row r="97" spans="1:13" ht="15">
      <c r="A97" s="894" t="s">
        <v>433</v>
      </c>
      <c r="B97" s="886"/>
      <c r="C97" s="1574"/>
      <c r="D97" s="1575"/>
      <c r="E97" s="1576"/>
      <c r="F97" s="1577"/>
      <c r="G97" s="349"/>
      <c r="H97" s="349"/>
      <c r="I97" s="349"/>
      <c r="J97" s="349"/>
      <c r="K97" s="1576"/>
      <c r="L97" s="1576"/>
      <c r="M97" s="1585"/>
    </row>
    <row r="98" spans="1:13" ht="60">
      <c r="A98" s="878" t="s">
        <v>9</v>
      </c>
      <c r="B98" s="600" t="s">
        <v>10</v>
      </c>
      <c r="C98" s="600" t="s">
        <v>11</v>
      </c>
      <c r="D98" s="879" t="s">
        <v>12</v>
      </c>
      <c r="E98" s="648" t="s">
        <v>13</v>
      </c>
      <c r="F98" s="649" t="s">
        <v>14</v>
      </c>
      <c r="G98" s="859" t="s">
        <v>15</v>
      </c>
      <c r="H98" s="859" t="s">
        <v>16</v>
      </c>
      <c r="I98" s="859" t="s">
        <v>17</v>
      </c>
      <c r="J98" s="885" t="s">
        <v>18</v>
      </c>
      <c r="K98" s="668" t="s">
        <v>19</v>
      </c>
      <c r="L98" s="669" t="s">
        <v>20</v>
      </c>
      <c r="M98" s="812" t="s">
        <v>21</v>
      </c>
    </row>
    <row r="99" spans="1:13" ht="30">
      <c r="A99" s="1578" t="s">
        <v>434</v>
      </c>
      <c r="B99" s="1579"/>
      <c r="C99" s="1580"/>
      <c r="D99" s="1580"/>
      <c r="E99" s="1297"/>
      <c r="F99" s="1298"/>
      <c r="G99" s="211"/>
      <c r="H99" s="211"/>
      <c r="I99" s="211"/>
      <c r="J99" s="211"/>
      <c r="K99" s="1297"/>
      <c r="L99" s="1297"/>
      <c r="M99" s="1307"/>
    </row>
    <row r="100" spans="1:13" ht="28.5">
      <c r="A100" s="36" t="s">
        <v>435</v>
      </c>
      <c r="B100" s="520" t="s">
        <v>436</v>
      </c>
      <c r="C100" s="38" t="s">
        <v>25</v>
      </c>
      <c r="D100" s="434">
        <v>2000</v>
      </c>
      <c r="E100" s="1302"/>
      <c r="F100" s="1303"/>
      <c r="G100" s="27">
        <f>+E100*F100</f>
        <v>0</v>
      </c>
      <c r="H100" s="27">
        <f>+E100+G100</f>
        <v>0</v>
      </c>
      <c r="I100" s="27">
        <f>+E100*D100</f>
        <v>0</v>
      </c>
      <c r="J100" s="114">
        <f>+H100*D100</f>
        <v>0</v>
      </c>
      <c r="K100" s="1302"/>
      <c r="L100" s="1302"/>
      <c r="M100" s="1308"/>
    </row>
    <row r="101" spans="1:13" ht="15">
      <c r="A101" s="42" t="s">
        <v>32</v>
      </c>
      <c r="B101" s="43"/>
      <c r="C101" s="44"/>
      <c r="D101" s="45"/>
      <c r="E101" s="1304"/>
      <c r="F101" s="1305"/>
      <c r="G101" s="206"/>
      <c r="H101" s="206"/>
      <c r="I101" s="129">
        <f>SUM(I100)</f>
        <v>0</v>
      </c>
      <c r="J101" s="129">
        <f>SUM(J100)</f>
        <v>0</v>
      </c>
      <c r="K101" s="1304"/>
      <c r="L101" s="1304"/>
      <c r="M101" s="1309"/>
    </row>
    <row r="102" spans="1:13" ht="15">
      <c r="A102" s="49"/>
      <c r="B102" s="50"/>
      <c r="C102" s="51"/>
      <c r="D102" s="52"/>
    </row>
    <row r="103" spans="1:13" ht="15">
      <c r="A103" s="1581"/>
      <c r="B103" s="1582"/>
      <c r="C103" s="674"/>
      <c r="D103" s="675"/>
      <c r="E103" s="1319"/>
      <c r="F103" s="1320"/>
      <c r="G103" s="321"/>
      <c r="H103" s="321"/>
      <c r="I103" s="321"/>
      <c r="J103" s="321"/>
      <c r="K103" s="1319"/>
      <c r="L103" s="1319"/>
      <c r="M103" s="1319"/>
    </row>
    <row r="104" spans="1:13" ht="15">
      <c r="A104" s="403" t="s">
        <v>437</v>
      </c>
      <c r="B104" s="155"/>
      <c r="C104" s="74"/>
      <c r="D104" s="968"/>
    </row>
    <row r="105" spans="1:13" ht="60">
      <c r="A105" s="57" t="s">
        <v>9</v>
      </c>
      <c r="B105" s="600" t="s">
        <v>10</v>
      </c>
      <c r="C105" s="600" t="s">
        <v>11</v>
      </c>
      <c r="D105" s="879" t="s">
        <v>12</v>
      </c>
      <c r="E105" s="648" t="s">
        <v>13</v>
      </c>
      <c r="F105" s="649" t="s">
        <v>14</v>
      </c>
      <c r="G105" s="859" t="s">
        <v>15</v>
      </c>
      <c r="H105" s="859" t="s">
        <v>16</v>
      </c>
      <c r="I105" s="859" t="s">
        <v>17</v>
      </c>
      <c r="J105" s="885" t="s">
        <v>18</v>
      </c>
      <c r="K105" s="668" t="s">
        <v>19</v>
      </c>
      <c r="L105" s="669" t="s">
        <v>20</v>
      </c>
      <c r="M105" s="812" t="s">
        <v>21</v>
      </c>
    </row>
    <row r="106" spans="1:13" ht="72">
      <c r="A106" s="966" t="s">
        <v>438</v>
      </c>
      <c r="B106" s="635" t="s">
        <v>439</v>
      </c>
      <c r="C106" s="1583" t="s">
        <v>25</v>
      </c>
      <c r="D106" s="1583">
        <v>250</v>
      </c>
      <c r="E106" s="1315"/>
      <c r="F106" s="1316"/>
      <c r="G106" s="27">
        <f>+E106*F106</f>
        <v>0</v>
      </c>
      <c r="H106" s="27">
        <f>+E106+G106</f>
        <v>0</v>
      </c>
      <c r="I106" s="27">
        <f>+E106*D106</f>
        <v>0</v>
      </c>
      <c r="J106" s="114">
        <f>+H106*D106</f>
        <v>0</v>
      </c>
      <c r="K106" s="1315"/>
      <c r="L106" s="1315"/>
      <c r="M106" s="1318"/>
    </row>
    <row r="107" spans="1:13" ht="15">
      <c r="A107" s="1584" t="s">
        <v>32</v>
      </c>
      <c r="B107" s="43"/>
      <c r="C107" s="44"/>
      <c r="D107" s="45"/>
      <c r="E107" s="1304"/>
      <c r="F107" s="1305"/>
      <c r="G107" s="206"/>
      <c r="H107" s="206"/>
      <c r="I107" s="129">
        <f>SUM(I106)</f>
        <v>0</v>
      </c>
      <c r="J107" s="129">
        <f>SUM(J106)</f>
        <v>0</v>
      </c>
      <c r="K107" s="1304"/>
      <c r="L107" s="1304"/>
      <c r="M107" s="1309"/>
    </row>
    <row r="108" spans="1:13" ht="15">
      <c r="A108" s="49"/>
      <c r="B108" s="50"/>
      <c r="C108" s="51"/>
      <c r="D108" s="52"/>
    </row>
  </sheetData>
  <sheetProtection algorithmName="SHA-512" hashValue="s7XPsdwKlu4gb6HsjgmbPbxuUxODVJORTT9dX5rVl/XaZsTY2dNUTEnCuqgTQJ1nPPVWyf6SBo/axZ1+okbrUw==" saltValue="vvGVceUWSQhIIc2hb5h9PQ==" spinCount="100000" sheet="1" formatCells="0" formatColumns="0" formatRows="0" insertColumns="0" insertRows="0"/>
  <mergeCells count="1">
    <mergeCell ref="A90:A93"/>
  </mergeCells>
  <pageMargins left="0.7" right="0.7" top="0.75" bottom="0.75" header="0.51180555555555496" footer="0.51180555555555496"/>
  <pageSetup paperSize="9" firstPageNumber="0" orientation="portrait" useFirstPageNumber="1"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K13"/>
  <sheetViews>
    <sheetView workbookViewId="0">
      <selection activeCell="K1" sqref="K1:M1048576"/>
    </sheetView>
  </sheetViews>
  <sheetFormatPr defaultColWidth="3.875" defaultRowHeight="14.25"/>
  <cols>
    <col min="1" max="1" width="26.625" style="1" customWidth="1"/>
    <col min="2" max="2" width="25.25" style="1" customWidth="1"/>
    <col min="3" max="4" width="10.75" style="2" customWidth="1"/>
    <col min="5" max="5" width="10.75" style="1292" customWidth="1"/>
    <col min="6" max="6" width="10.75" style="1293" customWidth="1"/>
    <col min="7" max="10" width="10.75" style="1" customWidth="1"/>
    <col min="11" max="13" width="14" style="1292" customWidth="1"/>
    <col min="14" max="1025" width="3.875" style="1"/>
  </cols>
  <sheetData>
    <row r="1" spans="1:13" ht="15">
      <c r="A1" s="219" t="s">
        <v>440</v>
      </c>
      <c r="B1" s="74"/>
      <c r="C1" s="6"/>
      <c r="D1" s="6"/>
    </row>
    <row r="2" spans="1:13" ht="60">
      <c r="A2" s="10"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99.75">
      <c r="A3" s="1570" t="s">
        <v>441</v>
      </c>
      <c r="B3" s="64" t="s">
        <v>442</v>
      </c>
      <c r="C3" s="17"/>
      <c r="D3" s="17"/>
      <c r="E3" s="1294"/>
      <c r="F3" s="1295"/>
      <c r="G3" s="188"/>
      <c r="H3" s="188"/>
      <c r="I3" s="188"/>
      <c r="J3" s="188"/>
      <c r="K3" s="1294"/>
      <c r="L3" s="1294"/>
      <c r="M3" s="1306"/>
    </row>
    <row r="4" spans="1:13" ht="15">
      <c r="A4" s="406" t="s">
        <v>443</v>
      </c>
      <c r="B4" s="64" t="s">
        <v>444</v>
      </c>
      <c r="C4" s="65" t="s">
        <v>25</v>
      </c>
      <c r="D4" s="93">
        <v>1300</v>
      </c>
      <c r="E4" s="1297"/>
      <c r="F4" s="1298"/>
      <c r="G4" s="27">
        <f t="shared" ref="G4:G12" si="0">+E4*F4</f>
        <v>0</v>
      </c>
      <c r="H4" s="27">
        <f t="shared" ref="H4:H12" si="1">+E4+G4</f>
        <v>0</v>
      </c>
      <c r="I4" s="27">
        <f t="shared" ref="I4:I12" si="2">+E4*D4</f>
        <v>0</v>
      </c>
      <c r="J4" s="114">
        <f t="shared" ref="J4:J12" si="3">+H4*D4</f>
        <v>0</v>
      </c>
      <c r="K4" s="1297"/>
      <c r="L4" s="1297"/>
      <c r="M4" s="1307"/>
    </row>
    <row r="5" spans="1:13" ht="15">
      <c r="A5" s="406" t="s">
        <v>445</v>
      </c>
      <c r="B5" s="64" t="s">
        <v>444</v>
      </c>
      <c r="C5" s="65" t="s">
        <v>25</v>
      </c>
      <c r="D5" s="93">
        <v>1400</v>
      </c>
      <c r="E5" s="1297"/>
      <c r="F5" s="1298"/>
      <c r="G5" s="27">
        <f t="shared" si="0"/>
        <v>0</v>
      </c>
      <c r="H5" s="27">
        <f t="shared" si="1"/>
        <v>0</v>
      </c>
      <c r="I5" s="27">
        <f t="shared" si="2"/>
        <v>0</v>
      </c>
      <c r="J5" s="114">
        <f t="shared" si="3"/>
        <v>0</v>
      </c>
      <c r="K5" s="1297"/>
      <c r="L5" s="1297"/>
      <c r="M5" s="1307"/>
    </row>
    <row r="6" spans="1:13" ht="28.5">
      <c r="A6" s="406" t="s">
        <v>446</v>
      </c>
      <c r="B6" s="64" t="s">
        <v>447</v>
      </c>
      <c r="C6" s="65" t="s">
        <v>25</v>
      </c>
      <c r="D6" s="93">
        <v>1700</v>
      </c>
      <c r="E6" s="1297"/>
      <c r="F6" s="1298"/>
      <c r="G6" s="27">
        <f t="shared" si="0"/>
        <v>0</v>
      </c>
      <c r="H6" s="27">
        <f t="shared" si="1"/>
        <v>0</v>
      </c>
      <c r="I6" s="27">
        <f t="shared" si="2"/>
        <v>0</v>
      </c>
      <c r="J6" s="114">
        <f t="shared" si="3"/>
        <v>0</v>
      </c>
      <c r="K6" s="1297"/>
      <c r="L6" s="1297"/>
      <c r="M6" s="1307"/>
    </row>
    <row r="7" spans="1:13">
      <c r="A7" s="66" t="s">
        <v>448</v>
      </c>
      <c r="B7" s="64" t="s">
        <v>444</v>
      </c>
      <c r="C7" s="65" t="s">
        <v>25</v>
      </c>
      <c r="D7" s="93">
        <v>1600</v>
      </c>
      <c r="E7" s="1297"/>
      <c r="F7" s="1298"/>
      <c r="G7" s="27">
        <f t="shared" si="0"/>
        <v>0</v>
      </c>
      <c r="H7" s="27">
        <f t="shared" si="1"/>
        <v>0</v>
      </c>
      <c r="I7" s="27">
        <f t="shared" si="2"/>
        <v>0</v>
      </c>
      <c r="J7" s="114">
        <f t="shared" si="3"/>
        <v>0</v>
      </c>
      <c r="K7" s="1297"/>
      <c r="L7" s="1297"/>
      <c r="M7" s="1307"/>
    </row>
    <row r="8" spans="1:13">
      <c r="A8" s="66" t="s">
        <v>449</v>
      </c>
      <c r="B8" s="64" t="s">
        <v>444</v>
      </c>
      <c r="C8" s="65" t="s">
        <v>25</v>
      </c>
      <c r="D8" s="93">
        <v>100</v>
      </c>
      <c r="E8" s="1297"/>
      <c r="F8" s="1298"/>
      <c r="G8" s="27">
        <f t="shared" si="0"/>
        <v>0</v>
      </c>
      <c r="H8" s="27">
        <f t="shared" si="1"/>
        <v>0</v>
      </c>
      <c r="I8" s="27">
        <f t="shared" si="2"/>
        <v>0</v>
      </c>
      <c r="J8" s="114">
        <f t="shared" si="3"/>
        <v>0</v>
      </c>
      <c r="K8" s="1297"/>
      <c r="L8" s="1297"/>
      <c r="M8" s="1307"/>
    </row>
    <row r="9" spans="1:13" ht="28.5">
      <c r="A9" s="66" t="s">
        <v>450</v>
      </c>
      <c r="B9" s="64" t="s">
        <v>444</v>
      </c>
      <c r="C9" s="65" t="s">
        <v>118</v>
      </c>
      <c r="D9" s="93">
        <v>60</v>
      </c>
      <c r="E9" s="1297"/>
      <c r="F9" s="1298"/>
      <c r="G9" s="27">
        <f t="shared" si="0"/>
        <v>0</v>
      </c>
      <c r="H9" s="27">
        <f t="shared" si="1"/>
        <v>0</v>
      </c>
      <c r="I9" s="27">
        <f t="shared" si="2"/>
        <v>0</v>
      </c>
      <c r="J9" s="114">
        <f t="shared" si="3"/>
        <v>0</v>
      </c>
      <c r="K9" s="1297"/>
      <c r="L9" s="1297"/>
      <c r="M9" s="1307"/>
    </row>
    <row r="10" spans="1:13" ht="28.5">
      <c r="A10" s="66" t="s">
        <v>451</v>
      </c>
      <c r="B10" s="64" t="s">
        <v>444</v>
      </c>
      <c r="C10" s="65" t="s">
        <v>118</v>
      </c>
      <c r="D10" s="93">
        <v>35</v>
      </c>
      <c r="E10" s="1297"/>
      <c r="F10" s="1298"/>
      <c r="G10" s="27">
        <f t="shared" si="0"/>
        <v>0</v>
      </c>
      <c r="H10" s="27">
        <f t="shared" si="1"/>
        <v>0</v>
      </c>
      <c r="I10" s="27">
        <f t="shared" si="2"/>
        <v>0</v>
      </c>
      <c r="J10" s="114">
        <f t="shared" si="3"/>
        <v>0</v>
      </c>
      <c r="K10" s="1297"/>
      <c r="L10" s="1297"/>
      <c r="M10" s="1307"/>
    </row>
    <row r="11" spans="1:13" ht="28.5">
      <c r="A11" s="66" t="s">
        <v>452</v>
      </c>
      <c r="B11" s="64" t="s">
        <v>444</v>
      </c>
      <c r="C11" s="65" t="s">
        <v>118</v>
      </c>
      <c r="D11" s="93">
        <v>70</v>
      </c>
      <c r="E11" s="1297"/>
      <c r="F11" s="1298"/>
      <c r="G11" s="27">
        <f t="shared" si="0"/>
        <v>0</v>
      </c>
      <c r="H11" s="27">
        <f t="shared" si="1"/>
        <v>0</v>
      </c>
      <c r="I11" s="27">
        <f t="shared" si="2"/>
        <v>0</v>
      </c>
      <c r="J11" s="114">
        <f t="shared" si="3"/>
        <v>0</v>
      </c>
      <c r="K11" s="1297"/>
      <c r="L11" s="1297"/>
      <c r="M11" s="1307"/>
    </row>
    <row r="12" spans="1:13" ht="28.5">
      <c r="A12" s="85" t="s">
        <v>453</v>
      </c>
      <c r="B12" s="203" t="s">
        <v>444</v>
      </c>
      <c r="C12" s="69" t="s">
        <v>118</v>
      </c>
      <c r="D12" s="204">
        <v>23</v>
      </c>
      <c r="E12" s="1302"/>
      <c r="F12" s="1303"/>
      <c r="G12" s="27">
        <f t="shared" si="0"/>
        <v>0</v>
      </c>
      <c r="H12" s="27">
        <f t="shared" si="1"/>
        <v>0</v>
      </c>
      <c r="I12" s="27">
        <f t="shared" si="2"/>
        <v>0</v>
      </c>
      <c r="J12" s="114">
        <f t="shared" si="3"/>
        <v>0</v>
      </c>
      <c r="K12" s="1302"/>
      <c r="L12" s="1302"/>
      <c r="M12" s="1308"/>
    </row>
    <row r="13" spans="1:13" ht="15">
      <c r="A13" s="42" t="s">
        <v>32</v>
      </c>
      <c r="B13" s="43"/>
      <c r="C13" s="44"/>
      <c r="D13" s="45"/>
      <c r="E13" s="1304"/>
      <c r="F13" s="1305"/>
      <c r="G13" s="206"/>
      <c r="H13" s="206"/>
      <c r="I13" s="129">
        <f>SUM(I4:I12)</f>
        <v>0</v>
      </c>
      <c r="J13" s="129">
        <f>SUM(J4:J12)</f>
        <v>0</v>
      </c>
      <c r="K13" s="1304"/>
      <c r="L13" s="1304"/>
      <c r="M13" s="1309"/>
    </row>
  </sheetData>
  <sheetProtection algorithmName="SHA-512" hashValue="QvmLphT3h+KLKt+ErWomhuBsE0l7ucjoobRLoXpHRCXeOHA+HgkglrbO1lXUccsxZ9EIhqraz76SA74jEWc0Ag==" saltValue="OCas14kBnOXo5HcMXj78Wg=="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K59"/>
  <sheetViews>
    <sheetView workbookViewId="0">
      <selection activeCell="K1" sqref="K1:M1048576"/>
    </sheetView>
  </sheetViews>
  <sheetFormatPr defaultColWidth="3.875" defaultRowHeight="14.25"/>
  <cols>
    <col min="1" max="1" width="28.5" style="1" customWidth="1"/>
    <col min="2" max="2" width="25.75" style="1" customWidth="1"/>
    <col min="3" max="4" width="10.75" style="2" customWidth="1"/>
    <col min="5" max="5" width="10.75" style="1292" customWidth="1"/>
    <col min="6" max="6" width="10.75" style="1293" customWidth="1"/>
    <col min="7" max="10" width="10.75" style="1" customWidth="1"/>
    <col min="11" max="13" width="12.5" style="1292" customWidth="1"/>
    <col min="14" max="1025" width="3.875" style="1"/>
  </cols>
  <sheetData>
    <row r="1" spans="1:13" ht="15">
      <c r="A1" s="207" t="s">
        <v>454</v>
      </c>
      <c r="B1" s="292"/>
      <c r="C1" s="6"/>
      <c r="D1" s="6"/>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455</v>
      </c>
      <c r="B3" s="280"/>
      <c r="C3" s="17"/>
      <c r="D3" s="17"/>
      <c r="E3" s="1294"/>
      <c r="F3" s="1295"/>
      <c r="G3" s="188"/>
      <c r="H3" s="188"/>
      <c r="I3" s="188"/>
      <c r="J3" s="188"/>
      <c r="K3" s="1294"/>
      <c r="L3" s="1294"/>
      <c r="M3" s="1306"/>
    </row>
    <row r="4" spans="1:13" ht="57" customHeight="1">
      <c r="A4" s="735" t="s">
        <v>456</v>
      </c>
      <c r="B4" s="1559" t="s">
        <v>457</v>
      </c>
      <c r="C4" s="204" t="s">
        <v>313</v>
      </c>
      <c r="D4" s="204">
        <v>50</v>
      </c>
      <c r="E4" s="1302"/>
      <c r="F4" s="1303"/>
      <c r="G4" s="27">
        <f>+E4*F4</f>
        <v>0</v>
      </c>
      <c r="H4" s="27">
        <f>+E4+G4</f>
        <v>0</v>
      </c>
      <c r="I4" s="27">
        <f>+E4*D4</f>
        <v>0</v>
      </c>
      <c r="J4" s="114">
        <f>+H4*D4</f>
        <v>0</v>
      </c>
      <c r="K4" s="1302"/>
      <c r="L4" s="1302"/>
      <c r="M4" s="1308"/>
    </row>
    <row r="5" spans="1:13" ht="15">
      <c r="A5" s="42" t="s">
        <v>32</v>
      </c>
      <c r="B5" s="43"/>
      <c r="C5" s="44"/>
      <c r="D5" s="45"/>
      <c r="E5" s="1304"/>
      <c r="F5" s="1305"/>
      <c r="G5" s="206"/>
      <c r="H5" s="206"/>
      <c r="I5" s="129">
        <f>SUM(I4)</f>
        <v>0</v>
      </c>
      <c r="J5" s="129">
        <f>SUM(J4)</f>
        <v>0</v>
      </c>
      <c r="K5" s="1304"/>
      <c r="L5" s="1304"/>
      <c r="M5" s="1309"/>
    </row>
    <row r="6" spans="1:13" ht="15">
      <c r="A6" s="49"/>
      <c r="B6" s="50"/>
      <c r="C6" s="51"/>
      <c r="D6" s="52"/>
    </row>
    <row r="7" spans="1:13" ht="15">
      <c r="A7" s="49"/>
      <c r="B7" s="50"/>
      <c r="C7" s="51"/>
      <c r="D7" s="52"/>
    </row>
    <row r="8" spans="1:13" ht="15">
      <c r="A8" s="207" t="s">
        <v>458</v>
      </c>
      <c r="B8" s="5"/>
    </row>
    <row r="9" spans="1:13" ht="60">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30">
      <c r="A10" s="77" t="s">
        <v>459</v>
      </c>
      <c r="B10" s="562"/>
      <c r="C10" s="393"/>
      <c r="D10" s="393"/>
      <c r="E10" s="1294"/>
      <c r="F10" s="1295"/>
      <c r="G10" s="188"/>
      <c r="H10" s="188"/>
      <c r="I10" s="188"/>
      <c r="J10" s="188"/>
      <c r="K10" s="1294"/>
      <c r="L10" s="1294"/>
      <c r="M10" s="1306"/>
    </row>
    <row r="11" spans="1:13" ht="14.25" customHeight="1">
      <c r="A11" s="1814" t="s">
        <v>460</v>
      </c>
      <c r="B11" s="163" t="s">
        <v>461</v>
      </c>
      <c r="C11" s="720" t="s">
        <v>313</v>
      </c>
      <c r="D11" s="720">
        <v>10</v>
      </c>
      <c r="E11" s="1297"/>
      <c r="F11" s="1298"/>
      <c r="G11" s="27">
        <f t="shared" ref="G11:G17" si="0">+E11*F11</f>
        <v>0</v>
      </c>
      <c r="H11" s="27">
        <f t="shared" ref="H11:H17" si="1">+E11+G11</f>
        <v>0</v>
      </c>
      <c r="I11" s="27">
        <f t="shared" ref="I11:I17" si="2">+E11*D11</f>
        <v>0</v>
      </c>
      <c r="J11" s="114">
        <f t="shared" ref="J11:J17" si="3">+H11*D11</f>
        <v>0</v>
      </c>
      <c r="K11" s="1297"/>
      <c r="L11" s="1297"/>
      <c r="M11" s="1307"/>
    </row>
    <row r="12" spans="1:13" ht="14.25" customHeight="1">
      <c r="A12" s="1814"/>
      <c r="B12" s="163" t="s">
        <v>462</v>
      </c>
      <c r="C12" s="720" t="s">
        <v>313</v>
      </c>
      <c r="D12" s="720">
        <v>10</v>
      </c>
      <c r="E12" s="1297"/>
      <c r="F12" s="1298"/>
      <c r="G12" s="27">
        <f t="shared" ref="G12" si="4">+E12*F12</f>
        <v>0</v>
      </c>
      <c r="H12" s="27">
        <f t="shared" ref="H12" si="5">+E12+G12</f>
        <v>0</v>
      </c>
      <c r="I12" s="27">
        <f t="shared" ref="I12" si="6">+E12*D12</f>
        <v>0</v>
      </c>
      <c r="J12" s="114">
        <f t="shared" ref="J12" si="7">+H12*D12</f>
        <v>0</v>
      </c>
      <c r="K12" s="1297"/>
      <c r="L12" s="1297"/>
      <c r="M12" s="1307"/>
    </row>
    <row r="13" spans="1:13">
      <c r="A13" s="1814"/>
      <c r="B13" s="163" t="s">
        <v>463</v>
      </c>
      <c r="C13" s="720" t="s">
        <v>313</v>
      </c>
      <c r="D13" s="720">
        <v>10</v>
      </c>
      <c r="E13" s="1297"/>
      <c r="F13" s="1298"/>
      <c r="G13" s="27">
        <f t="shared" si="0"/>
        <v>0</v>
      </c>
      <c r="H13" s="27">
        <f t="shared" si="1"/>
        <v>0</v>
      </c>
      <c r="I13" s="27">
        <f t="shared" si="2"/>
        <v>0</v>
      </c>
      <c r="J13" s="114">
        <f t="shared" si="3"/>
        <v>0</v>
      </c>
      <c r="K13" s="1297"/>
      <c r="L13" s="1297"/>
      <c r="M13" s="1307"/>
    </row>
    <row r="14" spans="1:13" ht="409.5">
      <c r="A14" s="210" t="s">
        <v>464</v>
      </c>
      <c r="B14" s="165" t="s">
        <v>465</v>
      </c>
      <c r="C14" s="720" t="s">
        <v>313</v>
      </c>
      <c r="D14" s="720">
        <v>10</v>
      </c>
      <c r="E14" s="1297"/>
      <c r="F14" s="1298"/>
      <c r="G14" s="27">
        <f t="shared" si="0"/>
        <v>0</v>
      </c>
      <c r="H14" s="27">
        <f t="shared" si="1"/>
        <v>0</v>
      </c>
      <c r="I14" s="27">
        <f t="shared" si="2"/>
        <v>0</v>
      </c>
      <c r="J14" s="114">
        <f t="shared" si="3"/>
        <v>0</v>
      </c>
      <c r="K14" s="1297"/>
      <c r="L14" s="1297"/>
      <c r="M14" s="1307"/>
    </row>
    <row r="15" spans="1:13" ht="409.5">
      <c r="A15" s="210" t="s">
        <v>466</v>
      </c>
      <c r="B15" s="165" t="s">
        <v>467</v>
      </c>
      <c r="C15" s="720" t="s">
        <v>313</v>
      </c>
      <c r="D15" s="720">
        <v>10</v>
      </c>
      <c r="E15" s="1297"/>
      <c r="F15" s="1298"/>
      <c r="G15" s="27">
        <f t="shared" si="0"/>
        <v>0</v>
      </c>
      <c r="H15" s="27">
        <f t="shared" si="1"/>
        <v>0</v>
      </c>
      <c r="I15" s="27">
        <f t="shared" si="2"/>
        <v>0</v>
      </c>
      <c r="J15" s="114">
        <f t="shared" si="3"/>
        <v>0</v>
      </c>
      <c r="K15" s="1297"/>
      <c r="L15" s="1297"/>
      <c r="M15" s="1307"/>
    </row>
    <row r="16" spans="1:13" ht="409.5">
      <c r="A16" s="210" t="s">
        <v>468</v>
      </c>
      <c r="B16" s="165" t="s">
        <v>469</v>
      </c>
      <c r="C16" s="720" t="s">
        <v>313</v>
      </c>
      <c r="D16" s="720">
        <v>10</v>
      </c>
      <c r="E16" s="1297"/>
      <c r="F16" s="1298"/>
      <c r="G16" s="27">
        <f t="shared" si="0"/>
        <v>0</v>
      </c>
      <c r="H16" s="27">
        <f t="shared" si="1"/>
        <v>0</v>
      </c>
      <c r="I16" s="27">
        <f t="shared" si="2"/>
        <v>0</v>
      </c>
      <c r="J16" s="114">
        <f t="shared" si="3"/>
        <v>0</v>
      </c>
      <c r="K16" s="1297"/>
      <c r="L16" s="1297"/>
      <c r="M16" s="1307"/>
    </row>
    <row r="17" spans="1:13" ht="409.5">
      <c r="A17" s="212" t="s">
        <v>470</v>
      </c>
      <c r="B17" s="166" t="s">
        <v>471</v>
      </c>
      <c r="C17" s="503" t="s">
        <v>313</v>
      </c>
      <c r="D17" s="503">
        <v>5</v>
      </c>
      <c r="E17" s="1302"/>
      <c r="F17" s="1303"/>
      <c r="G17" s="27">
        <f t="shared" si="0"/>
        <v>0</v>
      </c>
      <c r="H17" s="27">
        <f t="shared" si="1"/>
        <v>0</v>
      </c>
      <c r="I17" s="27">
        <f t="shared" si="2"/>
        <v>0</v>
      </c>
      <c r="J17" s="114">
        <f t="shared" si="3"/>
        <v>0</v>
      </c>
      <c r="K17" s="1302"/>
      <c r="L17" s="1302"/>
      <c r="M17" s="1308"/>
    </row>
    <row r="18" spans="1:13" ht="15">
      <c r="A18" s="42" t="s">
        <v>32</v>
      </c>
      <c r="B18" s="43"/>
      <c r="C18" s="504"/>
      <c r="D18" s="504"/>
      <c r="E18" s="1304"/>
      <c r="F18" s="1305"/>
      <c r="G18" s="206"/>
      <c r="H18" s="206"/>
      <c r="I18" s="129">
        <f>SUM(I11:I17)</f>
        <v>0</v>
      </c>
      <c r="J18" s="129">
        <f>SUM(J11:J17)</f>
        <v>0</v>
      </c>
      <c r="K18" s="1304"/>
      <c r="L18" s="1304"/>
      <c r="M18" s="1309"/>
    </row>
    <row r="19" spans="1:13">
      <c r="A19" s="154"/>
      <c r="B19" s="50"/>
    </row>
    <row r="20" spans="1:13">
      <c r="A20" s="154"/>
      <c r="B20" s="50"/>
    </row>
    <row r="21" spans="1:13">
      <c r="A21" s="154"/>
      <c r="B21" s="50"/>
    </row>
    <row r="22" spans="1:13" ht="15">
      <c r="A22" s="207" t="s">
        <v>472</v>
      </c>
      <c r="B22" s="74"/>
    </row>
    <row r="23" spans="1:13" ht="60">
      <c r="A23" s="57" t="s">
        <v>9</v>
      </c>
      <c r="B23" s="11" t="s">
        <v>10</v>
      </c>
      <c r="C23" s="11" t="s">
        <v>11</v>
      </c>
      <c r="D23" s="12" t="s">
        <v>12</v>
      </c>
      <c r="E23" s="785" t="s">
        <v>13</v>
      </c>
      <c r="F23" s="232" t="s">
        <v>14</v>
      </c>
      <c r="G23" s="608" t="s">
        <v>15</v>
      </c>
      <c r="H23" s="608" t="s">
        <v>16</v>
      </c>
      <c r="I23" s="608" t="s">
        <v>17</v>
      </c>
      <c r="J23" s="809" t="s">
        <v>18</v>
      </c>
      <c r="K23" s="297" t="s">
        <v>19</v>
      </c>
      <c r="L23" s="810" t="s">
        <v>20</v>
      </c>
      <c r="M23" s="299" t="s">
        <v>21</v>
      </c>
    </row>
    <row r="24" spans="1:13" ht="15">
      <c r="A24" s="323" t="s">
        <v>473</v>
      </c>
      <c r="B24" s="220"/>
      <c r="C24" s="393"/>
      <c r="D24" s="393"/>
      <c r="E24" s="1294"/>
      <c r="F24" s="1295"/>
      <c r="G24" s="188"/>
      <c r="H24" s="188"/>
      <c r="I24" s="188"/>
      <c r="J24" s="188"/>
      <c r="K24" s="1294"/>
      <c r="L24" s="1294"/>
      <c r="M24" s="1306"/>
    </row>
    <row r="25" spans="1:13" ht="409.5">
      <c r="A25" s="210" t="s">
        <v>474</v>
      </c>
      <c r="B25" s="64" t="s">
        <v>475</v>
      </c>
      <c r="C25" s="720" t="s">
        <v>25</v>
      </c>
      <c r="D25" s="720">
        <v>5</v>
      </c>
      <c r="E25" s="1297"/>
      <c r="F25" s="1298"/>
      <c r="G25" s="27">
        <f>+E25*F25</f>
        <v>0</v>
      </c>
      <c r="H25" s="27">
        <f>+E25+G25</f>
        <v>0</v>
      </c>
      <c r="I25" s="27">
        <f>+E25*D25</f>
        <v>0</v>
      </c>
      <c r="J25" s="114">
        <f>+H25*D25</f>
        <v>0</v>
      </c>
      <c r="K25" s="1302"/>
      <c r="L25" s="1297"/>
      <c r="M25" s="1307"/>
    </row>
    <row r="26" spans="1:13" ht="370.5">
      <c r="A26" s="212" t="s">
        <v>476</v>
      </c>
      <c r="B26" s="203" t="s">
        <v>477</v>
      </c>
      <c r="C26" s="503" t="s">
        <v>25</v>
      </c>
      <c r="D26" s="503">
        <v>5</v>
      </c>
      <c r="E26" s="1302"/>
      <c r="F26" s="1303"/>
      <c r="G26" s="27">
        <f>+E26*F26</f>
        <v>0</v>
      </c>
      <c r="H26" s="27">
        <f>+E26+G26</f>
        <v>0</v>
      </c>
      <c r="I26" s="27">
        <f>+E26*D26</f>
        <v>0</v>
      </c>
      <c r="J26" s="114">
        <f>+H26*D26</f>
        <v>0</v>
      </c>
      <c r="K26" s="1302"/>
      <c r="L26" s="1302"/>
      <c r="M26" s="1308"/>
    </row>
    <row r="27" spans="1:13" ht="15">
      <c r="A27" s="42" t="s">
        <v>32</v>
      </c>
      <c r="B27" s="43"/>
      <c r="C27" s="504"/>
      <c r="D27" s="504"/>
      <c r="E27" s="1304"/>
      <c r="F27" s="1305"/>
      <c r="G27" s="206"/>
      <c r="H27" s="206"/>
      <c r="I27" s="129">
        <f>SUM(I25:I26)</f>
        <v>0</v>
      </c>
      <c r="J27" s="129">
        <f>SUM(J25:J26)</f>
        <v>0</v>
      </c>
      <c r="K27" s="1304"/>
      <c r="L27" s="1304"/>
      <c r="M27" s="1309"/>
    </row>
    <row r="28" spans="1:13" ht="15">
      <c r="A28" s="49"/>
      <c r="B28" s="50"/>
    </row>
    <row r="29" spans="1:13" ht="15">
      <c r="A29" s="49"/>
      <c r="B29" s="50"/>
    </row>
    <row r="30" spans="1:13" ht="15">
      <c r="A30" s="207" t="s">
        <v>478</v>
      </c>
      <c r="B30" s="208"/>
      <c r="C30" s="6"/>
      <c r="D30" s="6"/>
    </row>
    <row r="31" spans="1:13" ht="60">
      <c r="A31" s="57" t="s">
        <v>9</v>
      </c>
      <c r="B31" s="11" t="s">
        <v>10</v>
      </c>
      <c r="C31" s="11" t="s">
        <v>11</v>
      </c>
      <c r="D31" s="12" t="s">
        <v>12</v>
      </c>
      <c r="E31" s="785" t="s">
        <v>13</v>
      </c>
      <c r="F31" s="232" t="s">
        <v>14</v>
      </c>
      <c r="G31" s="608" t="s">
        <v>15</v>
      </c>
      <c r="H31" s="608" t="s">
        <v>16</v>
      </c>
      <c r="I31" s="608" t="s">
        <v>17</v>
      </c>
      <c r="J31" s="809" t="s">
        <v>18</v>
      </c>
      <c r="K31" s="297" t="s">
        <v>19</v>
      </c>
      <c r="L31" s="810" t="s">
        <v>20</v>
      </c>
      <c r="M31" s="299" t="s">
        <v>21</v>
      </c>
    </row>
    <row r="32" spans="1:13" ht="15">
      <c r="A32" s="323" t="s">
        <v>479</v>
      </c>
      <c r="B32" s="213"/>
      <c r="C32" s="17"/>
      <c r="D32" s="17"/>
      <c r="E32" s="1294"/>
      <c r="F32" s="1295"/>
      <c r="G32" s="188"/>
      <c r="H32" s="188"/>
      <c r="I32" s="188"/>
      <c r="J32" s="188"/>
      <c r="K32" s="1294"/>
      <c r="L32" s="1294"/>
      <c r="M32" s="1306"/>
    </row>
    <row r="33" spans="1:13" ht="199.5">
      <c r="A33" s="212" t="s">
        <v>480</v>
      </c>
      <c r="B33" s="86" t="s">
        <v>481</v>
      </c>
      <c r="C33" s="69" t="s">
        <v>25</v>
      </c>
      <c r="D33" s="204">
        <v>50</v>
      </c>
      <c r="E33" s="1302"/>
      <c r="F33" s="1303"/>
      <c r="G33" s="27">
        <f>+E33*F33</f>
        <v>0</v>
      </c>
      <c r="H33" s="27">
        <f>+E33+G33</f>
        <v>0</v>
      </c>
      <c r="I33" s="27">
        <f>+E33*D33</f>
        <v>0</v>
      </c>
      <c r="J33" s="114">
        <f>+H33*D33</f>
        <v>0</v>
      </c>
      <c r="K33" s="1302"/>
      <c r="L33" s="1302"/>
      <c r="M33" s="1308"/>
    </row>
    <row r="34" spans="1:13" ht="15">
      <c r="A34" s="42" t="s">
        <v>32</v>
      </c>
      <c r="B34" s="43"/>
      <c r="C34" s="44"/>
      <c r="D34" s="45"/>
      <c r="E34" s="1304"/>
      <c r="F34" s="1305"/>
      <c r="G34" s="206"/>
      <c r="H34" s="206"/>
      <c r="I34" s="129">
        <f>SUM(I33)</f>
        <v>0</v>
      </c>
      <c r="J34" s="129">
        <f>SUM(J33)</f>
        <v>0</v>
      </c>
      <c r="K34" s="1304"/>
      <c r="L34" s="1304"/>
      <c r="M34" s="1309"/>
    </row>
    <row r="35" spans="1:13" ht="15">
      <c r="A35" s="49"/>
      <c r="B35" s="50"/>
      <c r="C35" s="51"/>
      <c r="D35" s="52"/>
    </row>
    <row r="36" spans="1:13" ht="15">
      <c r="A36" s="49"/>
      <c r="B36" s="50"/>
      <c r="C36" s="51"/>
      <c r="D36" s="52"/>
    </row>
    <row r="37" spans="1:13" ht="15">
      <c r="A37" s="207" t="s">
        <v>482</v>
      </c>
      <c r="B37" s="74"/>
      <c r="C37" s="6"/>
      <c r="D37" s="6"/>
    </row>
    <row r="38" spans="1:13" ht="60">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30">
      <c r="A39" s="371" t="s">
        <v>483</v>
      </c>
      <c r="B39" s="1034"/>
      <c r="C39" s="373"/>
      <c r="D39" s="373"/>
      <c r="E39" s="1294"/>
      <c r="F39" s="1295"/>
      <c r="G39" s="188"/>
      <c r="H39" s="188"/>
      <c r="I39" s="188"/>
      <c r="J39" s="188"/>
      <c r="K39" s="1294"/>
      <c r="L39" s="1294"/>
      <c r="M39" s="1306"/>
    </row>
    <row r="40" spans="1:13" ht="256.5">
      <c r="A40" s="391" t="s">
        <v>483</v>
      </c>
      <c r="B40" s="385" t="s">
        <v>484</v>
      </c>
      <c r="C40" s="287" t="s">
        <v>25</v>
      </c>
      <c r="D40" s="288">
        <v>4</v>
      </c>
      <c r="E40" s="1302"/>
      <c r="F40" s="1303"/>
      <c r="G40" s="27">
        <f>+E40*F40</f>
        <v>0</v>
      </c>
      <c r="H40" s="27">
        <f>+E40+G40</f>
        <v>0</v>
      </c>
      <c r="I40" s="27">
        <f>+E40*D40</f>
        <v>0</v>
      </c>
      <c r="J40" s="114">
        <f>+H40*D40</f>
        <v>0</v>
      </c>
      <c r="K40" s="1302"/>
      <c r="L40" s="1302"/>
      <c r="M40" s="1308"/>
    </row>
    <row r="41" spans="1:13" ht="15">
      <c r="A41" s="42" t="s">
        <v>32</v>
      </c>
      <c r="B41" s="43"/>
      <c r="C41" s="44"/>
      <c r="D41" s="45"/>
      <c r="E41" s="1304"/>
      <c r="F41" s="1305"/>
      <c r="G41" s="206"/>
      <c r="H41" s="206"/>
      <c r="I41" s="129">
        <f>SUM(I40)</f>
        <v>0</v>
      </c>
      <c r="J41" s="129">
        <f>SUM(J40)</f>
        <v>0</v>
      </c>
      <c r="K41" s="1304"/>
      <c r="L41" s="1304"/>
      <c r="M41" s="1309"/>
    </row>
    <row r="42" spans="1:13" ht="15">
      <c r="A42" s="49"/>
      <c r="B42" s="50"/>
      <c r="C42" s="51"/>
      <c r="D42" s="52"/>
    </row>
    <row r="43" spans="1:13" ht="15">
      <c r="A43" s="49"/>
      <c r="B43" s="50"/>
      <c r="C43" s="51"/>
      <c r="D43" s="52"/>
    </row>
    <row r="44" spans="1:13" ht="15">
      <c r="A44" s="207" t="s">
        <v>485</v>
      </c>
      <c r="B44" s="155"/>
      <c r="C44" s="6"/>
      <c r="D44" s="6"/>
    </row>
    <row r="45" spans="1:13" ht="60">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ht="30">
      <c r="A46" s="77" t="s">
        <v>486</v>
      </c>
      <c r="B46" s="89"/>
      <c r="C46" s="98"/>
      <c r="D46" s="98"/>
      <c r="E46" s="1294"/>
      <c r="F46" s="1295"/>
      <c r="G46" s="188"/>
      <c r="H46" s="188"/>
      <c r="I46" s="188"/>
      <c r="J46" s="188"/>
      <c r="K46" s="1294"/>
      <c r="L46" s="1294"/>
      <c r="M46" s="1306"/>
    </row>
    <row r="47" spans="1:13" ht="114">
      <c r="A47" s="1560" t="s">
        <v>487</v>
      </c>
      <c r="B47" s="851" t="s">
        <v>488</v>
      </c>
      <c r="C47" s="24" t="s">
        <v>118</v>
      </c>
      <c r="D47" s="1791">
        <v>2</v>
      </c>
      <c r="E47" s="1297"/>
      <c r="F47" s="1298"/>
      <c r="G47" s="27">
        <f>+E47*F47</f>
        <v>0</v>
      </c>
      <c r="H47" s="27">
        <f>+E47+G47</f>
        <v>0</v>
      </c>
      <c r="I47" s="27">
        <f>+E47*D47</f>
        <v>0</v>
      </c>
      <c r="J47" s="114">
        <f>+H47*D47</f>
        <v>0</v>
      </c>
      <c r="K47" s="1297"/>
      <c r="L47" s="1297"/>
      <c r="M47" s="1307"/>
    </row>
    <row r="48" spans="1:13" ht="128.25">
      <c r="A48" s="210" t="s">
        <v>489</v>
      </c>
      <c r="B48" s="851" t="s">
        <v>490</v>
      </c>
      <c r="C48" s="24" t="s">
        <v>108</v>
      </c>
      <c r="D48" s="1791">
        <v>100</v>
      </c>
      <c r="E48" s="1297"/>
      <c r="F48" s="1298"/>
      <c r="G48" s="27">
        <f>+E48*F48</f>
        <v>0</v>
      </c>
      <c r="H48" s="27">
        <f>+E48+G48</f>
        <v>0</v>
      </c>
      <c r="I48" s="27">
        <f>+E48*D48</f>
        <v>0</v>
      </c>
      <c r="J48" s="114">
        <f>+H48*D48</f>
        <v>0</v>
      </c>
      <c r="K48" s="1297"/>
      <c r="L48" s="1297"/>
      <c r="M48" s="1307"/>
    </row>
    <row r="49" spans="1:13" ht="71.25">
      <c r="A49" s="1792" t="s">
        <v>491</v>
      </c>
      <c r="B49" s="339" t="s">
        <v>492</v>
      </c>
      <c r="C49" s="24" t="s">
        <v>118</v>
      </c>
      <c r="D49" s="1791">
        <v>1</v>
      </c>
      <c r="E49" s="1297"/>
      <c r="F49" s="1298"/>
      <c r="G49" s="27">
        <f>+E49*F49</f>
        <v>0</v>
      </c>
      <c r="H49" s="27">
        <f>+E49+G49</f>
        <v>0</v>
      </c>
      <c r="I49" s="27">
        <f>+E49*D49</f>
        <v>0</v>
      </c>
      <c r="J49" s="114">
        <f>+H49*D49</f>
        <v>0</v>
      </c>
      <c r="K49" s="1297"/>
      <c r="L49" s="1297"/>
      <c r="M49" s="1307"/>
    </row>
    <row r="50" spans="1:13" ht="85.5">
      <c r="A50" s="1793" t="s">
        <v>493</v>
      </c>
      <c r="B50" s="1145" t="s">
        <v>494</v>
      </c>
      <c r="C50" s="39" t="s">
        <v>118</v>
      </c>
      <c r="D50" s="1794">
        <v>1</v>
      </c>
      <c r="E50" s="1302"/>
      <c r="F50" s="1303"/>
      <c r="G50" s="27">
        <f>+E50*F50</f>
        <v>0</v>
      </c>
      <c r="H50" s="27">
        <f>+E50+G50</f>
        <v>0</v>
      </c>
      <c r="I50" s="27">
        <f>+E50*D50</f>
        <v>0</v>
      </c>
      <c r="J50" s="114">
        <f>+H50*D50</f>
        <v>0</v>
      </c>
      <c r="K50" s="1302"/>
      <c r="L50" s="1302"/>
      <c r="M50" s="1308"/>
    </row>
    <row r="51" spans="1:13" ht="15">
      <c r="A51" s="42" t="s">
        <v>32</v>
      </c>
      <c r="B51" s="43"/>
      <c r="C51" s="44"/>
      <c r="D51" s="45"/>
      <c r="E51" s="1304"/>
      <c r="F51" s="1305"/>
      <c r="G51" s="206"/>
      <c r="H51" s="206"/>
      <c r="I51" s="129">
        <f>SUM(I47:I50)</f>
        <v>0</v>
      </c>
      <c r="J51" s="129">
        <f>SUM(J47:J50)</f>
        <v>0</v>
      </c>
      <c r="K51" s="1304"/>
      <c r="L51" s="1304"/>
      <c r="M51" s="1309"/>
    </row>
    <row r="52" spans="1:13" ht="15">
      <c r="A52" s="49"/>
      <c r="B52" s="50"/>
      <c r="C52" s="51"/>
      <c r="D52" s="52"/>
    </row>
    <row r="53" spans="1:13" ht="15">
      <c r="A53" s="49"/>
      <c r="B53" s="50"/>
      <c r="C53" s="51"/>
      <c r="D53" s="52"/>
    </row>
    <row r="54" spans="1:13" ht="15">
      <c r="A54" s="207" t="s">
        <v>495</v>
      </c>
      <c r="B54" s="155"/>
      <c r="C54" s="6"/>
      <c r="D54" s="6"/>
    </row>
    <row r="55" spans="1:13" ht="60">
      <c r="A55" s="57" t="s">
        <v>496</v>
      </c>
      <c r="B55" s="11" t="s">
        <v>345</v>
      </c>
      <c r="C55" s="11" t="s">
        <v>11</v>
      </c>
      <c r="D55" s="12" t="s">
        <v>12</v>
      </c>
      <c r="E55" s="785" t="s">
        <v>13</v>
      </c>
      <c r="F55" s="232" t="s">
        <v>14</v>
      </c>
      <c r="G55" s="608" t="s">
        <v>15</v>
      </c>
      <c r="H55" s="608" t="s">
        <v>16</v>
      </c>
      <c r="I55" s="608" t="s">
        <v>17</v>
      </c>
      <c r="J55" s="809" t="s">
        <v>18</v>
      </c>
      <c r="K55" s="297" t="s">
        <v>19</v>
      </c>
      <c r="L55" s="810" t="s">
        <v>20</v>
      </c>
      <c r="M55" s="299" t="s">
        <v>21</v>
      </c>
    </row>
    <row r="56" spans="1:13" ht="15">
      <c r="A56" s="1795" t="s">
        <v>497</v>
      </c>
      <c r="B56" s="89"/>
      <c r="C56" s="98"/>
      <c r="D56" s="98"/>
      <c r="E56" s="1294"/>
      <c r="F56" s="1295"/>
      <c r="G56" s="188"/>
      <c r="H56" s="188"/>
      <c r="I56" s="188"/>
      <c r="J56" s="188"/>
      <c r="K56" s="1294"/>
      <c r="L56" s="1294"/>
      <c r="M56" s="1306"/>
    </row>
    <row r="57" spans="1:13" ht="85.5">
      <c r="A57" s="1560" t="s">
        <v>498</v>
      </c>
      <c r="B57" s="1796" t="s">
        <v>499</v>
      </c>
      <c r="C57" s="24" t="s">
        <v>25</v>
      </c>
      <c r="D57" s="1791">
        <v>10</v>
      </c>
      <c r="E57" s="1297"/>
      <c r="F57" s="1298"/>
      <c r="G57" s="27">
        <f>+E57*F57</f>
        <v>0</v>
      </c>
      <c r="H57" s="27">
        <f>+E57+G57</f>
        <v>0</v>
      </c>
      <c r="I57" s="27">
        <f>+E57*D57</f>
        <v>0</v>
      </c>
      <c r="J57" s="114">
        <f>+H57*D57</f>
        <v>0</v>
      </c>
      <c r="K57" s="1297"/>
      <c r="L57" s="1297"/>
      <c r="M57" s="1307"/>
    </row>
    <row r="58" spans="1:13" ht="128.25">
      <c r="A58" s="1561" t="s">
        <v>500</v>
      </c>
      <c r="B58" s="1797" t="s">
        <v>501</v>
      </c>
      <c r="C58" s="1562" t="s">
        <v>25</v>
      </c>
      <c r="D58" s="1798">
        <v>10</v>
      </c>
      <c r="E58" s="1563"/>
      <c r="F58" s="1564"/>
      <c r="G58" s="27">
        <f>+E58*F58</f>
        <v>0</v>
      </c>
      <c r="H58" s="27">
        <f>+E58+G58</f>
        <v>0</v>
      </c>
      <c r="I58" s="27">
        <f>+E58*D58</f>
        <v>0</v>
      </c>
      <c r="J58" s="114">
        <f>+H58*D58</f>
        <v>0</v>
      </c>
      <c r="K58" s="1563"/>
      <c r="L58" s="1563"/>
      <c r="M58" s="1569"/>
    </row>
    <row r="59" spans="1:13" ht="15">
      <c r="A59" s="1565" t="s">
        <v>32</v>
      </c>
      <c r="B59" s="1566"/>
      <c r="C59" s="1567"/>
      <c r="D59" s="1568"/>
      <c r="E59" s="1563"/>
      <c r="F59" s="1564"/>
      <c r="G59" s="206"/>
      <c r="H59" s="206"/>
      <c r="I59" s="129">
        <f>SUM(I57:I58)</f>
        <v>0</v>
      </c>
      <c r="J59" s="129">
        <f>SUM(J57:J58)</f>
        <v>0</v>
      </c>
      <c r="K59" s="1563"/>
      <c r="L59" s="1563"/>
      <c r="M59" s="1569"/>
    </row>
  </sheetData>
  <sheetProtection algorithmName="SHA-512" hashValue="3U1alrgNMdjuimo+uxShbwubJcrNExicSe7nL0g841CaCnp/wmg3mJxX86TREiv0H/147P9G+jOdaswP/tOv7Q==" saltValue="DbtiRTs2QtD1sdO8U75bWg==" spinCount="100000" sheet="1" formatCells="0" formatColumns="0" formatRows="0" insertColumns="0" insertRows="0"/>
  <mergeCells count="1">
    <mergeCell ref="A11:A13"/>
  </mergeCells>
  <pageMargins left="0.7" right="0.7" top="0.75" bottom="0.75" header="0.51180555555555496" footer="0.51180555555555496"/>
  <pageSetup paperSize="9" firstPageNumber="0" orientation="portrait" useFirstPageNumber="1"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K73"/>
  <sheetViews>
    <sheetView zoomScale="112" zoomScaleNormal="112" workbookViewId="0">
      <selection activeCell="K1" sqref="K1:M1048576"/>
    </sheetView>
  </sheetViews>
  <sheetFormatPr defaultColWidth="3.875" defaultRowHeight="14.25"/>
  <cols>
    <col min="1" max="1" width="26.625" style="1" customWidth="1"/>
    <col min="2" max="2" width="29.25" style="1" customWidth="1"/>
    <col min="3" max="4" width="10.75" style="1" customWidth="1"/>
    <col min="5" max="5" width="10.75" style="1292" customWidth="1"/>
    <col min="6" max="6" width="10.75" style="1293" customWidth="1"/>
    <col min="7" max="10" width="10.75" style="1" customWidth="1"/>
    <col min="11" max="13" width="12.5" style="1292" customWidth="1"/>
    <col min="14" max="1025" width="3.875" style="1"/>
  </cols>
  <sheetData>
    <row r="1" spans="1:13" ht="15">
      <c r="A1" s="207" t="s">
        <v>502</v>
      </c>
      <c r="B1" s="292"/>
      <c r="C1" s="74"/>
      <c r="D1" s="74"/>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161" t="s">
        <v>503</v>
      </c>
      <c r="B3" s="280"/>
      <c r="C3" s="187"/>
      <c r="D3" s="187"/>
      <c r="E3" s="1294"/>
      <c r="F3" s="1295"/>
      <c r="G3" s="188"/>
      <c r="H3" s="188"/>
      <c r="I3" s="188"/>
      <c r="J3" s="188"/>
      <c r="K3" s="1294"/>
      <c r="L3" s="1294"/>
      <c r="M3" s="1306"/>
    </row>
    <row r="4" spans="1:13" ht="128.25">
      <c r="A4" s="1026" t="s">
        <v>504</v>
      </c>
      <c r="B4" s="282" t="s">
        <v>505</v>
      </c>
      <c r="C4" s="65" t="s">
        <v>25</v>
      </c>
      <c r="D4" s="93">
        <v>17500</v>
      </c>
      <c r="E4" s="1297"/>
      <c r="F4" s="1298"/>
      <c r="G4" s="27">
        <f>+E4*F4</f>
        <v>0</v>
      </c>
      <c r="H4" s="27">
        <f>+E4+G4</f>
        <v>0</v>
      </c>
      <c r="I4" s="27">
        <f>+E4*D4</f>
        <v>0</v>
      </c>
      <c r="J4" s="114">
        <f>+H4*D4</f>
        <v>0</v>
      </c>
      <c r="K4" s="1297"/>
      <c r="L4" s="1297"/>
      <c r="M4" s="1307"/>
    </row>
    <row r="5" spans="1:13" ht="156.75">
      <c r="A5" s="1026" t="s">
        <v>506</v>
      </c>
      <c r="B5" s="282" t="s">
        <v>507</v>
      </c>
      <c r="C5" s="65" t="s">
        <v>25</v>
      </c>
      <c r="D5" s="93">
        <v>5000</v>
      </c>
      <c r="E5" s="1297"/>
      <c r="F5" s="1298"/>
      <c r="G5" s="27">
        <f>+E5*F5</f>
        <v>0</v>
      </c>
      <c r="H5" s="27">
        <f>+E5+G5</f>
        <v>0</v>
      </c>
      <c r="I5" s="27">
        <f>+E5*D5</f>
        <v>0</v>
      </c>
      <c r="J5" s="114">
        <f>+H5*D5</f>
        <v>0</v>
      </c>
      <c r="K5" s="1297"/>
      <c r="L5" s="1297"/>
      <c r="M5" s="1307"/>
    </row>
    <row r="6" spans="1:13" ht="57">
      <c r="A6" s="1026" t="s">
        <v>508</v>
      </c>
      <c r="B6" s="282" t="s">
        <v>509</v>
      </c>
      <c r="C6" s="65" t="s">
        <v>25</v>
      </c>
      <c r="D6" s="93">
        <v>50</v>
      </c>
      <c r="E6" s="1297"/>
      <c r="F6" s="1298"/>
      <c r="G6" s="27">
        <f>+E6*F6</f>
        <v>0</v>
      </c>
      <c r="H6" s="27">
        <f>+E6+G6</f>
        <v>0</v>
      </c>
      <c r="I6" s="27">
        <f>+E6*D6</f>
        <v>0</v>
      </c>
      <c r="J6" s="114">
        <f>+H6*D6</f>
        <v>0</v>
      </c>
      <c r="K6" s="1297"/>
      <c r="L6" s="1297"/>
      <c r="M6" s="1307"/>
    </row>
    <row r="7" spans="1:13" ht="168" customHeight="1">
      <c r="A7" s="390" t="s">
        <v>510</v>
      </c>
      <c r="B7" s="1472" t="s">
        <v>511</v>
      </c>
      <c r="C7" s="65" t="s">
        <v>25</v>
      </c>
      <c r="D7" s="93">
        <v>2800</v>
      </c>
      <c r="E7" s="1297"/>
      <c r="F7" s="1298"/>
      <c r="G7" s="27">
        <f>+E7*F7</f>
        <v>0</v>
      </c>
      <c r="H7" s="27">
        <f>+E7+G7</f>
        <v>0</v>
      </c>
      <c r="I7" s="27">
        <f>+E7*D7</f>
        <v>0</v>
      </c>
      <c r="J7" s="114">
        <f>+H7*D7</f>
        <v>0</v>
      </c>
      <c r="K7" s="1297"/>
      <c r="L7" s="1297"/>
      <c r="M7" s="1307"/>
    </row>
    <row r="8" spans="1:13" ht="124.5" customHeight="1">
      <c r="A8" s="212" t="s">
        <v>512</v>
      </c>
      <c r="B8" s="722" t="s">
        <v>513</v>
      </c>
      <c r="C8" s="69" t="s">
        <v>25</v>
      </c>
      <c r="D8" s="204">
        <v>150</v>
      </c>
      <c r="E8" s="1302"/>
      <c r="F8" s="1303"/>
      <c r="G8" s="27">
        <f>+E8*F8</f>
        <v>0</v>
      </c>
      <c r="H8" s="27">
        <f>+E8+G8</f>
        <v>0</v>
      </c>
      <c r="I8" s="27">
        <f>+E8*D8</f>
        <v>0</v>
      </c>
      <c r="J8" s="114">
        <f>+H8*D8</f>
        <v>0</v>
      </c>
      <c r="K8" s="1302"/>
      <c r="L8" s="1302"/>
      <c r="M8" s="1308"/>
    </row>
    <row r="9" spans="1:13" ht="15">
      <c r="A9" s="42" t="s">
        <v>32</v>
      </c>
      <c r="B9" s="43"/>
      <c r="C9" s="44"/>
      <c r="D9" s="45"/>
      <c r="E9" s="1304"/>
      <c r="F9" s="1305"/>
      <c r="G9" s="206"/>
      <c r="H9" s="206"/>
      <c r="I9" s="129">
        <f>SUM(I4:I8)</f>
        <v>0</v>
      </c>
      <c r="J9" s="129">
        <f>SUM(J4:J8)</f>
        <v>0</v>
      </c>
      <c r="K9" s="1304"/>
      <c r="L9" s="1304"/>
      <c r="M9" s="1309"/>
    </row>
    <row r="10" spans="1:13" ht="15">
      <c r="A10" s="49"/>
      <c r="B10" s="50"/>
      <c r="C10" s="51"/>
      <c r="D10" s="52"/>
    </row>
    <row r="11" spans="1:13" ht="15">
      <c r="A11" s="49"/>
      <c r="B11" s="50"/>
      <c r="C11" s="51"/>
      <c r="D11" s="52"/>
    </row>
    <row r="12" spans="1:13" ht="15">
      <c r="A12" s="207" t="s">
        <v>514</v>
      </c>
      <c r="B12" s="292"/>
      <c r="C12" s="74"/>
      <c r="D12" s="74"/>
    </row>
    <row r="13" spans="1:13" ht="60">
      <c r="A13" s="57" t="s">
        <v>9</v>
      </c>
      <c r="B13" s="11" t="s">
        <v>10</v>
      </c>
      <c r="C13" s="11" t="s">
        <v>11</v>
      </c>
      <c r="D13" s="12" t="s">
        <v>12</v>
      </c>
      <c r="E13" s="785" t="s">
        <v>13</v>
      </c>
      <c r="F13" s="232" t="s">
        <v>14</v>
      </c>
      <c r="G13" s="608" t="s">
        <v>15</v>
      </c>
      <c r="H13" s="608" t="s">
        <v>16</v>
      </c>
      <c r="I13" s="608" t="s">
        <v>17</v>
      </c>
      <c r="J13" s="809" t="s">
        <v>18</v>
      </c>
      <c r="K13" s="297" t="s">
        <v>19</v>
      </c>
      <c r="L13" s="810" t="s">
        <v>20</v>
      </c>
      <c r="M13" s="299" t="s">
        <v>21</v>
      </c>
    </row>
    <row r="14" spans="1:13" ht="45">
      <c r="A14" s="323" t="s">
        <v>515</v>
      </c>
      <c r="B14" s="280"/>
      <c r="C14" s="220"/>
      <c r="D14" s="220"/>
      <c r="E14" s="1294"/>
      <c r="F14" s="1295"/>
      <c r="G14" s="188"/>
      <c r="H14" s="188"/>
      <c r="I14" s="188"/>
      <c r="J14" s="188"/>
      <c r="K14" s="1294"/>
      <c r="L14" s="1294"/>
      <c r="M14" s="1306"/>
    </row>
    <row r="15" spans="1:13" ht="342">
      <c r="A15" s="1822" t="s">
        <v>515</v>
      </c>
      <c r="B15" s="282" t="s">
        <v>516</v>
      </c>
      <c r="C15" s="65" t="s">
        <v>25</v>
      </c>
      <c r="D15" s="93">
        <v>10000</v>
      </c>
      <c r="E15" s="1297"/>
      <c r="F15" s="1298"/>
      <c r="G15" s="27">
        <f>+E15*F15</f>
        <v>0</v>
      </c>
      <c r="H15" s="27">
        <f>+E15+G15</f>
        <v>0</v>
      </c>
      <c r="I15" s="27">
        <f>+E15*D15</f>
        <v>0</v>
      </c>
      <c r="J15" s="114">
        <f>+H15*D15</f>
        <v>0</v>
      </c>
      <c r="K15" s="1297"/>
      <c r="L15" s="1297"/>
      <c r="M15" s="1307"/>
    </row>
    <row r="16" spans="1:13" ht="114">
      <c r="A16" s="1822"/>
      <c r="B16" s="282" t="s">
        <v>517</v>
      </c>
      <c r="C16" s="65" t="s">
        <v>25</v>
      </c>
      <c r="D16" s="93">
        <v>7500</v>
      </c>
      <c r="E16" s="1297"/>
      <c r="F16" s="1298"/>
      <c r="G16" s="27">
        <f>+E16*F16</f>
        <v>0</v>
      </c>
      <c r="H16" s="27">
        <f>+E16+G16</f>
        <v>0</v>
      </c>
      <c r="I16" s="27">
        <f>+E16*D16</f>
        <v>0</v>
      </c>
      <c r="J16" s="114">
        <f>+H16*D16</f>
        <v>0</v>
      </c>
      <c r="K16" s="1297"/>
      <c r="L16" s="1297"/>
      <c r="M16" s="1307"/>
    </row>
    <row r="17" spans="1:13" ht="57">
      <c r="A17" s="1822"/>
      <c r="B17" s="286" t="s">
        <v>518</v>
      </c>
      <c r="C17" s="69" t="s">
        <v>25</v>
      </c>
      <c r="D17" s="204">
        <v>1000</v>
      </c>
      <c r="E17" s="1302"/>
      <c r="F17" s="1303"/>
      <c r="G17" s="27">
        <f>+E17*F17</f>
        <v>0</v>
      </c>
      <c r="H17" s="27">
        <f>+E17+G17</f>
        <v>0</v>
      </c>
      <c r="I17" s="27">
        <f>+E17*D17</f>
        <v>0</v>
      </c>
      <c r="J17" s="114">
        <f>+H17*D17</f>
        <v>0</v>
      </c>
      <c r="K17" s="1302"/>
      <c r="L17" s="1302"/>
      <c r="M17" s="1308"/>
    </row>
    <row r="18" spans="1:13" ht="15">
      <c r="A18" s="42" t="s">
        <v>32</v>
      </c>
      <c r="B18" s="43"/>
      <c r="C18" s="44"/>
      <c r="D18" s="45"/>
      <c r="E18" s="1304"/>
      <c r="F18" s="1305"/>
      <c r="G18" s="206"/>
      <c r="H18" s="206"/>
      <c r="I18" s="129">
        <f>SUM(I15:I17)</f>
        <v>0</v>
      </c>
      <c r="J18" s="129">
        <f>SUM(J15:J17)</f>
        <v>0</v>
      </c>
      <c r="K18" s="1304"/>
      <c r="L18" s="1304"/>
      <c r="M18" s="1309"/>
    </row>
    <row r="19" spans="1:13" ht="15">
      <c r="A19" s="1541"/>
      <c r="B19" s="50"/>
      <c r="C19" s="51"/>
      <c r="D19" s="52"/>
      <c r="I19" s="1223"/>
      <c r="J19" s="1223"/>
    </row>
    <row r="20" spans="1:13" ht="15">
      <c r="A20" s="1541"/>
      <c r="B20" s="50"/>
      <c r="C20" s="51"/>
      <c r="D20" s="52"/>
    </row>
    <row r="21" spans="1:13" ht="15">
      <c r="A21" s="396" t="s">
        <v>519</v>
      </c>
      <c r="B21" s="74"/>
      <c r="C21" s="74"/>
      <c r="D21" s="74"/>
    </row>
    <row r="22" spans="1:13" ht="60">
      <c r="A22" s="57" t="s">
        <v>9</v>
      </c>
      <c r="B22" s="11" t="s">
        <v>10</v>
      </c>
      <c r="C22" s="11" t="s">
        <v>11</v>
      </c>
      <c r="D22" s="12" t="s">
        <v>12</v>
      </c>
      <c r="E22" s="785" t="s">
        <v>13</v>
      </c>
      <c r="F22" s="232" t="s">
        <v>14</v>
      </c>
      <c r="G22" s="608" t="s">
        <v>15</v>
      </c>
      <c r="H22" s="608" t="s">
        <v>16</v>
      </c>
      <c r="I22" s="608" t="s">
        <v>17</v>
      </c>
      <c r="J22" s="809" t="s">
        <v>18</v>
      </c>
      <c r="K22" s="297" t="s">
        <v>19</v>
      </c>
      <c r="L22" s="810" t="s">
        <v>20</v>
      </c>
      <c r="M22" s="299" t="s">
        <v>21</v>
      </c>
    </row>
    <row r="23" spans="1:13" ht="129">
      <c r="A23" s="161" t="s">
        <v>520</v>
      </c>
      <c r="B23" s="1542" t="s">
        <v>521</v>
      </c>
      <c r="C23" s="187"/>
      <c r="D23" s="187"/>
      <c r="E23" s="1294"/>
      <c r="F23" s="1295"/>
      <c r="G23" s="188"/>
      <c r="H23" s="188"/>
      <c r="I23" s="188"/>
      <c r="J23" s="188"/>
      <c r="K23" s="1294"/>
      <c r="L23" s="1294"/>
      <c r="M23" s="1306"/>
    </row>
    <row r="24" spans="1:13" ht="14.25" customHeight="1">
      <c r="A24" s="1819" t="s">
        <v>522</v>
      </c>
      <c r="B24" s="842" t="s">
        <v>523</v>
      </c>
      <c r="C24" s="65" t="s">
        <v>25</v>
      </c>
      <c r="D24" s="93">
        <v>53000</v>
      </c>
      <c r="E24" s="1297"/>
      <c r="F24" s="1298"/>
      <c r="G24" s="27">
        <f t="shared" ref="G24:G30" si="0">+E24*F24</f>
        <v>0</v>
      </c>
      <c r="H24" s="27">
        <f t="shared" ref="H24:H30" si="1">+E24+G24</f>
        <v>0</v>
      </c>
      <c r="I24" s="27">
        <f t="shared" ref="I24:I30" si="2">+E24*D24</f>
        <v>0</v>
      </c>
      <c r="J24" s="114">
        <f t="shared" ref="J24:J30" si="3">+H24*D24</f>
        <v>0</v>
      </c>
      <c r="K24" s="1297"/>
      <c r="L24" s="1297"/>
      <c r="M24" s="1307"/>
    </row>
    <row r="25" spans="1:13">
      <c r="A25" s="1819"/>
      <c r="B25" s="842" t="s">
        <v>524</v>
      </c>
      <c r="C25" s="65" t="s">
        <v>25</v>
      </c>
      <c r="D25" s="93">
        <v>106000</v>
      </c>
      <c r="E25" s="1297"/>
      <c r="F25" s="1298"/>
      <c r="G25" s="27">
        <f t="shared" si="0"/>
        <v>0</v>
      </c>
      <c r="H25" s="27">
        <f t="shared" si="1"/>
        <v>0</v>
      </c>
      <c r="I25" s="27">
        <f t="shared" si="2"/>
        <v>0</v>
      </c>
      <c r="J25" s="114">
        <f t="shared" si="3"/>
        <v>0</v>
      </c>
      <c r="K25" s="1297"/>
      <c r="L25" s="1297"/>
      <c r="M25" s="1307"/>
    </row>
    <row r="26" spans="1:13">
      <c r="A26" s="1819"/>
      <c r="B26" s="842" t="s">
        <v>525</v>
      </c>
      <c r="C26" s="65" t="s">
        <v>25</v>
      </c>
      <c r="D26" s="93">
        <v>153000</v>
      </c>
      <c r="E26" s="1297"/>
      <c r="F26" s="1298"/>
      <c r="G26" s="27">
        <f t="shared" si="0"/>
        <v>0</v>
      </c>
      <c r="H26" s="27">
        <f t="shared" si="1"/>
        <v>0</v>
      </c>
      <c r="I26" s="27">
        <f t="shared" si="2"/>
        <v>0</v>
      </c>
      <c r="J26" s="114">
        <f t="shared" si="3"/>
        <v>0</v>
      </c>
      <c r="K26" s="1297"/>
      <c r="L26" s="1297"/>
      <c r="M26" s="1307"/>
    </row>
    <row r="27" spans="1:13">
      <c r="A27" s="1819"/>
      <c r="B27" s="842" t="s">
        <v>526</v>
      </c>
      <c r="C27" s="65" t="s">
        <v>25</v>
      </c>
      <c r="D27" s="93">
        <v>48000</v>
      </c>
      <c r="E27" s="1297"/>
      <c r="F27" s="1298"/>
      <c r="G27" s="27">
        <f t="shared" si="0"/>
        <v>0</v>
      </c>
      <c r="H27" s="27">
        <f t="shared" si="1"/>
        <v>0</v>
      </c>
      <c r="I27" s="27">
        <f t="shared" si="2"/>
        <v>0</v>
      </c>
      <c r="J27" s="114">
        <f t="shared" si="3"/>
        <v>0</v>
      </c>
      <c r="K27" s="1297"/>
      <c r="L27" s="1297"/>
      <c r="M27" s="1307"/>
    </row>
    <row r="28" spans="1:13" ht="28.5">
      <c r="A28" s="1819"/>
      <c r="B28" s="842" t="s">
        <v>527</v>
      </c>
      <c r="C28" s="65" t="s">
        <v>25</v>
      </c>
      <c r="D28" s="93">
        <v>5000</v>
      </c>
      <c r="E28" s="1297"/>
      <c r="F28" s="1298"/>
      <c r="G28" s="27">
        <f t="shared" si="0"/>
        <v>0</v>
      </c>
      <c r="H28" s="27">
        <f t="shared" si="1"/>
        <v>0</v>
      </c>
      <c r="I28" s="27">
        <f t="shared" si="2"/>
        <v>0</v>
      </c>
      <c r="J28" s="114">
        <f t="shared" si="3"/>
        <v>0</v>
      </c>
      <c r="K28" s="1297"/>
      <c r="L28" s="1297"/>
      <c r="M28" s="1307"/>
    </row>
    <row r="29" spans="1:13" ht="42.75">
      <c r="A29" s="1819"/>
      <c r="B29" s="842" t="s">
        <v>528</v>
      </c>
      <c r="C29" s="65" t="s">
        <v>25</v>
      </c>
      <c r="D29" s="93">
        <v>3700</v>
      </c>
      <c r="E29" s="1297"/>
      <c r="F29" s="1298"/>
      <c r="G29" s="27">
        <f t="shared" si="0"/>
        <v>0</v>
      </c>
      <c r="H29" s="27">
        <f t="shared" si="1"/>
        <v>0</v>
      </c>
      <c r="I29" s="27">
        <f t="shared" si="2"/>
        <v>0</v>
      </c>
      <c r="J29" s="114">
        <f t="shared" si="3"/>
        <v>0</v>
      </c>
      <c r="K29" s="1297"/>
      <c r="L29" s="1297"/>
      <c r="M29" s="1307"/>
    </row>
    <row r="30" spans="1:13" ht="28.5">
      <c r="A30" s="1819"/>
      <c r="B30" s="843" t="s">
        <v>529</v>
      </c>
      <c r="C30" s="69" t="s">
        <v>25</v>
      </c>
      <c r="D30" s="204">
        <v>4000</v>
      </c>
      <c r="E30" s="1302"/>
      <c r="F30" s="1303"/>
      <c r="G30" s="27">
        <f t="shared" si="0"/>
        <v>0</v>
      </c>
      <c r="H30" s="27">
        <f t="shared" si="1"/>
        <v>0</v>
      </c>
      <c r="I30" s="27">
        <f t="shared" si="2"/>
        <v>0</v>
      </c>
      <c r="J30" s="114">
        <f t="shared" si="3"/>
        <v>0</v>
      </c>
      <c r="K30" s="1302"/>
      <c r="L30" s="1302"/>
      <c r="M30" s="1308"/>
    </row>
    <row r="31" spans="1:13" ht="15">
      <c r="A31" s="42" t="s">
        <v>32</v>
      </c>
      <c r="B31" s="43"/>
      <c r="C31" s="44"/>
      <c r="D31" s="45"/>
      <c r="E31" s="1304"/>
      <c r="F31" s="1305"/>
      <c r="G31" s="206"/>
      <c r="H31" s="206"/>
      <c r="I31" s="129">
        <f>SUM(I24:I30)</f>
        <v>0</v>
      </c>
      <c r="J31" s="129">
        <f>SUM(J24:J30)</f>
        <v>0</v>
      </c>
      <c r="K31" s="1304"/>
      <c r="L31" s="1304"/>
      <c r="M31" s="1309"/>
    </row>
    <row r="32" spans="1:13" ht="15">
      <c r="A32" s="49"/>
      <c r="B32" s="50"/>
      <c r="C32" s="51"/>
      <c r="D32" s="52"/>
    </row>
    <row r="33" spans="1:13" ht="15">
      <c r="A33" s="49"/>
      <c r="B33" s="50"/>
      <c r="C33" s="51"/>
      <c r="D33" s="52"/>
    </row>
    <row r="34" spans="1:13" ht="15">
      <c r="A34" s="207" t="s">
        <v>530</v>
      </c>
      <c r="B34" s="155"/>
      <c r="C34" s="74"/>
      <c r="D34" s="968"/>
    </row>
    <row r="35" spans="1:13" ht="60">
      <c r="A35" s="1543" t="s">
        <v>9</v>
      </c>
      <c r="B35" s="422" t="s">
        <v>10</v>
      </c>
      <c r="C35" s="422" t="s">
        <v>11</v>
      </c>
      <c r="D35" s="423" t="s">
        <v>12</v>
      </c>
      <c r="E35" s="785" t="s">
        <v>13</v>
      </c>
      <c r="F35" s="232" t="s">
        <v>14</v>
      </c>
      <c r="G35" s="608" t="s">
        <v>15</v>
      </c>
      <c r="H35" s="608" t="s">
        <v>16</v>
      </c>
      <c r="I35" s="608" t="s">
        <v>17</v>
      </c>
      <c r="J35" s="809" t="s">
        <v>18</v>
      </c>
      <c r="K35" s="297" t="s">
        <v>19</v>
      </c>
      <c r="L35" s="810" t="s">
        <v>20</v>
      </c>
      <c r="M35" s="299" t="s">
        <v>21</v>
      </c>
    </row>
    <row r="36" spans="1:13" ht="15">
      <c r="A36" s="186" t="s">
        <v>531</v>
      </c>
      <c r="B36" s="868"/>
      <c r="C36" s="868"/>
      <c r="D36" s="868"/>
      <c r="E36" s="1294"/>
      <c r="F36" s="1295"/>
      <c r="G36" s="188"/>
      <c r="H36" s="188"/>
      <c r="I36" s="188"/>
      <c r="J36" s="188"/>
      <c r="K36" s="1294"/>
      <c r="L36" s="1294"/>
      <c r="M36" s="1306"/>
    </row>
    <row r="37" spans="1:13" ht="85.5">
      <c r="A37" s="1544" t="s">
        <v>532</v>
      </c>
      <c r="B37" s="1545" t="s">
        <v>533</v>
      </c>
      <c r="C37" s="23" t="s">
        <v>25</v>
      </c>
      <c r="D37" s="761">
        <v>60000</v>
      </c>
      <c r="E37" s="1297"/>
      <c r="F37" s="1298"/>
      <c r="G37" s="27">
        <f>+E37*F37</f>
        <v>0</v>
      </c>
      <c r="H37" s="27">
        <f>+E37+G37</f>
        <v>0</v>
      </c>
      <c r="I37" s="27">
        <f>+E37*D37</f>
        <v>0</v>
      </c>
      <c r="J37" s="114">
        <f>+H37*D37</f>
        <v>0</v>
      </c>
      <c r="K37" s="1297"/>
      <c r="L37" s="1297"/>
      <c r="M37" s="1307"/>
    </row>
    <row r="38" spans="1:13" ht="85.5">
      <c r="A38" s="1546" t="s">
        <v>534</v>
      </c>
      <c r="B38" s="1547" t="s">
        <v>535</v>
      </c>
      <c r="C38" s="38" t="s">
        <v>25</v>
      </c>
      <c r="D38" s="434">
        <v>600</v>
      </c>
      <c r="E38" s="1302"/>
      <c r="F38" s="1303"/>
      <c r="G38" s="27">
        <f>+E38*F38</f>
        <v>0</v>
      </c>
      <c r="H38" s="27">
        <f>+E38+G38</f>
        <v>0</v>
      </c>
      <c r="I38" s="27">
        <f>+E38*D38</f>
        <v>0</v>
      </c>
      <c r="J38" s="114">
        <f>+H38*D38</f>
        <v>0</v>
      </c>
      <c r="K38" s="1302"/>
      <c r="L38" s="1302"/>
      <c r="M38" s="1308"/>
    </row>
    <row r="39" spans="1:13" ht="15">
      <c r="A39" s="42" t="s">
        <v>32</v>
      </c>
      <c r="B39" s="43"/>
      <c r="C39" s="44"/>
      <c r="D39" s="45"/>
      <c r="E39" s="1304"/>
      <c r="F39" s="1305"/>
      <c r="G39" s="206"/>
      <c r="H39" s="206"/>
      <c r="I39" s="129">
        <f>SUM(I37:I38)</f>
        <v>0</v>
      </c>
      <c r="J39" s="129">
        <f>SUM(J37:J38)</f>
        <v>0</v>
      </c>
      <c r="K39" s="1304"/>
      <c r="L39" s="1304"/>
      <c r="M39" s="1309"/>
    </row>
    <row r="40" spans="1:13" ht="15">
      <c r="A40" s="49"/>
      <c r="B40" s="50"/>
      <c r="C40" s="51"/>
      <c r="D40" s="52"/>
    </row>
    <row r="41" spans="1:13" ht="15">
      <c r="A41" s="49"/>
      <c r="B41" s="50"/>
      <c r="C41" s="51"/>
      <c r="D41" s="52"/>
    </row>
    <row r="42" spans="1:13" ht="15">
      <c r="A42" s="49"/>
      <c r="B42" s="50"/>
      <c r="C42" s="51"/>
      <c r="D42" s="52"/>
    </row>
    <row r="43" spans="1:13" ht="15">
      <c r="A43" s="207" t="s">
        <v>536</v>
      </c>
      <c r="B43" s="155"/>
      <c r="C43" s="74"/>
      <c r="D43" s="968"/>
    </row>
    <row r="44" spans="1:13" ht="60">
      <c r="A44" s="57" t="s">
        <v>9</v>
      </c>
      <c r="B44" s="11" t="s">
        <v>10</v>
      </c>
      <c r="C44" s="11" t="s">
        <v>11</v>
      </c>
      <c r="D44" s="12" t="s">
        <v>12</v>
      </c>
      <c r="E44" s="785" t="s">
        <v>13</v>
      </c>
      <c r="F44" s="232" t="s">
        <v>14</v>
      </c>
      <c r="G44" s="608" t="s">
        <v>15</v>
      </c>
      <c r="H44" s="608" t="s">
        <v>16</v>
      </c>
      <c r="I44" s="608" t="s">
        <v>17</v>
      </c>
      <c r="J44" s="809" t="s">
        <v>18</v>
      </c>
      <c r="K44" s="297" t="s">
        <v>19</v>
      </c>
      <c r="L44" s="810" t="s">
        <v>20</v>
      </c>
      <c r="M44" s="299" t="s">
        <v>21</v>
      </c>
    </row>
    <row r="45" spans="1:13" ht="15">
      <c r="A45" s="77" t="s">
        <v>537</v>
      </c>
      <c r="B45" s="209"/>
      <c r="C45" s="89"/>
      <c r="D45" s="89"/>
      <c r="E45" s="1294"/>
      <c r="F45" s="1295"/>
      <c r="G45" s="188"/>
      <c r="H45" s="188"/>
      <c r="I45" s="188"/>
      <c r="J45" s="188"/>
      <c r="K45" s="1294"/>
      <c r="L45" s="1294"/>
      <c r="M45" s="1306"/>
    </row>
    <row r="46" spans="1:13" ht="409.5">
      <c r="B46" s="1069" t="s">
        <v>538</v>
      </c>
      <c r="C46" s="339"/>
      <c r="D46" s="339"/>
      <c r="E46" s="1297"/>
      <c r="F46" s="1298"/>
      <c r="G46" s="211"/>
      <c r="H46" s="211"/>
      <c r="I46" s="211"/>
      <c r="J46" s="211"/>
      <c r="K46" s="1297"/>
      <c r="L46" s="1297"/>
      <c r="M46" s="1307"/>
    </row>
    <row r="47" spans="1:13" ht="71.25">
      <c r="A47" s="1069" t="s">
        <v>539</v>
      </c>
      <c r="B47" s="437"/>
      <c r="C47" s="1548" t="s">
        <v>25</v>
      </c>
      <c r="D47" s="24">
        <v>10</v>
      </c>
      <c r="E47" s="1297"/>
      <c r="F47" s="1298"/>
      <c r="G47" s="27">
        <f t="shared" ref="G47:G54" si="4">+E47*F47</f>
        <v>0</v>
      </c>
      <c r="H47" s="27">
        <f t="shared" ref="H47:H54" si="5">+E47+G47</f>
        <v>0</v>
      </c>
      <c r="I47" s="27">
        <f t="shared" ref="I47:I54" si="6">+E47*D47</f>
        <v>0</v>
      </c>
      <c r="J47" s="114">
        <f t="shared" ref="J47:J54" si="7">+H47*D47</f>
        <v>0</v>
      </c>
      <c r="K47" s="1297"/>
      <c r="L47" s="1297"/>
      <c r="M47" s="1307"/>
    </row>
    <row r="48" spans="1:13" ht="71.25">
      <c r="A48" s="1069" t="s">
        <v>540</v>
      </c>
      <c r="B48" s="437"/>
      <c r="C48" s="1548" t="s">
        <v>25</v>
      </c>
      <c r="D48" s="24">
        <v>10</v>
      </c>
      <c r="E48" s="1297"/>
      <c r="F48" s="1298"/>
      <c r="G48" s="27">
        <f t="shared" si="4"/>
        <v>0</v>
      </c>
      <c r="H48" s="27">
        <f t="shared" si="5"/>
        <v>0</v>
      </c>
      <c r="I48" s="27">
        <f t="shared" si="6"/>
        <v>0</v>
      </c>
      <c r="J48" s="114">
        <f t="shared" si="7"/>
        <v>0</v>
      </c>
      <c r="K48" s="1297"/>
      <c r="L48" s="1297"/>
      <c r="M48" s="1307"/>
    </row>
    <row r="49" spans="1:13" ht="71.25">
      <c r="A49" s="1069" t="s">
        <v>541</v>
      </c>
      <c r="B49" s="437"/>
      <c r="C49" s="1548" t="s">
        <v>25</v>
      </c>
      <c r="D49" s="24">
        <v>10</v>
      </c>
      <c r="E49" s="1297"/>
      <c r="F49" s="1298"/>
      <c r="G49" s="27">
        <f t="shared" si="4"/>
        <v>0</v>
      </c>
      <c r="H49" s="27">
        <f t="shared" si="5"/>
        <v>0</v>
      </c>
      <c r="I49" s="27">
        <f t="shared" si="6"/>
        <v>0</v>
      </c>
      <c r="J49" s="114">
        <f t="shared" si="7"/>
        <v>0</v>
      </c>
      <c r="K49" s="1297"/>
      <c r="L49" s="1297"/>
      <c r="M49" s="1307"/>
    </row>
    <row r="50" spans="1:13" ht="85.5">
      <c r="A50" s="1069" t="s">
        <v>542</v>
      </c>
      <c r="B50" s="437"/>
      <c r="C50" s="1548" t="s">
        <v>25</v>
      </c>
      <c r="D50" s="24">
        <v>10</v>
      </c>
      <c r="E50" s="1297"/>
      <c r="F50" s="1298"/>
      <c r="G50" s="27">
        <f t="shared" si="4"/>
        <v>0</v>
      </c>
      <c r="H50" s="27">
        <f t="shared" si="5"/>
        <v>0</v>
      </c>
      <c r="I50" s="27">
        <f t="shared" si="6"/>
        <v>0</v>
      </c>
      <c r="J50" s="114">
        <f t="shared" si="7"/>
        <v>0</v>
      </c>
      <c r="K50" s="1297"/>
      <c r="L50" s="1297"/>
      <c r="M50" s="1307"/>
    </row>
    <row r="51" spans="1:13" ht="71.25">
      <c r="A51" s="1069" t="s">
        <v>543</v>
      </c>
      <c r="B51" s="437"/>
      <c r="C51" s="1548" t="s">
        <v>25</v>
      </c>
      <c r="D51" s="24">
        <v>10</v>
      </c>
      <c r="E51" s="1297"/>
      <c r="F51" s="1298"/>
      <c r="G51" s="27">
        <f t="shared" si="4"/>
        <v>0</v>
      </c>
      <c r="H51" s="27">
        <f t="shared" si="5"/>
        <v>0</v>
      </c>
      <c r="I51" s="27">
        <f t="shared" si="6"/>
        <v>0</v>
      </c>
      <c r="J51" s="114">
        <f t="shared" si="7"/>
        <v>0</v>
      </c>
      <c r="K51" s="1297"/>
      <c r="L51" s="1297"/>
      <c r="M51" s="1307"/>
    </row>
    <row r="52" spans="1:13" ht="85.5">
      <c r="A52" s="1069" t="s">
        <v>544</v>
      </c>
      <c r="B52" s="437"/>
      <c r="C52" s="1548" t="s">
        <v>25</v>
      </c>
      <c r="D52" s="24">
        <v>750</v>
      </c>
      <c r="E52" s="1297"/>
      <c r="F52" s="1298"/>
      <c r="G52" s="27">
        <f t="shared" si="4"/>
        <v>0</v>
      </c>
      <c r="H52" s="27">
        <f t="shared" si="5"/>
        <v>0</v>
      </c>
      <c r="I52" s="27">
        <f t="shared" si="6"/>
        <v>0</v>
      </c>
      <c r="J52" s="114">
        <f t="shared" si="7"/>
        <v>0</v>
      </c>
      <c r="K52" s="1297"/>
      <c r="L52" s="1297"/>
      <c r="M52" s="1307"/>
    </row>
    <row r="53" spans="1:13" ht="48.75" customHeight="1">
      <c r="A53" s="822" t="s">
        <v>545</v>
      </c>
      <c r="B53" s="437" t="s">
        <v>546</v>
      </c>
      <c r="C53" s="1548" t="s">
        <v>25</v>
      </c>
      <c r="D53" s="24">
        <v>20</v>
      </c>
      <c r="E53" s="1297"/>
      <c r="F53" s="1298"/>
      <c r="G53" s="27">
        <f t="shared" si="4"/>
        <v>0</v>
      </c>
      <c r="H53" s="27">
        <f t="shared" si="5"/>
        <v>0</v>
      </c>
      <c r="I53" s="27">
        <f t="shared" si="6"/>
        <v>0</v>
      </c>
      <c r="J53" s="114">
        <f t="shared" si="7"/>
        <v>0</v>
      </c>
      <c r="K53" s="1297"/>
      <c r="L53" s="1297"/>
      <c r="M53" s="1307"/>
    </row>
    <row r="54" spans="1:13" ht="27" customHeight="1">
      <c r="A54" s="1549" t="s">
        <v>547</v>
      </c>
      <c r="B54" s="440" t="s">
        <v>548</v>
      </c>
      <c r="C54" s="1550" t="s">
        <v>25</v>
      </c>
      <c r="D54" s="39">
        <v>20</v>
      </c>
      <c r="E54" s="1302"/>
      <c r="F54" s="1303"/>
      <c r="G54" s="27">
        <f t="shared" si="4"/>
        <v>0</v>
      </c>
      <c r="H54" s="27">
        <f t="shared" si="5"/>
        <v>0</v>
      </c>
      <c r="I54" s="27">
        <f t="shared" si="6"/>
        <v>0</v>
      </c>
      <c r="J54" s="114">
        <f t="shared" si="7"/>
        <v>0</v>
      </c>
      <c r="K54" s="1302"/>
      <c r="L54" s="1302"/>
      <c r="M54" s="1308"/>
    </row>
    <row r="55" spans="1:13" ht="15">
      <c r="A55" s="42" t="s">
        <v>32</v>
      </c>
      <c r="B55" s="43"/>
      <c r="C55" s="44"/>
      <c r="D55" s="45"/>
      <c r="E55" s="1304"/>
      <c r="F55" s="1305"/>
      <c r="G55" s="206"/>
      <c r="H55" s="206"/>
      <c r="I55" s="129">
        <f>SUM(I47:I54)</f>
        <v>0</v>
      </c>
      <c r="J55" s="129">
        <f>SUM(J47:J54)</f>
        <v>0</v>
      </c>
      <c r="K55" s="1304"/>
      <c r="L55" s="1304"/>
      <c r="M55" s="1309"/>
    </row>
    <row r="56" spans="1:13" ht="15">
      <c r="A56" s="49"/>
      <c r="B56" s="50"/>
      <c r="C56" s="51"/>
      <c r="D56" s="52"/>
    </row>
    <row r="57" spans="1:13" ht="15">
      <c r="A57" s="49"/>
      <c r="B57" s="50"/>
      <c r="C57" s="51"/>
      <c r="D57" s="52"/>
    </row>
    <row r="58" spans="1:13" ht="15">
      <c r="A58" s="207" t="s">
        <v>549</v>
      </c>
      <c r="B58" s="155"/>
      <c r="C58" s="74"/>
      <c r="D58" s="968"/>
    </row>
    <row r="59" spans="1:13" ht="60">
      <c r="A59" s="57" t="s">
        <v>9</v>
      </c>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15">
      <c r="A60" s="435" t="s">
        <v>550</v>
      </c>
      <c r="B60" s="209"/>
      <c r="C60" s="486"/>
      <c r="D60" s="486"/>
      <c r="E60" s="1294"/>
      <c r="F60" s="1295"/>
      <c r="G60" s="188"/>
      <c r="H60" s="188"/>
      <c r="I60" s="188"/>
      <c r="J60" s="188"/>
      <c r="K60" s="1294"/>
      <c r="L60" s="1294"/>
      <c r="M60" s="1306"/>
    </row>
    <row r="61" spans="1:13" ht="156.75">
      <c r="A61" s="439" t="s">
        <v>550</v>
      </c>
      <c r="B61" s="440" t="s">
        <v>551</v>
      </c>
      <c r="C61" s="216" t="s">
        <v>118</v>
      </c>
      <c r="D61" s="39">
        <v>10</v>
      </c>
      <c r="E61" s="1302"/>
      <c r="F61" s="1303"/>
      <c r="G61" s="27">
        <f>+E61*F61</f>
        <v>0</v>
      </c>
      <c r="H61" s="27">
        <f>+E61+G61</f>
        <v>0</v>
      </c>
      <c r="I61" s="27">
        <f>+E61*D61</f>
        <v>0</v>
      </c>
      <c r="J61" s="114">
        <f>+H61*D61</f>
        <v>0</v>
      </c>
      <c r="K61" s="1302"/>
      <c r="L61" s="1302"/>
      <c r="M61" s="1308"/>
    </row>
    <row r="62" spans="1:13" ht="15">
      <c r="A62" s="42" t="s">
        <v>32</v>
      </c>
      <c r="B62" s="1551"/>
      <c r="C62" s="856"/>
      <c r="D62" s="95"/>
      <c r="E62" s="1304"/>
      <c r="F62" s="1305"/>
      <c r="G62" s="206"/>
      <c r="H62" s="206"/>
      <c r="I62" s="129">
        <f>SUM(I61)</f>
        <v>0</v>
      </c>
      <c r="J62" s="129">
        <f>SUM(J61)</f>
        <v>0</v>
      </c>
      <c r="K62" s="1304"/>
      <c r="L62" s="1304"/>
      <c r="M62" s="1309"/>
    </row>
    <row r="63" spans="1:13" ht="15">
      <c r="A63" s="49"/>
      <c r="B63" s="1552"/>
      <c r="C63" s="638"/>
      <c r="D63" s="6"/>
    </row>
    <row r="64" spans="1:13" ht="15">
      <c r="A64" s="49"/>
      <c r="B64" s="1552"/>
      <c r="C64" s="638"/>
      <c r="D64" s="6"/>
    </row>
    <row r="65" spans="1:13" ht="15">
      <c r="A65" s="1553" t="s">
        <v>552</v>
      </c>
    </row>
    <row r="66" spans="1:13" ht="60">
      <c r="A66" s="1017" t="s">
        <v>9</v>
      </c>
      <c r="B66" s="1018" t="s">
        <v>10</v>
      </c>
      <c r="C66" s="11" t="s">
        <v>11</v>
      </c>
      <c r="D66" s="12" t="s">
        <v>12</v>
      </c>
      <c r="E66" s="785" t="s">
        <v>13</v>
      </c>
      <c r="F66" s="232" t="s">
        <v>14</v>
      </c>
      <c r="G66" s="608" t="s">
        <v>15</v>
      </c>
      <c r="H66" s="608" t="s">
        <v>16</v>
      </c>
      <c r="I66" s="608" t="s">
        <v>17</v>
      </c>
      <c r="J66" s="809" t="s">
        <v>18</v>
      </c>
      <c r="K66" s="297" t="s">
        <v>19</v>
      </c>
      <c r="L66" s="810" t="s">
        <v>20</v>
      </c>
      <c r="M66" s="299" t="s">
        <v>21</v>
      </c>
    </row>
    <row r="67" spans="1:13" ht="15">
      <c r="A67" s="1554" t="s">
        <v>553</v>
      </c>
      <c r="B67" s="1555"/>
      <c r="C67" s="58"/>
      <c r="D67" s="59"/>
      <c r="E67" s="1294"/>
      <c r="F67" s="1295"/>
      <c r="G67" s="188"/>
      <c r="H67" s="188"/>
      <c r="I67" s="188"/>
      <c r="J67" s="188"/>
      <c r="K67" s="1294"/>
      <c r="L67" s="1294"/>
      <c r="M67" s="1306"/>
    </row>
    <row r="68" spans="1:13" ht="193.5" customHeight="1">
      <c r="A68" s="784" t="s">
        <v>554</v>
      </c>
      <c r="B68" s="1556" t="s">
        <v>555</v>
      </c>
      <c r="C68" s="476" t="s">
        <v>25</v>
      </c>
      <c r="D68" s="477">
        <v>7000</v>
      </c>
      <c r="E68" s="1297"/>
      <c r="F68" s="1298"/>
      <c r="G68" s="27">
        <f>+E68*F68</f>
        <v>0</v>
      </c>
      <c r="H68" s="27">
        <f>+E68+G68</f>
        <v>0</v>
      </c>
      <c r="I68" s="27">
        <f>+E68*D68</f>
        <v>0</v>
      </c>
      <c r="J68" s="114">
        <f>+H68*D68</f>
        <v>0</v>
      </c>
      <c r="K68" s="1297"/>
      <c r="L68" s="1297"/>
      <c r="M68" s="1307"/>
    </row>
    <row r="69" spans="1:13" ht="186.75" customHeight="1">
      <c r="A69" s="784" t="s">
        <v>556</v>
      </c>
      <c r="B69" s="1556" t="s">
        <v>557</v>
      </c>
      <c r="C69" s="476" t="s">
        <v>25</v>
      </c>
      <c r="D69" s="477">
        <v>15000</v>
      </c>
      <c r="E69" s="1297"/>
      <c r="F69" s="1298"/>
      <c r="G69" s="27">
        <f>+E69*F69</f>
        <v>0</v>
      </c>
      <c r="H69" s="27">
        <f>+E69+G69</f>
        <v>0</v>
      </c>
      <c r="I69" s="27">
        <f>+E69*D69</f>
        <v>0</v>
      </c>
      <c r="J69" s="114">
        <f>+H69*D69</f>
        <v>0</v>
      </c>
      <c r="K69" s="1297"/>
      <c r="L69" s="1297"/>
      <c r="M69" s="1307"/>
    </row>
    <row r="70" spans="1:13" ht="187.5" customHeight="1">
      <c r="A70" s="784" t="s">
        <v>558</v>
      </c>
      <c r="B70" s="1556" t="s">
        <v>559</v>
      </c>
      <c r="C70" s="476" t="s">
        <v>25</v>
      </c>
      <c r="D70" s="477">
        <v>20000</v>
      </c>
      <c r="E70" s="1297"/>
      <c r="F70" s="1298"/>
      <c r="G70" s="27">
        <f>+E70*F70</f>
        <v>0</v>
      </c>
      <c r="H70" s="27">
        <f>+E70+G70</f>
        <v>0</v>
      </c>
      <c r="I70" s="27">
        <f>+E70*D70</f>
        <v>0</v>
      </c>
      <c r="J70" s="114">
        <f>+H70*D70</f>
        <v>0</v>
      </c>
      <c r="K70" s="1297"/>
      <c r="L70" s="1297"/>
      <c r="M70" s="1307"/>
    </row>
    <row r="71" spans="1:13" ht="186" customHeight="1">
      <c r="A71" s="784" t="s">
        <v>560</v>
      </c>
      <c r="B71" s="1556" t="s">
        <v>561</v>
      </c>
      <c r="C71" s="476" t="s">
        <v>25</v>
      </c>
      <c r="D71" s="477">
        <v>28200</v>
      </c>
      <c r="E71" s="1297"/>
      <c r="F71" s="1298"/>
      <c r="G71" s="27">
        <f>+E71*F71</f>
        <v>0</v>
      </c>
      <c r="H71" s="27">
        <f>+E71+G71</f>
        <v>0</v>
      </c>
      <c r="I71" s="27">
        <f>+E71*D71</f>
        <v>0</v>
      </c>
      <c r="J71" s="114">
        <f>+H71*D71</f>
        <v>0</v>
      </c>
      <c r="K71" s="1297"/>
      <c r="L71" s="1297"/>
      <c r="M71" s="1307"/>
    </row>
    <row r="72" spans="1:13" ht="222" customHeight="1">
      <c r="A72" s="1557" t="s">
        <v>562</v>
      </c>
      <c r="B72" s="1558" t="s">
        <v>563</v>
      </c>
      <c r="C72" s="328" t="s">
        <v>25</v>
      </c>
      <c r="D72" s="479">
        <v>1000</v>
      </c>
      <c r="E72" s="1302"/>
      <c r="F72" s="1303"/>
      <c r="G72" s="27">
        <f>+E72*F72</f>
        <v>0</v>
      </c>
      <c r="H72" s="27">
        <f>+E72+G72</f>
        <v>0</v>
      </c>
      <c r="I72" s="27">
        <f>+E72*D72</f>
        <v>0</v>
      </c>
      <c r="J72" s="114">
        <f>+H72*D72</f>
        <v>0</v>
      </c>
      <c r="K72" s="1302"/>
      <c r="L72" s="1302"/>
      <c r="M72" s="1308"/>
    </row>
    <row r="73" spans="1:13" ht="15">
      <c r="A73" s="480" t="s">
        <v>32</v>
      </c>
      <c r="B73" s="481"/>
      <c r="C73" s="44"/>
      <c r="D73" s="45"/>
      <c r="E73" s="1304"/>
      <c r="F73" s="1305"/>
      <c r="G73" s="206"/>
      <c r="H73" s="206"/>
      <c r="I73" s="129">
        <f>SUM(I68:I72)</f>
        <v>0</v>
      </c>
      <c r="J73" s="129">
        <f>SUM(J68:J72)</f>
        <v>0</v>
      </c>
      <c r="K73" s="1304"/>
      <c r="L73" s="1304"/>
      <c r="M73" s="1309"/>
    </row>
  </sheetData>
  <sheetProtection algorithmName="SHA-512" hashValue="qY9xI+mz5Q+q6S9r5I6cncX09X/Pf/Vg5qebRHsEnC42YuG0Acd3O0uhXCnRghdisELpCximIPIu5dQp70duOQ==" saltValue="LcMqDakbPrxA595scnqJjw==" spinCount="100000" sheet="1" formatCells="0" formatColumns="0" formatRows="0" insertColumns="0" insertRows="0"/>
  <mergeCells count="2">
    <mergeCell ref="A15:A17"/>
    <mergeCell ref="A24:A30"/>
  </mergeCells>
  <pageMargins left="0.7" right="0.7" top="0.75" bottom="0.75" header="0.51180555555555496" footer="0.51180555555555496"/>
  <pageSetup paperSize="9" firstPageNumber="0" orientation="portrait" useFirstPageNumber="1"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K246"/>
  <sheetViews>
    <sheetView zoomScale="77" zoomScaleNormal="77" workbookViewId="0">
      <selection activeCell="K1" sqref="K1:M1048576"/>
    </sheetView>
  </sheetViews>
  <sheetFormatPr defaultColWidth="3.875" defaultRowHeight="14.25"/>
  <cols>
    <col min="1" max="1" width="31.75" style="1" customWidth="1"/>
    <col min="2" max="2" width="47.125" style="1" customWidth="1"/>
    <col min="3" max="4" width="10.75" style="2" customWidth="1"/>
    <col min="5" max="5" width="10.75" style="1292" customWidth="1"/>
    <col min="6" max="6" width="10.75" style="1293" customWidth="1"/>
    <col min="7" max="10" width="10.75" style="1" customWidth="1"/>
    <col min="11" max="11" width="10.75" style="1292" customWidth="1"/>
    <col min="12" max="12" width="12.75" style="1292" customWidth="1"/>
    <col min="13" max="13" width="10.75" style="1292" customWidth="1"/>
    <col min="14" max="1025" width="3.875" style="1"/>
  </cols>
  <sheetData>
    <row r="1" spans="1:13" ht="15">
      <c r="A1" s="331" t="s">
        <v>564</v>
      </c>
      <c r="B1" s="1427"/>
      <c r="C1" s="1428"/>
      <c r="D1" s="1428"/>
    </row>
    <row r="2" spans="1:13" ht="60">
      <c r="A2" s="1246" t="s">
        <v>9</v>
      </c>
      <c r="B2" s="990" t="s">
        <v>10</v>
      </c>
      <c r="C2" s="990" t="s">
        <v>11</v>
      </c>
      <c r="D2" s="991" t="s">
        <v>12</v>
      </c>
      <c r="E2" s="785" t="s">
        <v>13</v>
      </c>
      <c r="F2" s="232" t="s">
        <v>14</v>
      </c>
      <c r="G2" s="608" t="s">
        <v>15</v>
      </c>
      <c r="H2" s="608" t="s">
        <v>16</v>
      </c>
      <c r="I2" s="608" t="s">
        <v>17</v>
      </c>
      <c r="J2" s="809" t="s">
        <v>18</v>
      </c>
      <c r="K2" s="297" t="s">
        <v>19</v>
      </c>
      <c r="L2" s="810" t="s">
        <v>20</v>
      </c>
      <c r="M2" s="299" t="s">
        <v>21</v>
      </c>
    </row>
    <row r="3" spans="1:13" ht="15">
      <c r="A3" s="1429" t="s">
        <v>565</v>
      </c>
      <c r="B3" s="1430"/>
      <c r="C3" s="1249"/>
      <c r="D3" s="1249"/>
      <c r="E3" s="1294"/>
      <c r="F3" s="1295"/>
      <c r="G3" s="188"/>
      <c r="H3" s="188"/>
      <c r="I3" s="188"/>
      <c r="J3" s="188"/>
      <c r="K3" s="1294"/>
      <c r="L3" s="1294"/>
      <c r="M3" s="1306"/>
    </row>
    <row r="4" spans="1:13" ht="42.75">
      <c r="A4" s="1431" t="s">
        <v>566</v>
      </c>
      <c r="B4" s="1432" t="s">
        <v>567</v>
      </c>
      <c r="C4" s="477" t="s">
        <v>25</v>
      </c>
      <c r="D4" s="477">
        <v>300</v>
      </c>
      <c r="E4" s="1297"/>
      <c r="F4" s="1298"/>
      <c r="G4" s="27">
        <f t="shared" ref="G4:G42" si="0">+E4*F4</f>
        <v>0</v>
      </c>
      <c r="H4" s="27">
        <f t="shared" ref="H4:H42" si="1">+E4+G4</f>
        <v>0</v>
      </c>
      <c r="I4" s="27">
        <f t="shared" ref="I4:I42" si="2">+E4*D4</f>
        <v>0</v>
      </c>
      <c r="J4" s="114">
        <f t="shared" ref="J4:J42" si="3">+H4*D4</f>
        <v>0</v>
      </c>
      <c r="K4" s="1297"/>
      <c r="L4" s="1297"/>
      <c r="M4" s="1307"/>
    </row>
    <row r="5" spans="1:13" ht="85.5">
      <c r="A5" s="1431" t="s">
        <v>568</v>
      </c>
      <c r="B5" s="1433" t="s">
        <v>569</v>
      </c>
      <c r="C5" s="477" t="s">
        <v>25</v>
      </c>
      <c r="D5" s="477">
        <v>10</v>
      </c>
      <c r="E5" s="1297"/>
      <c r="F5" s="1298"/>
      <c r="G5" s="27">
        <f t="shared" si="0"/>
        <v>0</v>
      </c>
      <c r="H5" s="27">
        <f t="shared" si="1"/>
        <v>0</v>
      </c>
      <c r="I5" s="27">
        <f t="shared" si="2"/>
        <v>0</v>
      </c>
      <c r="J5" s="114">
        <f t="shared" si="3"/>
        <v>0</v>
      </c>
      <c r="K5" s="1297"/>
      <c r="L5" s="1297"/>
      <c r="M5" s="1307"/>
    </row>
    <row r="6" spans="1:13" ht="99.75">
      <c r="A6" s="1434" t="s">
        <v>570</v>
      </c>
      <c r="B6" s="1433" t="s">
        <v>571</v>
      </c>
      <c r="C6" s="477" t="s">
        <v>25</v>
      </c>
      <c r="D6" s="477">
        <v>10</v>
      </c>
      <c r="E6" s="1297"/>
      <c r="F6" s="1298"/>
      <c r="G6" s="27">
        <f t="shared" si="0"/>
        <v>0</v>
      </c>
      <c r="H6" s="27">
        <f t="shared" si="1"/>
        <v>0</v>
      </c>
      <c r="I6" s="27">
        <f t="shared" si="2"/>
        <v>0</v>
      </c>
      <c r="J6" s="114">
        <f t="shared" si="3"/>
        <v>0</v>
      </c>
      <c r="K6" s="1297"/>
      <c r="L6" s="1297"/>
      <c r="M6" s="1307"/>
    </row>
    <row r="7" spans="1:13" ht="128.25">
      <c r="A7" s="1431" t="s">
        <v>572</v>
      </c>
      <c r="B7" s="1435" t="s">
        <v>573</v>
      </c>
      <c r="C7" s="477" t="s">
        <v>25</v>
      </c>
      <c r="D7" s="477">
        <v>2800</v>
      </c>
      <c r="E7" s="1297"/>
      <c r="F7" s="1298"/>
      <c r="G7" s="27">
        <f t="shared" si="0"/>
        <v>0</v>
      </c>
      <c r="H7" s="27">
        <f t="shared" si="1"/>
        <v>0</v>
      </c>
      <c r="I7" s="27">
        <f t="shared" si="2"/>
        <v>0</v>
      </c>
      <c r="J7" s="114">
        <f t="shared" si="3"/>
        <v>0</v>
      </c>
      <c r="K7" s="1297"/>
      <c r="L7" s="1297"/>
      <c r="M7" s="1307"/>
    </row>
    <row r="8" spans="1:13" ht="85.5">
      <c r="A8" s="1434" t="s">
        <v>574</v>
      </c>
      <c r="B8" s="1436" t="s">
        <v>575</v>
      </c>
      <c r="C8" s="477" t="s">
        <v>25</v>
      </c>
      <c r="D8" s="477">
        <v>50</v>
      </c>
      <c r="E8" s="1297"/>
      <c r="F8" s="1298"/>
      <c r="G8" s="27">
        <f t="shared" si="0"/>
        <v>0</v>
      </c>
      <c r="H8" s="27">
        <f t="shared" si="1"/>
        <v>0</v>
      </c>
      <c r="I8" s="27">
        <f t="shared" si="2"/>
        <v>0</v>
      </c>
      <c r="J8" s="114">
        <f t="shared" si="3"/>
        <v>0</v>
      </c>
      <c r="K8" s="1297"/>
      <c r="L8" s="1297"/>
      <c r="M8" s="1307"/>
    </row>
    <row r="9" spans="1:13" ht="128.25">
      <c r="A9" s="1437" t="s">
        <v>576</v>
      </c>
      <c r="B9" s="1438" t="s">
        <v>577</v>
      </c>
      <c r="C9" s="477" t="s">
        <v>25</v>
      </c>
      <c r="D9" s="477">
        <v>30</v>
      </c>
      <c r="E9" s="1297"/>
      <c r="F9" s="1298"/>
      <c r="G9" s="27">
        <f t="shared" si="0"/>
        <v>0</v>
      </c>
      <c r="H9" s="27">
        <f t="shared" si="1"/>
        <v>0</v>
      </c>
      <c r="I9" s="27">
        <f t="shared" si="2"/>
        <v>0</v>
      </c>
      <c r="J9" s="114">
        <f t="shared" si="3"/>
        <v>0</v>
      </c>
      <c r="K9" s="1297"/>
      <c r="L9" s="1297"/>
      <c r="M9" s="1307"/>
    </row>
    <row r="10" spans="1:13" ht="85.5">
      <c r="A10" s="1431" t="s">
        <v>578</v>
      </c>
      <c r="B10" s="1432" t="s">
        <v>579</v>
      </c>
      <c r="C10" s="477" t="s">
        <v>25</v>
      </c>
      <c r="D10" s="477">
        <v>4000</v>
      </c>
      <c r="E10" s="1297"/>
      <c r="F10" s="1298"/>
      <c r="G10" s="27">
        <f t="shared" si="0"/>
        <v>0</v>
      </c>
      <c r="H10" s="27">
        <f t="shared" si="1"/>
        <v>0</v>
      </c>
      <c r="I10" s="27">
        <f t="shared" si="2"/>
        <v>0</v>
      </c>
      <c r="J10" s="114">
        <f t="shared" si="3"/>
        <v>0</v>
      </c>
      <c r="K10" s="1297"/>
      <c r="L10" s="1297"/>
      <c r="M10" s="1307"/>
    </row>
    <row r="11" spans="1:13" ht="85.5">
      <c r="A11" s="1431" t="s">
        <v>580</v>
      </c>
      <c r="B11" s="1432" t="s">
        <v>581</v>
      </c>
      <c r="C11" s="477" t="s">
        <v>25</v>
      </c>
      <c r="D11" s="477">
        <v>50</v>
      </c>
      <c r="E11" s="1297"/>
      <c r="F11" s="1298"/>
      <c r="G11" s="27">
        <f t="shared" si="0"/>
        <v>0</v>
      </c>
      <c r="H11" s="27">
        <f t="shared" si="1"/>
        <v>0</v>
      </c>
      <c r="I11" s="27">
        <f t="shared" si="2"/>
        <v>0</v>
      </c>
      <c r="J11" s="114">
        <f t="shared" si="3"/>
        <v>0</v>
      </c>
      <c r="K11" s="1297"/>
      <c r="L11" s="1297"/>
      <c r="M11" s="1307"/>
    </row>
    <row r="12" spans="1:13" ht="99.75">
      <c r="A12" s="1437" t="s">
        <v>582</v>
      </c>
      <c r="B12" s="1439" t="s">
        <v>583</v>
      </c>
      <c r="C12" s="477" t="s">
        <v>25</v>
      </c>
      <c r="D12" s="477">
        <v>200</v>
      </c>
      <c r="E12" s="1297"/>
      <c r="F12" s="1298"/>
      <c r="G12" s="27">
        <f t="shared" si="0"/>
        <v>0</v>
      </c>
      <c r="H12" s="27">
        <f t="shared" si="1"/>
        <v>0</v>
      </c>
      <c r="I12" s="27">
        <f t="shared" si="2"/>
        <v>0</v>
      </c>
      <c r="J12" s="114">
        <f t="shared" si="3"/>
        <v>0</v>
      </c>
      <c r="K12" s="1297"/>
      <c r="L12" s="1297"/>
      <c r="M12" s="1307"/>
    </row>
    <row r="13" spans="1:13" ht="42.75">
      <c r="A13" s="1431" t="s">
        <v>584</v>
      </c>
      <c r="B13" s="1432" t="s">
        <v>585</v>
      </c>
      <c r="C13" s="477" t="s">
        <v>25</v>
      </c>
      <c r="D13" s="477">
        <v>50</v>
      </c>
      <c r="E13" s="1297"/>
      <c r="F13" s="1298"/>
      <c r="G13" s="27">
        <f t="shared" si="0"/>
        <v>0</v>
      </c>
      <c r="H13" s="27">
        <f t="shared" si="1"/>
        <v>0</v>
      </c>
      <c r="I13" s="27">
        <f t="shared" si="2"/>
        <v>0</v>
      </c>
      <c r="J13" s="114">
        <f t="shared" si="3"/>
        <v>0</v>
      </c>
      <c r="K13" s="1297"/>
      <c r="L13" s="1297"/>
      <c r="M13" s="1307"/>
    </row>
    <row r="14" spans="1:13" ht="71.25">
      <c r="A14" s="1431" t="s">
        <v>586</v>
      </c>
      <c r="B14" s="1439" t="s">
        <v>587</v>
      </c>
      <c r="C14" s="477" t="s">
        <v>25</v>
      </c>
      <c r="D14" s="477">
        <v>100</v>
      </c>
      <c r="E14" s="1297"/>
      <c r="F14" s="1298"/>
      <c r="G14" s="27">
        <f t="shared" si="0"/>
        <v>0</v>
      </c>
      <c r="H14" s="27">
        <f t="shared" si="1"/>
        <v>0</v>
      </c>
      <c r="I14" s="27">
        <f t="shared" si="2"/>
        <v>0</v>
      </c>
      <c r="J14" s="114">
        <f t="shared" si="3"/>
        <v>0</v>
      </c>
      <c r="K14" s="1297"/>
      <c r="L14" s="1297"/>
      <c r="M14" s="1307"/>
    </row>
    <row r="15" spans="1:13" ht="28.5">
      <c r="A15" s="1431" t="s">
        <v>588</v>
      </c>
      <c r="B15" s="1440" t="s">
        <v>589</v>
      </c>
      <c r="C15" s="477" t="s">
        <v>25</v>
      </c>
      <c r="D15" s="477">
        <v>100</v>
      </c>
      <c r="E15" s="1297"/>
      <c r="F15" s="1298"/>
      <c r="G15" s="27">
        <f t="shared" si="0"/>
        <v>0</v>
      </c>
      <c r="H15" s="27">
        <f t="shared" si="1"/>
        <v>0</v>
      </c>
      <c r="I15" s="27">
        <f t="shared" si="2"/>
        <v>0</v>
      </c>
      <c r="J15" s="114">
        <f t="shared" si="3"/>
        <v>0</v>
      </c>
      <c r="K15" s="1297"/>
      <c r="L15" s="1297"/>
      <c r="M15" s="1307"/>
    </row>
    <row r="16" spans="1:13" ht="42.75">
      <c r="A16" s="1431" t="s">
        <v>590</v>
      </c>
      <c r="B16" s="1440" t="s">
        <v>591</v>
      </c>
      <c r="C16" s="477" t="s">
        <v>25</v>
      </c>
      <c r="D16" s="477">
        <v>30</v>
      </c>
      <c r="E16" s="1297"/>
      <c r="F16" s="1298"/>
      <c r="G16" s="27">
        <f t="shared" si="0"/>
        <v>0</v>
      </c>
      <c r="H16" s="27">
        <f t="shared" si="1"/>
        <v>0</v>
      </c>
      <c r="I16" s="27">
        <f t="shared" si="2"/>
        <v>0</v>
      </c>
      <c r="J16" s="114">
        <f t="shared" si="3"/>
        <v>0</v>
      </c>
      <c r="K16" s="1297"/>
      <c r="L16" s="1297"/>
      <c r="M16" s="1307"/>
    </row>
    <row r="17" spans="1:13" ht="28.5">
      <c r="A17" s="1431" t="s">
        <v>592</v>
      </c>
      <c r="B17" s="1432" t="s">
        <v>593</v>
      </c>
      <c r="C17" s="477" t="s">
        <v>25</v>
      </c>
      <c r="D17" s="477">
        <v>2600</v>
      </c>
      <c r="E17" s="1297"/>
      <c r="F17" s="1298"/>
      <c r="G17" s="27">
        <f t="shared" si="0"/>
        <v>0</v>
      </c>
      <c r="H17" s="27">
        <f t="shared" si="1"/>
        <v>0</v>
      </c>
      <c r="I17" s="27">
        <f t="shared" si="2"/>
        <v>0</v>
      </c>
      <c r="J17" s="114">
        <f t="shared" si="3"/>
        <v>0</v>
      </c>
      <c r="K17" s="1297"/>
      <c r="L17" s="1297"/>
      <c r="M17" s="1307"/>
    </row>
    <row r="18" spans="1:13" ht="57">
      <c r="A18" s="1254" t="s">
        <v>594</v>
      </c>
      <c r="B18" s="1441" t="s">
        <v>595</v>
      </c>
      <c r="C18" s="477" t="s">
        <v>25</v>
      </c>
      <c r="D18" s="477">
        <v>60</v>
      </c>
      <c r="E18" s="1297"/>
      <c r="F18" s="1298"/>
      <c r="G18" s="27">
        <f t="shared" si="0"/>
        <v>0</v>
      </c>
      <c r="H18" s="27">
        <f t="shared" si="1"/>
        <v>0</v>
      </c>
      <c r="I18" s="27">
        <f t="shared" si="2"/>
        <v>0</v>
      </c>
      <c r="J18" s="114">
        <f t="shared" si="3"/>
        <v>0</v>
      </c>
      <c r="K18" s="1297"/>
      <c r="L18" s="1297"/>
      <c r="M18" s="1307"/>
    </row>
    <row r="19" spans="1:13" ht="28.5">
      <c r="A19" s="1431" t="s">
        <v>596</v>
      </c>
      <c r="B19" s="1432" t="s">
        <v>597</v>
      </c>
      <c r="C19" s="477" t="s">
        <v>25</v>
      </c>
      <c r="D19" s="477">
        <v>40</v>
      </c>
      <c r="E19" s="1297"/>
      <c r="F19" s="1298"/>
      <c r="G19" s="27">
        <f t="shared" si="0"/>
        <v>0</v>
      </c>
      <c r="H19" s="27">
        <f t="shared" si="1"/>
        <v>0</v>
      </c>
      <c r="I19" s="27">
        <f t="shared" si="2"/>
        <v>0</v>
      </c>
      <c r="J19" s="114">
        <f t="shared" si="3"/>
        <v>0</v>
      </c>
      <c r="K19" s="1297"/>
      <c r="L19" s="1297"/>
      <c r="M19" s="1307"/>
    </row>
    <row r="20" spans="1:13" ht="71.25">
      <c r="A20" s="1431" t="s">
        <v>598</v>
      </c>
      <c r="B20" s="1436" t="s">
        <v>599</v>
      </c>
      <c r="C20" s="477" t="s">
        <v>25</v>
      </c>
      <c r="D20" s="477">
        <v>30</v>
      </c>
      <c r="E20" s="1297"/>
      <c r="F20" s="1298"/>
      <c r="G20" s="27">
        <f t="shared" si="0"/>
        <v>0</v>
      </c>
      <c r="H20" s="27">
        <f t="shared" si="1"/>
        <v>0</v>
      </c>
      <c r="I20" s="27">
        <f t="shared" si="2"/>
        <v>0</v>
      </c>
      <c r="J20" s="114">
        <f t="shared" si="3"/>
        <v>0</v>
      </c>
      <c r="K20" s="1297"/>
      <c r="L20" s="1297"/>
      <c r="M20" s="1307"/>
    </row>
    <row r="21" spans="1:13" ht="71.25">
      <c r="A21" s="1442" t="s">
        <v>600</v>
      </c>
      <c r="B21" s="737" t="s">
        <v>601</v>
      </c>
      <c r="C21" s="477" t="s">
        <v>25</v>
      </c>
      <c r="D21" s="477">
        <v>180</v>
      </c>
      <c r="E21" s="1297"/>
      <c r="F21" s="1298"/>
      <c r="G21" s="27">
        <f t="shared" si="0"/>
        <v>0</v>
      </c>
      <c r="H21" s="27">
        <f t="shared" si="1"/>
        <v>0</v>
      </c>
      <c r="I21" s="27">
        <f t="shared" si="2"/>
        <v>0</v>
      </c>
      <c r="J21" s="114">
        <f t="shared" si="3"/>
        <v>0</v>
      </c>
      <c r="K21" s="1297"/>
      <c r="L21" s="1297"/>
      <c r="M21" s="1307"/>
    </row>
    <row r="22" spans="1:13" ht="57">
      <c r="A22" s="830" t="s">
        <v>602</v>
      </c>
      <c r="B22" s="1441" t="s">
        <v>603</v>
      </c>
      <c r="C22" s="476" t="s">
        <v>25</v>
      </c>
      <c r="D22" s="477">
        <v>90</v>
      </c>
      <c r="E22" s="1297"/>
      <c r="F22" s="1298"/>
      <c r="G22" s="27">
        <f t="shared" si="0"/>
        <v>0</v>
      </c>
      <c r="H22" s="27">
        <f t="shared" si="1"/>
        <v>0</v>
      </c>
      <c r="I22" s="27">
        <f t="shared" si="2"/>
        <v>0</v>
      </c>
      <c r="J22" s="114">
        <f t="shared" si="3"/>
        <v>0</v>
      </c>
      <c r="K22" s="1297"/>
      <c r="L22" s="1297"/>
      <c r="M22" s="1307"/>
    </row>
    <row r="23" spans="1:13" ht="57">
      <c r="A23" s="830" t="s">
        <v>604</v>
      </c>
      <c r="B23" s="1441" t="s">
        <v>605</v>
      </c>
      <c r="C23" s="476" t="s">
        <v>25</v>
      </c>
      <c r="D23" s="477">
        <v>50</v>
      </c>
      <c r="E23" s="1297"/>
      <c r="F23" s="1298"/>
      <c r="G23" s="27">
        <f t="shared" si="0"/>
        <v>0</v>
      </c>
      <c r="H23" s="27">
        <f t="shared" si="1"/>
        <v>0</v>
      </c>
      <c r="I23" s="27">
        <f t="shared" si="2"/>
        <v>0</v>
      </c>
      <c r="J23" s="114">
        <f t="shared" si="3"/>
        <v>0</v>
      </c>
      <c r="K23" s="1297"/>
      <c r="L23" s="1297"/>
      <c r="M23" s="1307"/>
    </row>
    <row r="24" spans="1:13" ht="57">
      <c r="A24" s="1252" t="s">
        <v>606</v>
      </c>
      <c r="B24" s="1438" t="s">
        <v>607</v>
      </c>
      <c r="C24" s="476" t="s">
        <v>25</v>
      </c>
      <c r="D24" s="477">
        <v>10</v>
      </c>
      <c r="E24" s="1297"/>
      <c r="F24" s="1298"/>
      <c r="G24" s="27">
        <f t="shared" si="0"/>
        <v>0</v>
      </c>
      <c r="H24" s="27">
        <f t="shared" si="1"/>
        <v>0</v>
      </c>
      <c r="I24" s="27">
        <f t="shared" si="2"/>
        <v>0</v>
      </c>
      <c r="J24" s="114">
        <f t="shared" si="3"/>
        <v>0</v>
      </c>
      <c r="K24" s="1297"/>
      <c r="L24" s="1297"/>
      <c r="M24" s="1307"/>
    </row>
    <row r="25" spans="1:13" ht="57">
      <c r="A25" s="830" t="s">
        <v>608</v>
      </c>
      <c r="B25" s="1441" t="s">
        <v>609</v>
      </c>
      <c r="C25" s="476" t="s">
        <v>25</v>
      </c>
      <c r="D25" s="477">
        <v>10</v>
      </c>
      <c r="E25" s="1297"/>
      <c r="F25" s="1298"/>
      <c r="G25" s="27">
        <f t="shared" si="0"/>
        <v>0</v>
      </c>
      <c r="H25" s="27">
        <f t="shared" si="1"/>
        <v>0</v>
      </c>
      <c r="I25" s="27">
        <f t="shared" si="2"/>
        <v>0</v>
      </c>
      <c r="J25" s="114">
        <f t="shared" si="3"/>
        <v>0</v>
      </c>
      <c r="K25" s="1297"/>
      <c r="L25" s="1297"/>
      <c r="M25" s="1307"/>
    </row>
    <row r="26" spans="1:13" ht="14.25" customHeight="1">
      <c r="A26" s="1443" t="s">
        <v>610</v>
      </c>
      <c r="B26" s="1824" t="s">
        <v>611</v>
      </c>
      <c r="C26" s="476" t="s">
        <v>25</v>
      </c>
      <c r="D26" s="477">
        <v>600</v>
      </c>
      <c r="E26" s="1297"/>
      <c r="F26" s="1298"/>
      <c r="G26" s="27">
        <f t="shared" si="0"/>
        <v>0</v>
      </c>
      <c r="H26" s="27">
        <f t="shared" si="1"/>
        <v>0</v>
      </c>
      <c r="I26" s="27">
        <f t="shared" si="2"/>
        <v>0</v>
      </c>
      <c r="J26" s="114">
        <f t="shared" si="3"/>
        <v>0</v>
      </c>
      <c r="K26" s="1297"/>
      <c r="L26" s="1297"/>
      <c r="M26" s="1307"/>
    </row>
    <row r="27" spans="1:13">
      <c r="A27" s="1443" t="s">
        <v>612</v>
      </c>
      <c r="B27" s="1824"/>
      <c r="C27" s="1445" t="s">
        <v>25</v>
      </c>
      <c r="D27" s="1446">
        <v>1100</v>
      </c>
      <c r="E27" s="1297"/>
      <c r="F27" s="1298"/>
      <c r="G27" s="27">
        <f t="shared" si="0"/>
        <v>0</v>
      </c>
      <c r="H27" s="27">
        <f t="shared" si="1"/>
        <v>0</v>
      </c>
      <c r="I27" s="27">
        <f t="shared" si="2"/>
        <v>0</v>
      </c>
      <c r="J27" s="114">
        <f t="shared" si="3"/>
        <v>0</v>
      </c>
      <c r="K27" s="1297"/>
      <c r="L27" s="1297"/>
      <c r="M27" s="1307"/>
    </row>
    <row r="28" spans="1:13">
      <c r="A28" s="1443" t="s">
        <v>613</v>
      </c>
      <c r="B28" s="1824"/>
      <c r="C28" s="1445" t="s">
        <v>25</v>
      </c>
      <c r="D28" s="1446">
        <v>800</v>
      </c>
      <c r="E28" s="1297"/>
      <c r="F28" s="1298"/>
      <c r="G28" s="27">
        <f t="shared" si="0"/>
        <v>0</v>
      </c>
      <c r="H28" s="27">
        <f t="shared" si="1"/>
        <v>0</v>
      </c>
      <c r="I28" s="27">
        <f t="shared" si="2"/>
        <v>0</v>
      </c>
      <c r="J28" s="114">
        <f t="shared" si="3"/>
        <v>0</v>
      </c>
      <c r="K28" s="1297"/>
      <c r="L28" s="1297"/>
      <c r="M28" s="1307"/>
    </row>
    <row r="29" spans="1:13">
      <c r="A29" s="1443" t="s">
        <v>614</v>
      </c>
      <c r="B29" s="1824"/>
      <c r="C29" s="1445" t="s">
        <v>25</v>
      </c>
      <c r="D29" s="1446">
        <v>1900</v>
      </c>
      <c r="E29" s="1297"/>
      <c r="F29" s="1298"/>
      <c r="G29" s="27">
        <f t="shared" si="0"/>
        <v>0</v>
      </c>
      <c r="H29" s="27">
        <f t="shared" si="1"/>
        <v>0</v>
      </c>
      <c r="I29" s="27">
        <f t="shared" si="2"/>
        <v>0</v>
      </c>
      <c r="J29" s="114">
        <f t="shared" si="3"/>
        <v>0</v>
      </c>
      <c r="K29" s="1297"/>
      <c r="L29" s="1297"/>
      <c r="M29" s="1307"/>
    </row>
    <row r="30" spans="1:13">
      <c r="A30" s="1443" t="s">
        <v>615</v>
      </c>
      <c r="B30" s="1824"/>
      <c r="C30" s="1445" t="s">
        <v>25</v>
      </c>
      <c r="D30" s="1446">
        <v>800</v>
      </c>
      <c r="E30" s="1297"/>
      <c r="F30" s="1298"/>
      <c r="G30" s="27">
        <f t="shared" si="0"/>
        <v>0</v>
      </c>
      <c r="H30" s="27">
        <f t="shared" si="1"/>
        <v>0</v>
      </c>
      <c r="I30" s="27">
        <f t="shared" si="2"/>
        <v>0</v>
      </c>
      <c r="J30" s="114">
        <f t="shared" si="3"/>
        <v>0</v>
      </c>
      <c r="K30" s="1297"/>
      <c r="L30" s="1297"/>
      <c r="M30" s="1307"/>
    </row>
    <row r="31" spans="1:13">
      <c r="A31" s="1443" t="s">
        <v>616</v>
      </c>
      <c r="B31" s="1824"/>
      <c r="C31" s="1445" t="s">
        <v>25</v>
      </c>
      <c r="D31" s="1446">
        <v>100</v>
      </c>
      <c r="E31" s="1297"/>
      <c r="F31" s="1298"/>
      <c r="G31" s="27">
        <f t="shared" si="0"/>
        <v>0</v>
      </c>
      <c r="H31" s="27">
        <f t="shared" si="1"/>
        <v>0</v>
      </c>
      <c r="I31" s="27">
        <f t="shared" si="2"/>
        <v>0</v>
      </c>
      <c r="J31" s="114">
        <f t="shared" si="3"/>
        <v>0</v>
      </c>
      <c r="K31" s="1297"/>
      <c r="L31" s="1297"/>
      <c r="M31" s="1307"/>
    </row>
    <row r="32" spans="1:13">
      <c r="A32" s="1443" t="s">
        <v>617</v>
      </c>
      <c r="B32" s="1824"/>
      <c r="C32" s="1445" t="s">
        <v>25</v>
      </c>
      <c r="D32" s="1446">
        <v>400</v>
      </c>
      <c r="E32" s="1297"/>
      <c r="F32" s="1298"/>
      <c r="G32" s="27">
        <f t="shared" si="0"/>
        <v>0</v>
      </c>
      <c r="H32" s="27">
        <f t="shared" si="1"/>
        <v>0</v>
      </c>
      <c r="I32" s="27">
        <f t="shared" si="2"/>
        <v>0</v>
      </c>
      <c r="J32" s="114">
        <f t="shared" si="3"/>
        <v>0</v>
      </c>
      <c r="K32" s="1297"/>
      <c r="L32" s="1297"/>
      <c r="M32" s="1307"/>
    </row>
    <row r="33" spans="1:13" ht="128.25">
      <c r="A33" s="1437" t="s">
        <v>618</v>
      </c>
      <c r="B33" s="1253" t="s">
        <v>619</v>
      </c>
      <c r="C33" s="476" t="s">
        <v>620</v>
      </c>
      <c r="D33" s="477">
        <v>100</v>
      </c>
      <c r="E33" s="1297"/>
      <c r="F33" s="1298"/>
      <c r="G33" s="27">
        <f t="shared" si="0"/>
        <v>0</v>
      </c>
      <c r="H33" s="27">
        <f t="shared" si="1"/>
        <v>0</v>
      </c>
      <c r="I33" s="27">
        <f t="shared" si="2"/>
        <v>0</v>
      </c>
      <c r="J33" s="114">
        <f t="shared" si="3"/>
        <v>0</v>
      </c>
      <c r="K33" s="1297"/>
      <c r="L33" s="1297"/>
      <c r="M33" s="1307"/>
    </row>
    <row r="34" spans="1:13" ht="28.5">
      <c r="A34" s="1447" t="s">
        <v>621</v>
      </c>
      <c r="B34" s="1448" t="s">
        <v>622</v>
      </c>
      <c r="C34" s="1449" t="s">
        <v>25</v>
      </c>
      <c r="D34" s="1450">
        <v>50</v>
      </c>
      <c r="E34" s="1297"/>
      <c r="F34" s="1298"/>
      <c r="G34" s="27">
        <f t="shared" si="0"/>
        <v>0</v>
      </c>
      <c r="H34" s="27">
        <f t="shared" si="1"/>
        <v>0</v>
      </c>
      <c r="I34" s="27">
        <f t="shared" si="2"/>
        <v>0</v>
      </c>
      <c r="J34" s="114">
        <f t="shared" si="3"/>
        <v>0</v>
      </c>
      <c r="K34" s="1297"/>
      <c r="L34" s="1297"/>
      <c r="M34" s="1307"/>
    </row>
    <row r="35" spans="1:13" ht="28.5">
      <c r="A35" s="1447" t="s">
        <v>623</v>
      </c>
      <c r="B35" s="1448" t="s">
        <v>624</v>
      </c>
      <c r="C35" s="1449" t="s">
        <v>25</v>
      </c>
      <c r="D35" s="1450">
        <v>860</v>
      </c>
      <c r="E35" s="1297"/>
      <c r="F35" s="1298"/>
      <c r="G35" s="27">
        <f t="shared" si="0"/>
        <v>0</v>
      </c>
      <c r="H35" s="27">
        <f t="shared" si="1"/>
        <v>0</v>
      </c>
      <c r="I35" s="27">
        <f t="shared" si="2"/>
        <v>0</v>
      </c>
      <c r="J35" s="114">
        <f t="shared" si="3"/>
        <v>0</v>
      </c>
      <c r="K35" s="1297"/>
      <c r="L35" s="1297"/>
      <c r="M35" s="1307"/>
    </row>
    <row r="36" spans="1:13" ht="28.5">
      <c r="A36" s="1254" t="s">
        <v>625</v>
      </c>
      <c r="B36" s="831" t="s">
        <v>626</v>
      </c>
      <c r="C36" s="1243" t="s">
        <v>25</v>
      </c>
      <c r="D36" s="1243">
        <v>20</v>
      </c>
      <c r="E36" s="1297"/>
      <c r="F36" s="1298"/>
      <c r="G36" s="27">
        <f t="shared" si="0"/>
        <v>0</v>
      </c>
      <c r="H36" s="27">
        <f t="shared" si="1"/>
        <v>0</v>
      </c>
      <c r="I36" s="27">
        <f t="shared" si="2"/>
        <v>0</v>
      </c>
      <c r="J36" s="114">
        <f t="shared" si="3"/>
        <v>0</v>
      </c>
      <c r="K36" s="1297"/>
      <c r="L36" s="1297"/>
      <c r="M36" s="1307"/>
    </row>
    <row r="37" spans="1:13" ht="28.5">
      <c r="A37" s="1254" t="s">
        <v>625</v>
      </c>
      <c r="B37" s="831" t="s">
        <v>627</v>
      </c>
      <c r="C37" s="1243" t="s">
        <v>25</v>
      </c>
      <c r="D37" s="1243">
        <v>20</v>
      </c>
      <c r="E37" s="1297"/>
      <c r="F37" s="1298"/>
      <c r="G37" s="27">
        <f t="shared" si="0"/>
        <v>0</v>
      </c>
      <c r="H37" s="27">
        <f t="shared" si="1"/>
        <v>0</v>
      </c>
      <c r="I37" s="27">
        <f t="shared" si="2"/>
        <v>0</v>
      </c>
      <c r="J37" s="114">
        <f t="shared" si="3"/>
        <v>0</v>
      </c>
      <c r="K37" s="1297"/>
      <c r="L37" s="1297"/>
      <c r="M37" s="1307"/>
    </row>
    <row r="38" spans="1:13" ht="28.5">
      <c r="A38" s="1254" t="s">
        <v>625</v>
      </c>
      <c r="B38" s="831" t="s">
        <v>628</v>
      </c>
      <c r="C38" s="1243" t="s">
        <v>25</v>
      </c>
      <c r="D38" s="1243">
        <v>20</v>
      </c>
      <c r="E38" s="1297"/>
      <c r="F38" s="1298"/>
      <c r="G38" s="27">
        <f t="shared" si="0"/>
        <v>0</v>
      </c>
      <c r="H38" s="27">
        <f t="shared" si="1"/>
        <v>0</v>
      </c>
      <c r="I38" s="27">
        <f t="shared" si="2"/>
        <v>0</v>
      </c>
      <c r="J38" s="114">
        <f t="shared" si="3"/>
        <v>0</v>
      </c>
      <c r="K38" s="1297"/>
      <c r="L38" s="1297"/>
      <c r="M38" s="1307"/>
    </row>
    <row r="39" spans="1:13" ht="171">
      <c r="A39" s="1252" t="s">
        <v>629</v>
      </c>
      <c r="B39" s="1451" t="s">
        <v>630</v>
      </c>
      <c r="C39" s="1243" t="s">
        <v>25</v>
      </c>
      <c r="D39" s="1243">
        <v>2</v>
      </c>
      <c r="E39" s="1297"/>
      <c r="F39" s="1298"/>
      <c r="G39" s="27">
        <f t="shared" si="0"/>
        <v>0</v>
      </c>
      <c r="H39" s="27">
        <f t="shared" si="1"/>
        <v>0</v>
      </c>
      <c r="I39" s="27">
        <f t="shared" si="2"/>
        <v>0</v>
      </c>
      <c r="J39" s="114">
        <f t="shared" si="3"/>
        <v>0</v>
      </c>
      <c r="K39" s="1297"/>
      <c r="L39" s="1297"/>
      <c r="M39" s="1307"/>
    </row>
    <row r="40" spans="1:13" ht="171">
      <c r="A40" s="1254" t="s">
        <v>631</v>
      </c>
      <c r="B40" s="1451" t="s">
        <v>632</v>
      </c>
      <c r="C40" s="1243" t="s">
        <v>25</v>
      </c>
      <c r="D40" s="1243">
        <v>2</v>
      </c>
      <c r="E40" s="1297"/>
      <c r="F40" s="1298"/>
      <c r="G40" s="27">
        <f t="shared" si="0"/>
        <v>0</v>
      </c>
      <c r="H40" s="27">
        <f t="shared" si="1"/>
        <v>0</v>
      </c>
      <c r="I40" s="27">
        <f t="shared" si="2"/>
        <v>0</v>
      </c>
      <c r="J40" s="114">
        <f t="shared" si="3"/>
        <v>0</v>
      </c>
      <c r="K40" s="1297"/>
      <c r="L40" s="1297"/>
      <c r="M40" s="1307"/>
    </row>
    <row r="41" spans="1:13" ht="171">
      <c r="A41" s="1254" t="s">
        <v>633</v>
      </c>
      <c r="B41" s="1451" t="s">
        <v>634</v>
      </c>
      <c r="C41" s="1243" t="s">
        <v>25</v>
      </c>
      <c r="D41" s="1243">
        <v>2</v>
      </c>
      <c r="E41" s="1297"/>
      <c r="F41" s="1298"/>
      <c r="G41" s="27">
        <f t="shared" si="0"/>
        <v>0</v>
      </c>
      <c r="H41" s="27">
        <f t="shared" si="1"/>
        <v>0</v>
      </c>
      <c r="I41" s="27">
        <f t="shared" si="2"/>
        <v>0</v>
      </c>
      <c r="J41" s="114">
        <f t="shared" si="3"/>
        <v>0</v>
      </c>
      <c r="K41" s="1297"/>
      <c r="L41" s="1297"/>
      <c r="M41" s="1307"/>
    </row>
    <row r="42" spans="1:13" ht="171">
      <c r="A42" s="1452" t="s">
        <v>635</v>
      </c>
      <c r="B42" s="1453" t="s">
        <v>636</v>
      </c>
      <c r="C42" s="1454" t="s">
        <v>25</v>
      </c>
      <c r="D42" s="1454">
        <v>2</v>
      </c>
      <c r="E42" s="1302"/>
      <c r="F42" s="1303"/>
      <c r="G42" s="27">
        <f t="shared" si="0"/>
        <v>0</v>
      </c>
      <c r="H42" s="27">
        <f t="shared" si="1"/>
        <v>0</v>
      </c>
      <c r="I42" s="27">
        <f t="shared" si="2"/>
        <v>0</v>
      </c>
      <c r="J42" s="114">
        <f t="shared" si="3"/>
        <v>0</v>
      </c>
      <c r="K42" s="1302"/>
      <c r="L42" s="1302"/>
      <c r="M42" s="1308"/>
    </row>
    <row r="43" spans="1:13" ht="15">
      <c r="A43" s="934" t="s">
        <v>32</v>
      </c>
      <c r="B43" s="1236"/>
      <c r="C43" s="574"/>
      <c r="D43" s="575"/>
      <c r="E43" s="1304"/>
      <c r="F43" s="1305"/>
      <c r="G43" s="206"/>
      <c r="H43" s="206"/>
      <c r="I43" s="129">
        <f>SUM(I4:I42)</f>
        <v>0</v>
      </c>
      <c r="J43" s="129">
        <f>SUM(J4:J42)</f>
        <v>0</v>
      </c>
      <c r="K43" s="1304"/>
      <c r="L43" s="1304"/>
      <c r="M43" s="1309"/>
    </row>
    <row r="44" spans="1:13" ht="15">
      <c r="A44" s="1455"/>
      <c r="B44" s="1456"/>
      <c r="C44" s="570"/>
      <c r="D44" s="571"/>
    </row>
    <row r="45" spans="1:13" ht="15">
      <c r="A45" s="1455"/>
      <c r="B45" s="1456"/>
      <c r="C45" s="570"/>
      <c r="D45" s="571"/>
    </row>
    <row r="46" spans="1:13" ht="15">
      <c r="A46" s="1455"/>
      <c r="B46" s="1456"/>
      <c r="C46" s="570"/>
      <c r="D46" s="571"/>
    </row>
    <row r="47" spans="1:13" ht="15">
      <c r="A47" s="1455"/>
      <c r="B47" s="1456"/>
      <c r="C47" s="570"/>
      <c r="D47" s="571"/>
    </row>
    <row r="48" spans="1:13" ht="15">
      <c r="A48" s="207" t="s">
        <v>637</v>
      </c>
      <c r="B48" s="208"/>
      <c r="C48" s="6"/>
      <c r="D48" s="6"/>
    </row>
    <row r="49" spans="1:13" ht="60">
      <c r="A49" s="57" t="s">
        <v>9</v>
      </c>
      <c r="B49" s="413" t="s">
        <v>10</v>
      </c>
      <c r="C49" s="11" t="s">
        <v>11</v>
      </c>
      <c r="D49" s="12" t="s">
        <v>12</v>
      </c>
      <c r="E49" s="785" t="s">
        <v>13</v>
      </c>
      <c r="F49" s="232" t="s">
        <v>14</v>
      </c>
      <c r="G49" s="608" t="s">
        <v>15</v>
      </c>
      <c r="H49" s="608" t="s">
        <v>16</v>
      </c>
      <c r="I49" s="608" t="s">
        <v>17</v>
      </c>
      <c r="J49" s="809" t="s">
        <v>18</v>
      </c>
      <c r="K49" s="297" t="s">
        <v>19</v>
      </c>
      <c r="L49" s="810" t="s">
        <v>20</v>
      </c>
      <c r="M49" s="299" t="s">
        <v>21</v>
      </c>
    </row>
    <row r="50" spans="1:13" ht="15">
      <c r="A50" s="161" t="s">
        <v>638</v>
      </c>
      <c r="B50" s="213"/>
      <c r="C50" s="17"/>
      <c r="D50" s="17"/>
      <c r="E50" s="1294"/>
      <c r="F50" s="1295"/>
      <c r="G50" s="188"/>
      <c r="H50" s="188"/>
      <c r="I50" s="188"/>
      <c r="J50" s="188"/>
      <c r="K50" s="1294"/>
      <c r="L50" s="1294"/>
      <c r="M50" s="1306"/>
    </row>
    <row r="51" spans="1:13" ht="57">
      <c r="A51" s="556" t="s">
        <v>638</v>
      </c>
      <c r="B51" s="84" t="s">
        <v>639</v>
      </c>
      <c r="C51" s="283" t="s">
        <v>640</v>
      </c>
      <c r="D51" s="284">
        <v>120</v>
      </c>
      <c r="E51" s="1297"/>
      <c r="F51" s="1298"/>
      <c r="G51" s="27">
        <f>+E51*F51</f>
        <v>0</v>
      </c>
      <c r="H51" s="27">
        <f>+E51+G51</f>
        <v>0</v>
      </c>
      <c r="I51" s="27">
        <f>+E51*D51</f>
        <v>0</v>
      </c>
      <c r="J51" s="114">
        <f>+H51*D51</f>
        <v>0</v>
      </c>
      <c r="K51" s="1297"/>
      <c r="L51" s="1297"/>
      <c r="M51" s="1307"/>
    </row>
    <row r="52" spans="1:13" ht="71.25">
      <c r="A52" s="557" t="s">
        <v>638</v>
      </c>
      <c r="B52" s="86" t="s">
        <v>641</v>
      </c>
      <c r="C52" s="287" t="s">
        <v>25</v>
      </c>
      <c r="D52" s="288">
        <v>20</v>
      </c>
      <c r="E52" s="1302"/>
      <c r="F52" s="1303"/>
      <c r="G52" s="27">
        <f>+E52*F52</f>
        <v>0</v>
      </c>
      <c r="H52" s="27">
        <f>+E52+G52</f>
        <v>0</v>
      </c>
      <c r="I52" s="27">
        <f>+E52*D52</f>
        <v>0</v>
      </c>
      <c r="J52" s="114">
        <f>+H52*D52</f>
        <v>0</v>
      </c>
      <c r="K52" s="1302"/>
      <c r="L52" s="1302"/>
      <c r="M52" s="1308"/>
    </row>
    <row r="53" spans="1:13" ht="15">
      <c r="A53" s="42" t="s">
        <v>32</v>
      </c>
      <c r="B53" s="43"/>
      <c r="C53" s="44"/>
      <c r="D53" s="45"/>
      <c r="E53" s="1304"/>
      <c r="F53" s="1305"/>
      <c r="G53" s="206"/>
      <c r="H53" s="206"/>
      <c r="I53" s="129">
        <f>SUM(I51:I52)</f>
        <v>0</v>
      </c>
      <c r="J53" s="129">
        <f>SUM(J51:J52)</f>
        <v>0</v>
      </c>
      <c r="K53" s="1304"/>
      <c r="L53" s="1304"/>
      <c r="M53" s="1309"/>
    </row>
    <row r="54" spans="1:13" ht="15">
      <c r="A54" s="49"/>
      <c r="B54" s="50"/>
      <c r="C54" s="51"/>
      <c r="D54" s="52"/>
    </row>
    <row r="55" spans="1:13" ht="15">
      <c r="A55" s="49"/>
      <c r="B55" s="50"/>
      <c r="C55" s="51"/>
      <c r="D55" s="52"/>
    </row>
    <row r="56" spans="1:13" ht="15">
      <c r="A56" s="207" t="s">
        <v>642</v>
      </c>
      <c r="B56" s="1457"/>
      <c r="C56" s="1428"/>
      <c r="D56" s="1428"/>
    </row>
    <row r="57" spans="1:13" ht="60">
      <c r="A57" s="1246" t="s">
        <v>9</v>
      </c>
      <c r="B57" s="990" t="s">
        <v>10</v>
      </c>
      <c r="C57" s="990" t="s">
        <v>11</v>
      </c>
      <c r="D57" s="991" t="s">
        <v>12</v>
      </c>
      <c r="E57" s="785" t="s">
        <v>13</v>
      </c>
      <c r="F57" s="232" t="s">
        <v>14</v>
      </c>
      <c r="G57" s="608" t="s">
        <v>15</v>
      </c>
      <c r="H57" s="608" t="s">
        <v>16</v>
      </c>
      <c r="I57" s="608" t="s">
        <v>17</v>
      </c>
      <c r="J57" s="809" t="s">
        <v>18</v>
      </c>
      <c r="K57" s="297" t="s">
        <v>19</v>
      </c>
      <c r="L57" s="810" t="s">
        <v>20</v>
      </c>
      <c r="M57" s="299" t="s">
        <v>21</v>
      </c>
    </row>
    <row r="58" spans="1:13" ht="15">
      <c r="A58" s="1429" t="s">
        <v>643</v>
      </c>
      <c r="B58" s="1458"/>
      <c r="C58" s="1249"/>
      <c r="D58" s="1249"/>
      <c r="E58" s="1294"/>
      <c r="F58" s="1295"/>
      <c r="G58" s="188"/>
      <c r="H58" s="188"/>
      <c r="I58" s="188"/>
      <c r="J58" s="188"/>
      <c r="K58" s="1294"/>
      <c r="L58" s="1294"/>
      <c r="M58" s="1306"/>
    </row>
    <row r="59" spans="1:13" ht="256.5">
      <c r="A59" s="1250" t="s">
        <v>644</v>
      </c>
      <c r="B59" s="1444" t="s">
        <v>645</v>
      </c>
      <c r="C59" s="477" t="s">
        <v>25</v>
      </c>
      <c r="D59" s="477">
        <v>130</v>
      </c>
      <c r="E59" s="1297"/>
      <c r="F59" s="1298"/>
      <c r="G59" s="27">
        <f t="shared" ref="G59:G90" si="4">+E59*F59</f>
        <v>0</v>
      </c>
      <c r="H59" s="27">
        <f t="shared" ref="H59:H90" si="5">+E59+G59</f>
        <v>0</v>
      </c>
      <c r="I59" s="27">
        <f t="shared" ref="I59:I90" si="6">+E59*D59</f>
        <v>0</v>
      </c>
      <c r="J59" s="114">
        <f t="shared" ref="J59:J90" si="7">+H59*D59</f>
        <v>0</v>
      </c>
      <c r="K59" s="1297"/>
      <c r="L59" s="1297"/>
      <c r="M59" s="1307"/>
    </row>
    <row r="60" spans="1:13" ht="228">
      <c r="A60" s="1250" t="s">
        <v>646</v>
      </c>
      <c r="B60" s="1444" t="s">
        <v>647</v>
      </c>
      <c r="C60" s="477" t="s">
        <v>25</v>
      </c>
      <c r="D60" s="477">
        <v>30</v>
      </c>
      <c r="E60" s="1297"/>
      <c r="F60" s="1298"/>
      <c r="G60" s="27">
        <f t="shared" si="4"/>
        <v>0</v>
      </c>
      <c r="H60" s="27">
        <f t="shared" si="5"/>
        <v>0</v>
      </c>
      <c r="I60" s="27">
        <f t="shared" si="6"/>
        <v>0</v>
      </c>
      <c r="J60" s="114">
        <f t="shared" si="7"/>
        <v>0</v>
      </c>
      <c r="K60" s="1297"/>
      <c r="L60" s="1297"/>
      <c r="M60" s="1307"/>
    </row>
    <row r="61" spans="1:13" ht="256.5">
      <c r="A61" s="1431" t="s">
        <v>644</v>
      </c>
      <c r="B61" s="1459" t="s">
        <v>648</v>
      </c>
      <c r="C61" s="477" t="s">
        <v>25</v>
      </c>
      <c r="D61" s="477">
        <v>3600</v>
      </c>
      <c r="E61" s="1297"/>
      <c r="F61" s="1298"/>
      <c r="G61" s="27">
        <f t="shared" si="4"/>
        <v>0</v>
      </c>
      <c r="H61" s="27">
        <f t="shared" si="5"/>
        <v>0</v>
      </c>
      <c r="I61" s="27">
        <f t="shared" si="6"/>
        <v>0</v>
      </c>
      <c r="J61" s="114">
        <f t="shared" si="7"/>
        <v>0</v>
      </c>
      <c r="K61" s="1297"/>
      <c r="L61" s="1297"/>
      <c r="M61" s="1307"/>
    </row>
    <row r="62" spans="1:13" ht="256.5">
      <c r="A62" s="1431" t="s">
        <v>646</v>
      </c>
      <c r="B62" s="1436" t="s">
        <v>649</v>
      </c>
      <c r="C62" s="477" t="s">
        <v>25</v>
      </c>
      <c r="D62" s="477">
        <v>40</v>
      </c>
      <c r="E62" s="1297"/>
      <c r="F62" s="1298"/>
      <c r="G62" s="27">
        <f t="shared" si="4"/>
        <v>0</v>
      </c>
      <c r="H62" s="27">
        <f t="shared" si="5"/>
        <v>0</v>
      </c>
      <c r="I62" s="27">
        <f t="shared" si="6"/>
        <v>0</v>
      </c>
      <c r="J62" s="114">
        <f t="shared" si="7"/>
        <v>0</v>
      </c>
      <c r="K62" s="1297"/>
      <c r="L62" s="1297"/>
      <c r="M62" s="1307"/>
    </row>
    <row r="63" spans="1:13" ht="285">
      <c r="A63" s="1431" t="s">
        <v>650</v>
      </c>
      <c r="B63" s="437" t="s">
        <v>651</v>
      </c>
      <c r="C63" s="477" t="s">
        <v>25</v>
      </c>
      <c r="D63" s="477">
        <v>10</v>
      </c>
      <c r="E63" s="1297"/>
      <c r="F63" s="1298"/>
      <c r="G63" s="27">
        <f t="shared" si="4"/>
        <v>0</v>
      </c>
      <c r="H63" s="27">
        <f t="shared" si="5"/>
        <v>0</v>
      </c>
      <c r="I63" s="27">
        <f t="shared" si="6"/>
        <v>0</v>
      </c>
      <c r="J63" s="114">
        <f t="shared" si="7"/>
        <v>0</v>
      </c>
      <c r="K63" s="1297"/>
      <c r="L63" s="1297"/>
      <c r="M63" s="1307"/>
    </row>
    <row r="64" spans="1:13" ht="85.5">
      <c r="A64" s="1431" t="s">
        <v>652</v>
      </c>
      <c r="B64" s="1459" t="s">
        <v>653</v>
      </c>
      <c r="C64" s="477" t="s">
        <v>25</v>
      </c>
      <c r="D64" s="477">
        <v>80</v>
      </c>
      <c r="E64" s="1297"/>
      <c r="F64" s="1298"/>
      <c r="G64" s="27">
        <f t="shared" si="4"/>
        <v>0</v>
      </c>
      <c r="H64" s="27">
        <f t="shared" si="5"/>
        <v>0</v>
      </c>
      <c r="I64" s="27">
        <f t="shared" si="6"/>
        <v>0</v>
      </c>
      <c r="J64" s="114">
        <f t="shared" si="7"/>
        <v>0</v>
      </c>
      <c r="K64" s="1297"/>
      <c r="L64" s="1297"/>
      <c r="M64" s="1307"/>
    </row>
    <row r="65" spans="1:13" ht="156.75">
      <c r="A65" s="1431" t="s">
        <v>654</v>
      </c>
      <c r="B65" s="1459" t="s">
        <v>655</v>
      </c>
      <c r="C65" s="477" t="s">
        <v>25</v>
      </c>
      <c r="D65" s="477">
        <v>20</v>
      </c>
      <c r="E65" s="1297"/>
      <c r="F65" s="1298"/>
      <c r="G65" s="27">
        <f t="shared" si="4"/>
        <v>0</v>
      </c>
      <c r="H65" s="27">
        <f t="shared" si="5"/>
        <v>0</v>
      </c>
      <c r="I65" s="27">
        <f t="shared" si="6"/>
        <v>0</v>
      </c>
      <c r="J65" s="114">
        <f t="shared" si="7"/>
        <v>0</v>
      </c>
      <c r="K65" s="1297"/>
      <c r="L65" s="1297"/>
      <c r="M65" s="1307"/>
    </row>
    <row r="66" spans="1:13" ht="299.25">
      <c r="A66" s="1431" t="s">
        <v>656</v>
      </c>
      <c r="B66" s="1460" t="s">
        <v>657</v>
      </c>
      <c r="C66" s="477" t="s">
        <v>25</v>
      </c>
      <c r="D66" s="477">
        <v>20</v>
      </c>
      <c r="E66" s="1297"/>
      <c r="F66" s="1298"/>
      <c r="G66" s="27">
        <f t="shared" si="4"/>
        <v>0</v>
      </c>
      <c r="H66" s="27">
        <f t="shared" si="5"/>
        <v>0</v>
      </c>
      <c r="I66" s="27">
        <f t="shared" si="6"/>
        <v>0</v>
      </c>
      <c r="J66" s="114">
        <f t="shared" si="7"/>
        <v>0</v>
      </c>
      <c r="K66" s="1297"/>
      <c r="L66" s="1297"/>
      <c r="M66" s="1307"/>
    </row>
    <row r="67" spans="1:13" ht="85.5">
      <c r="A67" s="1431" t="s">
        <v>658</v>
      </c>
      <c r="B67" s="1461" t="s">
        <v>659</v>
      </c>
      <c r="C67" s="477" t="s">
        <v>25</v>
      </c>
      <c r="D67" s="477">
        <v>20</v>
      </c>
      <c r="E67" s="1297"/>
      <c r="F67" s="1298"/>
      <c r="G67" s="27">
        <f t="shared" si="4"/>
        <v>0</v>
      </c>
      <c r="H67" s="27">
        <f t="shared" si="5"/>
        <v>0</v>
      </c>
      <c r="I67" s="27">
        <f t="shared" si="6"/>
        <v>0</v>
      </c>
      <c r="J67" s="114">
        <f t="shared" si="7"/>
        <v>0</v>
      </c>
      <c r="K67" s="1297"/>
      <c r="L67" s="1297"/>
      <c r="M67" s="1307"/>
    </row>
    <row r="68" spans="1:13" ht="28.5">
      <c r="A68" s="1431" t="s">
        <v>660</v>
      </c>
      <c r="B68" s="1459" t="s">
        <v>661</v>
      </c>
      <c r="C68" s="477" t="s">
        <v>25</v>
      </c>
      <c r="D68" s="477">
        <v>20</v>
      </c>
      <c r="E68" s="1297"/>
      <c r="F68" s="1298"/>
      <c r="G68" s="27">
        <f t="shared" si="4"/>
        <v>0</v>
      </c>
      <c r="H68" s="27">
        <f t="shared" si="5"/>
        <v>0</v>
      </c>
      <c r="I68" s="27">
        <f t="shared" si="6"/>
        <v>0</v>
      </c>
      <c r="J68" s="114">
        <f t="shared" si="7"/>
        <v>0</v>
      </c>
      <c r="K68" s="1297"/>
      <c r="L68" s="1297"/>
      <c r="M68" s="1307"/>
    </row>
    <row r="69" spans="1:13" ht="213.75">
      <c r="A69" s="1437" t="s">
        <v>662</v>
      </c>
      <c r="B69" s="1461" t="s">
        <v>663</v>
      </c>
      <c r="C69" s="477" t="s">
        <v>25</v>
      </c>
      <c r="D69" s="477">
        <v>20</v>
      </c>
      <c r="E69" s="1297"/>
      <c r="F69" s="1298"/>
      <c r="G69" s="27">
        <f t="shared" si="4"/>
        <v>0</v>
      </c>
      <c r="H69" s="27">
        <f t="shared" si="5"/>
        <v>0</v>
      </c>
      <c r="I69" s="27">
        <f t="shared" si="6"/>
        <v>0</v>
      </c>
      <c r="J69" s="114">
        <f t="shared" si="7"/>
        <v>0</v>
      </c>
      <c r="K69" s="1297"/>
      <c r="L69" s="1297"/>
      <c r="M69" s="1307"/>
    </row>
    <row r="70" spans="1:13" ht="171">
      <c r="A70" s="1437" t="s">
        <v>664</v>
      </c>
      <c r="B70" s="1462" t="s">
        <v>665</v>
      </c>
      <c r="C70" s="477" t="s">
        <v>25</v>
      </c>
      <c r="D70" s="477">
        <v>100</v>
      </c>
      <c r="E70" s="1297"/>
      <c r="F70" s="1298"/>
      <c r="G70" s="27">
        <f t="shared" si="4"/>
        <v>0</v>
      </c>
      <c r="H70" s="27">
        <f t="shared" si="5"/>
        <v>0</v>
      </c>
      <c r="I70" s="27">
        <f t="shared" si="6"/>
        <v>0</v>
      </c>
      <c r="J70" s="114">
        <f t="shared" si="7"/>
        <v>0</v>
      </c>
      <c r="K70" s="1297"/>
      <c r="L70" s="1297"/>
      <c r="M70" s="1307"/>
    </row>
    <row r="71" spans="1:13" ht="71.25">
      <c r="A71" s="1431" t="s">
        <v>666</v>
      </c>
      <c r="B71" s="1459" t="s">
        <v>667</v>
      </c>
      <c r="C71" s="477" t="s">
        <v>25</v>
      </c>
      <c r="D71" s="477">
        <v>30</v>
      </c>
      <c r="E71" s="1297"/>
      <c r="F71" s="1298"/>
      <c r="G71" s="27">
        <f t="shared" si="4"/>
        <v>0</v>
      </c>
      <c r="H71" s="27">
        <f t="shared" si="5"/>
        <v>0</v>
      </c>
      <c r="I71" s="27">
        <f t="shared" si="6"/>
        <v>0</v>
      </c>
      <c r="J71" s="114">
        <f t="shared" si="7"/>
        <v>0</v>
      </c>
      <c r="K71" s="1297"/>
      <c r="L71" s="1297"/>
      <c r="M71" s="1307"/>
    </row>
    <row r="72" spans="1:13" ht="85.5">
      <c r="A72" s="1431" t="s">
        <v>668</v>
      </c>
      <c r="B72" s="1459" t="s">
        <v>669</v>
      </c>
      <c r="C72" s="477" t="s">
        <v>25</v>
      </c>
      <c r="D72" s="477">
        <v>100</v>
      </c>
      <c r="E72" s="1297"/>
      <c r="F72" s="1298"/>
      <c r="G72" s="27">
        <f t="shared" si="4"/>
        <v>0</v>
      </c>
      <c r="H72" s="27">
        <f t="shared" si="5"/>
        <v>0</v>
      </c>
      <c r="I72" s="27">
        <f t="shared" si="6"/>
        <v>0</v>
      </c>
      <c r="J72" s="114">
        <f t="shared" si="7"/>
        <v>0</v>
      </c>
      <c r="K72" s="1297"/>
      <c r="L72" s="1297"/>
      <c r="M72" s="1307"/>
    </row>
    <row r="73" spans="1:13" ht="42.75">
      <c r="A73" s="1431" t="s">
        <v>670</v>
      </c>
      <c r="B73" s="1459" t="s">
        <v>671</v>
      </c>
      <c r="C73" s="477" t="s">
        <v>25</v>
      </c>
      <c r="D73" s="477">
        <v>1</v>
      </c>
      <c r="E73" s="1297"/>
      <c r="F73" s="1298"/>
      <c r="G73" s="27">
        <f t="shared" si="4"/>
        <v>0</v>
      </c>
      <c r="H73" s="27">
        <f t="shared" si="5"/>
        <v>0</v>
      </c>
      <c r="I73" s="27">
        <f t="shared" si="6"/>
        <v>0</v>
      </c>
      <c r="J73" s="114">
        <f t="shared" si="7"/>
        <v>0</v>
      </c>
      <c r="K73" s="1297"/>
      <c r="L73" s="1297"/>
      <c r="M73" s="1307"/>
    </row>
    <row r="74" spans="1:13" ht="99.75">
      <c r="A74" s="1431" t="s">
        <v>672</v>
      </c>
      <c r="B74" s="1459" t="s">
        <v>673</v>
      </c>
      <c r="C74" s="477" t="s">
        <v>25</v>
      </c>
      <c r="D74" s="477">
        <v>240</v>
      </c>
      <c r="E74" s="1297"/>
      <c r="F74" s="1298"/>
      <c r="G74" s="27">
        <f t="shared" si="4"/>
        <v>0</v>
      </c>
      <c r="H74" s="27">
        <f t="shared" si="5"/>
        <v>0</v>
      </c>
      <c r="I74" s="27">
        <f t="shared" si="6"/>
        <v>0</v>
      </c>
      <c r="J74" s="114">
        <f t="shared" si="7"/>
        <v>0</v>
      </c>
      <c r="K74" s="1297"/>
      <c r="L74" s="1297"/>
      <c r="M74" s="1307"/>
    </row>
    <row r="75" spans="1:13" ht="128.25">
      <c r="A75" s="1437" t="s">
        <v>674</v>
      </c>
      <c r="B75" s="1462" t="s">
        <v>675</v>
      </c>
      <c r="C75" s="477" t="s">
        <v>25</v>
      </c>
      <c r="D75" s="477">
        <v>10</v>
      </c>
      <c r="E75" s="1297"/>
      <c r="F75" s="1298"/>
      <c r="G75" s="27">
        <f t="shared" si="4"/>
        <v>0</v>
      </c>
      <c r="H75" s="27">
        <f t="shared" si="5"/>
        <v>0</v>
      </c>
      <c r="I75" s="27">
        <f t="shared" si="6"/>
        <v>0</v>
      </c>
      <c r="J75" s="114">
        <f t="shared" si="7"/>
        <v>0</v>
      </c>
      <c r="K75" s="1297"/>
      <c r="L75" s="1297"/>
      <c r="M75" s="1307"/>
    </row>
    <row r="76" spans="1:13" ht="128.25">
      <c r="A76" s="1437" t="s">
        <v>676</v>
      </c>
      <c r="B76" s="1462" t="s">
        <v>677</v>
      </c>
      <c r="C76" s="477" t="s">
        <v>25</v>
      </c>
      <c r="D76" s="477">
        <v>2</v>
      </c>
      <c r="E76" s="1297"/>
      <c r="F76" s="1298"/>
      <c r="G76" s="27">
        <f t="shared" si="4"/>
        <v>0</v>
      </c>
      <c r="H76" s="27">
        <f t="shared" si="5"/>
        <v>0</v>
      </c>
      <c r="I76" s="27">
        <f t="shared" si="6"/>
        <v>0</v>
      </c>
      <c r="J76" s="114">
        <f t="shared" si="7"/>
        <v>0</v>
      </c>
      <c r="K76" s="1297"/>
      <c r="L76" s="1297"/>
      <c r="M76" s="1307"/>
    </row>
    <row r="77" spans="1:13" ht="171">
      <c r="A77" s="1437" t="s">
        <v>678</v>
      </c>
      <c r="B77" s="1462" t="s">
        <v>679</v>
      </c>
      <c r="C77" s="477" t="s">
        <v>25</v>
      </c>
      <c r="D77" s="477">
        <v>100</v>
      </c>
      <c r="E77" s="1297"/>
      <c r="F77" s="1298"/>
      <c r="G77" s="27">
        <f t="shared" si="4"/>
        <v>0</v>
      </c>
      <c r="H77" s="27">
        <f t="shared" si="5"/>
        <v>0</v>
      </c>
      <c r="I77" s="27">
        <f t="shared" si="6"/>
        <v>0</v>
      </c>
      <c r="J77" s="114">
        <f t="shared" si="7"/>
        <v>0</v>
      </c>
      <c r="K77" s="1297"/>
      <c r="L77" s="1297"/>
      <c r="M77" s="1307"/>
    </row>
    <row r="78" spans="1:13" ht="213.75">
      <c r="A78" s="1437" t="s">
        <v>680</v>
      </c>
      <c r="B78" s="1462" t="s">
        <v>681</v>
      </c>
      <c r="C78" s="477" t="s">
        <v>25</v>
      </c>
      <c r="D78" s="477">
        <v>200</v>
      </c>
      <c r="E78" s="1297"/>
      <c r="F78" s="1298"/>
      <c r="G78" s="27">
        <f t="shared" si="4"/>
        <v>0</v>
      </c>
      <c r="H78" s="27">
        <f t="shared" si="5"/>
        <v>0</v>
      </c>
      <c r="I78" s="27">
        <f t="shared" si="6"/>
        <v>0</v>
      </c>
      <c r="J78" s="114">
        <f t="shared" si="7"/>
        <v>0</v>
      </c>
      <c r="K78" s="1297"/>
      <c r="L78" s="1297"/>
      <c r="M78" s="1307"/>
    </row>
    <row r="79" spans="1:13" ht="71.25">
      <c r="A79" s="1437" t="s">
        <v>582</v>
      </c>
      <c r="B79" s="1463" t="s">
        <v>682</v>
      </c>
      <c r="C79" s="477" t="s">
        <v>25</v>
      </c>
      <c r="D79" s="477">
        <v>650</v>
      </c>
      <c r="E79" s="1297"/>
      <c r="F79" s="1298"/>
      <c r="G79" s="27">
        <f t="shared" si="4"/>
        <v>0</v>
      </c>
      <c r="H79" s="27">
        <f t="shared" si="5"/>
        <v>0</v>
      </c>
      <c r="I79" s="27">
        <f t="shared" si="6"/>
        <v>0</v>
      </c>
      <c r="J79" s="114">
        <f t="shared" si="7"/>
        <v>0</v>
      </c>
      <c r="K79" s="1297"/>
      <c r="L79" s="1297"/>
      <c r="M79" s="1307"/>
    </row>
    <row r="80" spans="1:13" ht="57">
      <c r="A80" s="1252" t="s">
        <v>683</v>
      </c>
      <c r="B80" s="1451" t="s">
        <v>684</v>
      </c>
      <c r="C80" s="477" t="s">
        <v>25</v>
      </c>
      <c r="D80" s="477">
        <v>220</v>
      </c>
      <c r="E80" s="1297"/>
      <c r="F80" s="1298"/>
      <c r="G80" s="27">
        <f t="shared" si="4"/>
        <v>0</v>
      </c>
      <c r="H80" s="27">
        <f t="shared" si="5"/>
        <v>0</v>
      </c>
      <c r="I80" s="27">
        <f t="shared" si="6"/>
        <v>0</v>
      </c>
      <c r="J80" s="114">
        <f t="shared" si="7"/>
        <v>0</v>
      </c>
      <c r="K80" s="1297"/>
      <c r="L80" s="1297"/>
      <c r="M80" s="1307"/>
    </row>
    <row r="81" spans="1:13" ht="142.5">
      <c r="A81" s="1464" t="s">
        <v>685</v>
      </c>
      <c r="B81" s="1461" t="s">
        <v>686</v>
      </c>
      <c r="C81" s="476" t="s">
        <v>25</v>
      </c>
      <c r="D81" s="477">
        <v>10</v>
      </c>
      <c r="E81" s="1297"/>
      <c r="F81" s="1298"/>
      <c r="G81" s="27">
        <f t="shared" si="4"/>
        <v>0</v>
      </c>
      <c r="H81" s="27">
        <f t="shared" si="5"/>
        <v>0</v>
      </c>
      <c r="I81" s="27">
        <f t="shared" si="6"/>
        <v>0</v>
      </c>
      <c r="J81" s="114">
        <f t="shared" si="7"/>
        <v>0</v>
      </c>
      <c r="K81" s="1297"/>
      <c r="L81" s="1297"/>
      <c r="M81" s="1307"/>
    </row>
    <row r="82" spans="1:13" ht="171">
      <c r="A82" s="1437" t="s">
        <v>687</v>
      </c>
      <c r="B82" s="1461" t="s">
        <v>688</v>
      </c>
      <c r="C82" s="476" t="s">
        <v>25</v>
      </c>
      <c r="D82" s="477">
        <v>10</v>
      </c>
      <c r="E82" s="1297"/>
      <c r="F82" s="1298"/>
      <c r="G82" s="27">
        <f t="shared" si="4"/>
        <v>0</v>
      </c>
      <c r="H82" s="27">
        <f t="shared" si="5"/>
        <v>0</v>
      </c>
      <c r="I82" s="27">
        <f t="shared" si="6"/>
        <v>0</v>
      </c>
      <c r="J82" s="114">
        <f t="shared" si="7"/>
        <v>0</v>
      </c>
      <c r="K82" s="1297"/>
      <c r="L82" s="1297"/>
      <c r="M82" s="1307"/>
    </row>
    <row r="83" spans="1:13" ht="171">
      <c r="A83" s="1437" t="s">
        <v>689</v>
      </c>
      <c r="B83" s="1461" t="s">
        <v>690</v>
      </c>
      <c r="C83" s="476" t="s">
        <v>25</v>
      </c>
      <c r="D83" s="477">
        <v>40</v>
      </c>
      <c r="E83" s="1297"/>
      <c r="F83" s="1298"/>
      <c r="G83" s="27">
        <f t="shared" si="4"/>
        <v>0</v>
      </c>
      <c r="H83" s="27">
        <f t="shared" si="5"/>
        <v>0</v>
      </c>
      <c r="I83" s="27">
        <f t="shared" si="6"/>
        <v>0</v>
      </c>
      <c r="J83" s="114">
        <f t="shared" si="7"/>
        <v>0</v>
      </c>
      <c r="K83" s="1297"/>
      <c r="L83" s="1297"/>
      <c r="M83" s="1307"/>
    </row>
    <row r="84" spans="1:13" ht="171">
      <c r="A84" s="1437" t="s">
        <v>691</v>
      </c>
      <c r="B84" s="1461" t="s">
        <v>692</v>
      </c>
      <c r="C84" s="476" t="s">
        <v>25</v>
      </c>
      <c r="D84" s="477">
        <v>40</v>
      </c>
      <c r="E84" s="1297"/>
      <c r="F84" s="1298"/>
      <c r="G84" s="27">
        <f t="shared" si="4"/>
        <v>0</v>
      </c>
      <c r="H84" s="27">
        <f t="shared" si="5"/>
        <v>0</v>
      </c>
      <c r="I84" s="27">
        <f t="shared" si="6"/>
        <v>0</v>
      </c>
      <c r="J84" s="114">
        <f t="shared" si="7"/>
        <v>0</v>
      </c>
      <c r="K84" s="1297"/>
      <c r="L84" s="1297"/>
      <c r="M84" s="1307"/>
    </row>
    <row r="85" spans="1:13" ht="171">
      <c r="A85" s="1437" t="s">
        <v>693</v>
      </c>
      <c r="B85" s="1461" t="s">
        <v>694</v>
      </c>
      <c r="C85" s="476" t="s">
        <v>25</v>
      </c>
      <c r="D85" s="477">
        <v>40</v>
      </c>
      <c r="E85" s="1297"/>
      <c r="F85" s="1298"/>
      <c r="G85" s="27">
        <f t="shared" si="4"/>
        <v>0</v>
      </c>
      <c r="H85" s="27">
        <f t="shared" si="5"/>
        <v>0</v>
      </c>
      <c r="I85" s="27">
        <f t="shared" si="6"/>
        <v>0</v>
      </c>
      <c r="J85" s="114">
        <f t="shared" si="7"/>
        <v>0</v>
      </c>
      <c r="K85" s="1297"/>
      <c r="L85" s="1297"/>
      <c r="M85" s="1307"/>
    </row>
    <row r="86" spans="1:13" ht="171">
      <c r="A86" s="1464" t="s">
        <v>695</v>
      </c>
      <c r="B86" s="1461" t="s">
        <v>696</v>
      </c>
      <c r="C86" s="476" t="s">
        <v>25</v>
      </c>
      <c r="D86" s="477">
        <v>400</v>
      </c>
      <c r="E86" s="1297"/>
      <c r="F86" s="1298"/>
      <c r="G86" s="27">
        <f t="shared" si="4"/>
        <v>0</v>
      </c>
      <c r="H86" s="27">
        <f t="shared" si="5"/>
        <v>0</v>
      </c>
      <c r="I86" s="27">
        <f t="shared" si="6"/>
        <v>0</v>
      </c>
      <c r="J86" s="114">
        <f t="shared" si="7"/>
        <v>0</v>
      </c>
      <c r="K86" s="1297"/>
      <c r="L86" s="1297"/>
      <c r="M86" s="1307"/>
    </row>
    <row r="87" spans="1:13" ht="171">
      <c r="A87" s="1464" t="s">
        <v>697</v>
      </c>
      <c r="B87" s="1461" t="s">
        <v>698</v>
      </c>
      <c r="C87" s="476" t="s">
        <v>25</v>
      </c>
      <c r="D87" s="477">
        <v>340</v>
      </c>
      <c r="E87" s="1297"/>
      <c r="F87" s="1298"/>
      <c r="G87" s="27">
        <f t="shared" si="4"/>
        <v>0</v>
      </c>
      <c r="H87" s="27">
        <f t="shared" si="5"/>
        <v>0</v>
      </c>
      <c r="I87" s="27">
        <f t="shared" si="6"/>
        <v>0</v>
      </c>
      <c r="J87" s="114">
        <f t="shared" si="7"/>
        <v>0</v>
      </c>
      <c r="K87" s="1297"/>
      <c r="L87" s="1297"/>
      <c r="M87" s="1307"/>
    </row>
    <row r="88" spans="1:13" ht="42.75">
      <c r="A88" s="1464" t="s">
        <v>699</v>
      </c>
      <c r="B88" s="1461" t="s">
        <v>700</v>
      </c>
      <c r="C88" s="476" t="s">
        <v>25</v>
      </c>
      <c r="D88" s="477">
        <v>1600</v>
      </c>
      <c r="E88" s="1297"/>
      <c r="F88" s="1298"/>
      <c r="G88" s="27">
        <f t="shared" si="4"/>
        <v>0</v>
      </c>
      <c r="H88" s="27">
        <f t="shared" si="5"/>
        <v>0</v>
      </c>
      <c r="I88" s="27">
        <f t="shared" si="6"/>
        <v>0</v>
      </c>
      <c r="J88" s="114">
        <f t="shared" si="7"/>
        <v>0</v>
      </c>
      <c r="K88" s="1297"/>
      <c r="L88" s="1297"/>
      <c r="M88" s="1307"/>
    </row>
    <row r="89" spans="1:13" ht="42.75">
      <c r="A89" s="1437" t="s">
        <v>701</v>
      </c>
      <c r="B89" s="1461" t="s">
        <v>702</v>
      </c>
      <c r="C89" s="476" t="s">
        <v>25</v>
      </c>
      <c r="D89" s="477">
        <v>1000</v>
      </c>
      <c r="E89" s="1297"/>
      <c r="F89" s="1298"/>
      <c r="G89" s="27">
        <f t="shared" si="4"/>
        <v>0</v>
      </c>
      <c r="H89" s="27">
        <f t="shared" si="5"/>
        <v>0</v>
      </c>
      <c r="I89" s="27">
        <f t="shared" si="6"/>
        <v>0</v>
      </c>
      <c r="J89" s="114">
        <f t="shared" si="7"/>
        <v>0</v>
      </c>
      <c r="K89" s="1297"/>
      <c r="L89" s="1297"/>
      <c r="M89" s="1307"/>
    </row>
    <row r="90" spans="1:13" ht="42.75">
      <c r="A90" s="1464" t="s">
        <v>703</v>
      </c>
      <c r="B90" s="1461" t="s">
        <v>704</v>
      </c>
      <c r="C90" s="1243" t="s">
        <v>25</v>
      </c>
      <c r="D90" s="1243">
        <v>100</v>
      </c>
      <c r="E90" s="1297"/>
      <c r="F90" s="1298"/>
      <c r="G90" s="27">
        <f t="shared" si="4"/>
        <v>0</v>
      </c>
      <c r="H90" s="27">
        <f t="shared" si="5"/>
        <v>0</v>
      </c>
      <c r="I90" s="27">
        <f t="shared" si="6"/>
        <v>0</v>
      </c>
      <c r="J90" s="114">
        <f t="shared" si="7"/>
        <v>0</v>
      </c>
      <c r="K90" s="1297"/>
      <c r="L90" s="1297"/>
      <c r="M90" s="1307"/>
    </row>
    <row r="91" spans="1:13" ht="42.75">
      <c r="A91" s="1465" t="s">
        <v>705</v>
      </c>
      <c r="B91" s="737" t="s">
        <v>706</v>
      </c>
      <c r="C91" s="1243" t="s">
        <v>25</v>
      </c>
      <c r="D91" s="1243">
        <v>50</v>
      </c>
      <c r="E91" s="1297"/>
      <c r="F91" s="1298"/>
      <c r="G91" s="27">
        <f t="shared" ref="G91:G112" si="8">+E91*F91</f>
        <v>0</v>
      </c>
      <c r="H91" s="27">
        <f t="shared" ref="H91:H112" si="9">+E91+G91</f>
        <v>0</v>
      </c>
      <c r="I91" s="27">
        <f t="shared" ref="I91:I112" si="10">+E91*D91</f>
        <v>0</v>
      </c>
      <c r="J91" s="114">
        <f t="shared" ref="J91:J112" si="11">+H91*D91</f>
        <v>0</v>
      </c>
      <c r="K91" s="1297"/>
      <c r="L91" s="1297"/>
      <c r="M91" s="1307"/>
    </row>
    <row r="92" spans="1:13" ht="42.75">
      <c r="A92" s="1465" t="s">
        <v>707</v>
      </c>
      <c r="B92" s="737" t="s">
        <v>708</v>
      </c>
      <c r="C92" s="1243" t="s">
        <v>25</v>
      </c>
      <c r="D92" s="1243">
        <v>50</v>
      </c>
      <c r="E92" s="1297"/>
      <c r="F92" s="1298"/>
      <c r="G92" s="27">
        <f t="shared" si="8"/>
        <v>0</v>
      </c>
      <c r="H92" s="27">
        <f t="shared" si="9"/>
        <v>0</v>
      </c>
      <c r="I92" s="27">
        <f t="shared" si="10"/>
        <v>0</v>
      </c>
      <c r="J92" s="114">
        <f t="shared" si="11"/>
        <v>0</v>
      </c>
      <c r="K92" s="1297"/>
      <c r="L92" s="1297"/>
      <c r="M92" s="1307"/>
    </row>
    <row r="93" spans="1:13" ht="199.5">
      <c r="A93" s="1252" t="s">
        <v>709</v>
      </c>
      <c r="B93" s="1451" t="s">
        <v>710</v>
      </c>
      <c r="C93" s="1243" t="s">
        <v>25</v>
      </c>
      <c r="D93" s="1243">
        <v>20</v>
      </c>
      <c r="E93" s="1297"/>
      <c r="F93" s="1298"/>
      <c r="G93" s="27">
        <f t="shared" si="8"/>
        <v>0</v>
      </c>
      <c r="H93" s="27">
        <f t="shared" si="9"/>
        <v>0</v>
      </c>
      <c r="I93" s="27">
        <f t="shared" si="10"/>
        <v>0</v>
      </c>
      <c r="J93" s="114">
        <f t="shared" si="11"/>
        <v>0</v>
      </c>
      <c r="K93" s="1297"/>
      <c r="L93" s="1297"/>
      <c r="M93" s="1307"/>
    </row>
    <row r="94" spans="1:13" ht="185.25">
      <c r="A94" s="1252" t="s">
        <v>711</v>
      </c>
      <c r="B94" s="1451" t="s">
        <v>712</v>
      </c>
      <c r="C94" s="1243" t="s">
        <v>25</v>
      </c>
      <c r="D94" s="1243">
        <v>30</v>
      </c>
      <c r="E94" s="1297"/>
      <c r="F94" s="1298"/>
      <c r="G94" s="27">
        <f t="shared" si="8"/>
        <v>0</v>
      </c>
      <c r="H94" s="27">
        <f t="shared" si="9"/>
        <v>0</v>
      </c>
      <c r="I94" s="27">
        <f t="shared" si="10"/>
        <v>0</v>
      </c>
      <c r="J94" s="114">
        <f t="shared" si="11"/>
        <v>0</v>
      </c>
      <c r="K94" s="1297"/>
      <c r="L94" s="1297"/>
      <c r="M94" s="1307"/>
    </row>
    <row r="95" spans="1:13" ht="142.5">
      <c r="A95" s="1252" t="s">
        <v>713</v>
      </c>
      <c r="B95" s="1451" t="s">
        <v>714</v>
      </c>
      <c r="C95" s="1243" t="s">
        <v>25</v>
      </c>
      <c r="D95" s="1243">
        <v>5</v>
      </c>
      <c r="E95" s="1297"/>
      <c r="F95" s="1298"/>
      <c r="G95" s="27">
        <f t="shared" si="8"/>
        <v>0</v>
      </c>
      <c r="H95" s="27">
        <f t="shared" si="9"/>
        <v>0</v>
      </c>
      <c r="I95" s="27">
        <f t="shared" si="10"/>
        <v>0</v>
      </c>
      <c r="J95" s="114">
        <f t="shared" si="11"/>
        <v>0</v>
      </c>
      <c r="K95" s="1297"/>
      <c r="L95" s="1297"/>
      <c r="M95" s="1307"/>
    </row>
    <row r="96" spans="1:13" ht="42.75">
      <c r="A96" s="1254" t="s">
        <v>715</v>
      </c>
      <c r="B96" s="1466" t="s">
        <v>716</v>
      </c>
      <c r="C96" s="476" t="s">
        <v>25</v>
      </c>
      <c r="D96" s="477">
        <v>100</v>
      </c>
      <c r="E96" s="1297"/>
      <c r="F96" s="1298"/>
      <c r="G96" s="27">
        <f t="shared" si="8"/>
        <v>0</v>
      </c>
      <c r="H96" s="27">
        <f t="shared" si="9"/>
        <v>0</v>
      </c>
      <c r="I96" s="27">
        <f t="shared" si="10"/>
        <v>0</v>
      </c>
      <c r="J96" s="114">
        <f t="shared" si="11"/>
        <v>0</v>
      </c>
      <c r="K96" s="1297"/>
      <c r="L96" s="1297"/>
      <c r="M96" s="1307"/>
    </row>
    <row r="97" spans="1:13" ht="85.5">
      <c r="A97" s="830" t="s">
        <v>717</v>
      </c>
      <c r="B97" s="1441" t="s">
        <v>718</v>
      </c>
      <c r="C97" s="476" t="s">
        <v>25</v>
      </c>
      <c r="D97" s="477">
        <v>12</v>
      </c>
      <c r="E97" s="1297"/>
      <c r="F97" s="1298"/>
      <c r="G97" s="27">
        <f t="shared" si="8"/>
        <v>0</v>
      </c>
      <c r="H97" s="27">
        <f t="shared" si="9"/>
        <v>0</v>
      </c>
      <c r="I97" s="27">
        <f t="shared" si="10"/>
        <v>0</v>
      </c>
      <c r="J97" s="114">
        <f t="shared" si="11"/>
        <v>0</v>
      </c>
      <c r="K97" s="1297"/>
      <c r="L97" s="1297"/>
      <c r="M97" s="1307"/>
    </row>
    <row r="98" spans="1:13" ht="99.75">
      <c r="A98" s="830" t="s">
        <v>717</v>
      </c>
      <c r="B98" s="1441" t="s">
        <v>719</v>
      </c>
      <c r="C98" s="476" t="s">
        <v>25</v>
      </c>
      <c r="D98" s="477">
        <v>12</v>
      </c>
      <c r="E98" s="1297"/>
      <c r="F98" s="1298"/>
      <c r="G98" s="27">
        <f t="shared" si="8"/>
        <v>0</v>
      </c>
      <c r="H98" s="27">
        <f t="shared" si="9"/>
        <v>0</v>
      </c>
      <c r="I98" s="27">
        <f t="shared" si="10"/>
        <v>0</v>
      </c>
      <c r="J98" s="114">
        <f t="shared" si="11"/>
        <v>0</v>
      </c>
      <c r="K98" s="1297"/>
      <c r="L98" s="1297"/>
      <c r="M98" s="1307"/>
    </row>
    <row r="99" spans="1:13" ht="42.75">
      <c r="A99" s="830" t="s">
        <v>720</v>
      </c>
      <c r="B99" s="1441" t="s">
        <v>721</v>
      </c>
      <c r="C99" s="476" t="s">
        <v>25</v>
      </c>
      <c r="D99" s="477">
        <v>40</v>
      </c>
      <c r="E99" s="1297"/>
      <c r="F99" s="1298"/>
      <c r="G99" s="27">
        <f t="shared" si="8"/>
        <v>0</v>
      </c>
      <c r="H99" s="27">
        <f t="shared" si="9"/>
        <v>0</v>
      </c>
      <c r="I99" s="27">
        <f t="shared" si="10"/>
        <v>0</v>
      </c>
      <c r="J99" s="114">
        <f t="shared" si="11"/>
        <v>0</v>
      </c>
      <c r="K99" s="1297"/>
      <c r="L99" s="1297"/>
      <c r="M99" s="1307"/>
    </row>
    <row r="100" spans="1:13" ht="42.75" customHeight="1">
      <c r="A100" s="1823" t="s">
        <v>722</v>
      </c>
      <c r="B100" s="1239" t="s">
        <v>723</v>
      </c>
      <c r="C100" s="1243" t="s">
        <v>52</v>
      </c>
      <c r="D100" s="1243">
        <v>100</v>
      </c>
      <c r="E100" s="1297"/>
      <c r="F100" s="1298"/>
      <c r="G100" s="27">
        <f t="shared" si="8"/>
        <v>0</v>
      </c>
      <c r="H100" s="27">
        <f t="shared" si="9"/>
        <v>0</v>
      </c>
      <c r="I100" s="27">
        <f t="shared" si="10"/>
        <v>0</v>
      </c>
      <c r="J100" s="114">
        <f t="shared" si="11"/>
        <v>0</v>
      </c>
      <c r="K100" s="1297"/>
      <c r="L100" s="1297"/>
      <c r="M100" s="1307"/>
    </row>
    <row r="101" spans="1:13" ht="42.75">
      <c r="A101" s="1823"/>
      <c r="B101" s="1239" t="s">
        <v>724</v>
      </c>
      <c r="C101" s="1243" t="s">
        <v>52</v>
      </c>
      <c r="D101" s="1243">
        <v>80</v>
      </c>
      <c r="E101" s="1297"/>
      <c r="F101" s="1298"/>
      <c r="G101" s="27">
        <f t="shared" si="8"/>
        <v>0</v>
      </c>
      <c r="H101" s="27">
        <f t="shared" si="9"/>
        <v>0</v>
      </c>
      <c r="I101" s="27">
        <f t="shared" si="10"/>
        <v>0</v>
      </c>
      <c r="J101" s="114">
        <f t="shared" si="11"/>
        <v>0</v>
      </c>
      <c r="K101" s="1297"/>
      <c r="L101" s="1297"/>
      <c r="M101" s="1307"/>
    </row>
    <row r="102" spans="1:13" ht="57">
      <c r="A102" s="1250" t="s">
        <v>725</v>
      </c>
      <c r="B102" s="1444" t="s">
        <v>726</v>
      </c>
      <c r="C102" s="1243" t="s">
        <v>25</v>
      </c>
      <c r="D102" s="1243">
        <v>200</v>
      </c>
      <c r="E102" s="1297"/>
      <c r="F102" s="1298"/>
      <c r="G102" s="27">
        <f t="shared" si="8"/>
        <v>0</v>
      </c>
      <c r="H102" s="27">
        <f t="shared" si="9"/>
        <v>0</v>
      </c>
      <c r="I102" s="27">
        <f t="shared" si="10"/>
        <v>0</v>
      </c>
      <c r="J102" s="114">
        <f t="shared" si="11"/>
        <v>0</v>
      </c>
      <c r="K102" s="1297"/>
      <c r="L102" s="1297"/>
      <c r="M102" s="1307"/>
    </row>
    <row r="103" spans="1:13" ht="228">
      <c r="A103" s="1252" t="s">
        <v>727</v>
      </c>
      <c r="B103" s="1467" t="s">
        <v>728</v>
      </c>
      <c r="C103" s="477" t="s">
        <v>25</v>
      </c>
      <c r="D103" s="477">
        <v>20</v>
      </c>
      <c r="E103" s="1297"/>
      <c r="F103" s="1298"/>
      <c r="G103" s="27">
        <f t="shared" si="8"/>
        <v>0</v>
      </c>
      <c r="H103" s="27">
        <f t="shared" si="9"/>
        <v>0</v>
      </c>
      <c r="I103" s="27">
        <f t="shared" si="10"/>
        <v>0</v>
      </c>
      <c r="J103" s="114">
        <f t="shared" si="11"/>
        <v>0</v>
      </c>
      <c r="K103" s="1297"/>
      <c r="L103" s="1297"/>
      <c r="M103" s="1307"/>
    </row>
    <row r="104" spans="1:13" ht="42.75">
      <c r="A104" s="1252" t="s">
        <v>729</v>
      </c>
      <c r="B104" s="1468" t="s">
        <v>730</v>
      </c>
      <c r="C104" s="1243" t="s">
        <v>25</v>
      </c>
      <c r="D104" s="477">
        <v>5</v>
      </c>
      <c r="E104" s="1297"/>
      <c r="F104" s="1298"/>
      <c r="G104" s="27">
        <f t="shared" si="8"/>
        <v>0</v>
      </c>
      <c r="H104" s="27">
        <f t="shared" si="9"/>
        <v>0</v>
      </c>
      <c r="I104" s="27">
        <f t="shared" si="10"/>
        <v>0</v>
      </c>
      <c r="J104" s="114">
        <f t="shared" si="11"/>
        <v>0</v>
      </c>
      <c r="K104" s="1297"/>
      <c r="L104" s="1297"/>
      <c r="M104" s="1307"/>
    </row>
    <row r="105" spans="1:13" ht="42.75">
      <c r="A105" s="1252" t="s">
        <v>731</v>
      </c>
      <c r="B105" s="1468" t="s">
        <v>732</v>
      </c>
      <c r="C105" s="1243" t="s">
        <v>25</v>
      </c>
      <c r="D105" s="477">
        <v>5</v>
      </c>
      <c r="E105" s="1297"/>
      <c r="F105" s="1298"/>
      <c r="G105" s="27">
        <f t="shared" si="8"/>
        <v>0</v>
      </c>
      <c r="H105" s="27">
        <f t="shared" si="9"/>
        <v>0</v>
      </c>
      <c r="I105" s="27">
        <f t="shared" si="10"/>
        <v>0</v>
      </c>
      <c r="J105" s="114">
        <f t="shared" si="11"/>
        <v>0</v>
      </c>
      <c r="K105" s="1297"/>
      <c r="L105" s="1297"/>
      <c r="M105" s="1307"/>
    </row>
    <row r="106" spans="1:13">
      <c r="A106" s="1252" t="s">
        <v>733</v>
      </c>
      <c r="B106" s="1451" t="s">
        <v>734</v>
      </c>
      <c r="C106" s="1243" t="s">
        <v>25</v>
      </c>
      <c r="D106" s="477">
        <v>30</v>
      </c>
      <c r="E106" s="1297"/>
      <c r="F106" s="1298"/>
      <c r="G106" s="27">
        <f t="shared" si="8"/>
        <v>0</v>
      </c>
      <c r="H106" s="27">
        <f t="shared" si="9"/>
        <v>0</v>
      </c>
      <c r="I106" s="27">
        <f t="shared" si="10"/>
        <v>0</v>
      </c>
      <c r="J106" s="114">
        <f t="shared" si="11"/>
        <v>0</v>
      </c>
      <c r="K106" s="1297"/>
      <c r="L106" s="1297"/>
      <c r="M106" s="1307"/>
    </row>
    <row r="107" spans="1:13">
      <c r="A107" s="1443" t="s">
        <v>735</v>
      </c>
      <c r="B107" s="1462" t="s">
        <v>736</v>
      </c>
      <c r="C107" s="476" t="s">
        <v>25</v>
      </c>
      <c r="D107" s="477">
        <v>200</v>
      </c>
      <c r="E107" s="1297"/>
      <c r="F107" s="1298"/>
      <c r="G107" s="27">
        <f t="shared" si="8"/>
        <v>0</v>
      </c>
      <c r="H107" s="27">
        <f t="shared" si="9"/>
        <v>0</v>
      </c>
      <c r="I107" s="27">
        <f t="shared" si="10"/>
        <v>0</v>
      </c>
      <c r="J107" s="114">
        <f t="shared" si="11"/>
        <v>0</v>
      </c>
      <c r="K107" s="1297"/>
      <c r="L107" s="1297"/>
      <c r="M107" s="1307"/>
    </row>
    <row r="108" spans="1:13" ht="28.5">
      <c r="A108" s="1443" t="s">
        <v>737</v>
      </c>
      <c r="B108" s="1239" t="s">
        <v>738</v>
      </c>
      <c r="C108" s="1243" t="s">
        <v>25</v>
      </c>
      <c r="D108" s="477">
        <v>5</v>
      </c>
      <c r="E108" s="1297"/>
      <c r="F108" s="1298"/>
      <c r="G108" s="27">
        <f t="shared" si="8"/>
        <v>0</v>
      </c>
      <c r="H108" s="27">
        <f t="shared" si="9"/>
        <v>0</v>
      </c>
      <c r="I108" s="27">
        <f t="shared" si="10"/>
        <v>0</v>
      </c>
      <c r="J108" s="114">
        <f t="shared" si="11"/>
        <v>0</v>
      </c>
      <c r="K108" s="1297"/>
      <c r="L108" s="1297"/>
      <c r="M108" s="1307"/>
    </row>
    <row r="109" spans="1:13" ht="28.5">
      <c r="A109" s="1443" t="s">
        <v>739</v>
      </c>
      <c r="B109" s="1239" t="s">
        <v>740</v>
      </c>
      <c r="C109" s="1243" t="s">
        <v>25</v>
      </c>
      <c r="D109" s="477">
        <v>5</v>
      </c>
      <c r="E109" s="1297"/>
      <c r="F109" s="1298"/>
      <c r="G109" s="27">
        <f t="shared" si="8"/>
        <v>0</v>
      </c>
      <c r="H109" s="27">
        <f t="shared" si="9"/>
        <v>0</v>
      </c>
      <c r="I109" s="27">
        <f t="shared" si="10"/>
        <v>0</v>
      </c>
      <c r="J109" s="114">
        <f t="shared" si="11"/>
        <v>0</v>
      </c>
      <c r="K109" s="1297"/>
      <c r="L109" s="1297"/>
      <c r="M109" s="1307"/>
    </row>
    <row r="110" spans="1:13" ht="28.5">
      <c r="A110" s="1443" t="s">
        <v>741</v>
      </c>
      <c r="B110" s="1239" t="s">
        <v>742</v>
      </c>
      <c r="C110" s="1243" t="s">
        <v>25</v>
      </c>
      <c r="D110" s="477">
        <v>5</v>
      </c>
      <c r="E110" s="1297"/>
      <c r="F110" s="1298"/>
      <c r="G110" s="27">
        <f t="shared" si="8"/>
        <v>0</v>
      </c>
      <c r="H110" s="27">
        <f t="shared" si="9"/>
        <v>0</v>
      </c>
      <c r="I110" s="27">
        <f t="shared" si="10"/>
        <v>0</v>
      </c>
      <c r="J110" s="114">
        <f t="shared" si="11"/>
        <v>0</v>
      </c>
      <c r="K110" s="1297"/>
      <c r="L110" s="1297"/>
      <c r="M110" s="1307"/>
    </row>
    <row r="111" spans="1:13" ht="42.75">
      <c r="A111" s="1443" t="s">
        <v>743</v>
      </c>
      <c r="B111" s="437" t="s">
        <v>744</v>
      </c>
      <c r="C111" s="1243" t="s">
        <v>25</v>
      </c>
      <c r="D111" s="477">
        <v>5</v>
      </c>
      <c r="E111" s="1297"/>
      <c r="F111" s="1298"/>
      <c r="G111" s="27">
        <f t="shared" si="8"/>
        <v>0</v>
      </c>
      <c r="H111" s="27">
        <f t="shared" si="9"/>
        <v>0</v>
      </c>
      <c r="I111" s="27">
        <f t="shared" si="10"/>
        <v>0</v>
      </c>
      <c r="J111" s="114">
        <f t="shared" si="11"/>
        <v>0</v>
      </c>
      <c r="K111" s="1297"/>
      <c r="L111" s="1297"/>
      <c r="M111" s="1307"/>
    </row>
    <row r="112" spans="1:13" ht="28.5">
      <c r="A112" s="1469" t="s">
        <v>745</v>
      </c>
      <c r="B112" s="1470" t="s">
        <v>746</v>
      </c>
      <c r="C112" s="1454" t="s">
        <v>25</v>
      </c>
      <c r="D112" s="479">
        <v>5</v>
      </c>
      <c r="E112" s="1302"/>
      <c r="F112" s="1303"/>
      <c r="G112" s="27">
        <f t="shared" si="8"/>
        <v>0</v>
      </c>
      <c r="H112" s="27">
        <f t="shared" si="9"/>
        <v>0</v>
      </c>
      <c r="I112" s="27">
        <f t="shared" si="10"/>
        <v>0</v>
      </c>
      <c r="J112" s="114">
        <f t="shared" si="11"/>
        <v>0</v>
      </c>
      <c r="K112" s="1302"/>
      <c r="L112" s="1302"/>
      <c r="M112" s="1308"/>
    </row>
    <row r="113" spans="1:13" ht="15">
      <c r="A113" s="934" t="s">
        <v>32</v>
      </c>
      <c r="B113" s="1236"/>
      <c r="C113" s="574"/>
      <c r="D113" s="575"/>
      <c r="E113" s="1304"/>
      <c r="F113" s="1305"/>
      <c r="G113" s="206"/>
      <c r="H113" s="206"/>
      <c r="I113" s="129">
        <f>SUM(I59:I112)</f>
        <v>0</v>
      </c>
      <c r="J113" s="129">
        <f>SUM(J59:J112)</f>
        <v>0</v>
      </c>
      <c r="K113" s="1304"/>
      <c r="L113" s="1304"/>
      <c r="M113" s="1309"/>
    </row>
    <row r="114" spans="1:13" ht="15">
      <c r="A114" s="1455"/>
      <c r="B114" s="1456"/>
      <c r="C114" s="570"/>
      <c r="D114" s="571"/>
    </row>
    <row r="115" spans="1:13" ht="15">
      <c r="A115" s="1455"/>
      <c r="B115" s="1456"/>
      <c r="C115" s="570"/>
      <c r="D115" s="571"/>
    </row>
    <row r="116" spans="1:13" ht="15">
      <c r="A116" s="207" t="s">
        <v>747</v>
      </c>
      <c r="B116" s="292"/>
      <c r="C116" s="6"/>
      <c r="D116" s="6"/>
    </row>
    <row r="117" spans="1:13" ht="60">
      <c r="A117" s="57" t="s">
        <v>9</v>
      </c>
      <c r="B117" s="11" t="s">
        <v>10</v>
      </c>
      <c r="C117" s="11" t="s">
        <v>11</v>
      </c>
      <c r="D117" s="12" t="s">
        <v>12</v>
      </c>
      <c r="E117" s="785" t="s">
        <v>13</v>
      </c>
      <c r="F117" s="232" t="s">
        <v>14</v>
      </c>
      <c r="G117" s="608" t="s">
        <v>15</v>
      </c>
      <c r="H117" s="608" t="s">
        <v>16</v>
      </c>
      <c r="I117" s="608" t="s">
        <v>17</v>
      </c>
      <c r="J117" s="809" t="s">
        <v>18</v>
      </c>
      <c r="K117" s="297" t="s">
        <v>19</v>
      </c>
      <c r="L117" s="810" t="s">
        <v>20</v>
      </c>
      <c r="M117" s="299" t="s">
        <v>21</v>
      </c>
    </row>
    <row r="118" spans="1:13" ht="15">
      <c r="A118" s="323"/>
      <c r="B118" s="280"/>
      <c r="C118" s="17"/>
      <c r="D118" s="17"/>
      <c r="E118" s="1294"/>
      <c r="F118" s="1295"/>
      <c r="G118" s="188"/>
      <c r="H118" s="188"/>
      <c r="I118" s="188"/>
      <c r="J118" s="188"/>
      <c r="K118" s="1294"/>
      <c r="L118" s="1294"/>
      <c r="M118" s="1306"/>
    </row>
    <row r="119" spans="1:13" ht="71.25">
      <c r="A119" s="94" t="s">
        <v>748</v>
      </c>
      <c r="B119" s="722" t="s">
        <v>749</v>
      </c>
      <c r="C119" s="69" t="s">
        <v>25</v>
      </c>
      <c r="D119" s="204">
        <v>500</v>
      </c>
      <c r="E119" s="1302"/>
      <c r="F119" s="1303"/>
      <c r="G119" s="27">
        <f>+E119*F119</f>
        <v>0</v>
      </c>
      <c r="H119" s="27">
        <f>+E119+G119</f>
        <v>0</v>
      </c>
      <c r="I119" s="27">
        <f>+E119*D119</f>
        <v>0</v>
      </c>
      <c r="J119" s="114">
        <f>+H119*D119</f>
        <v>0</v>
      </c>
      <c r="K119" s="1302"/>
      <c r="L119" s="1302"/>
      <c r="M119" s="1308"/>
    </row>
    <row r="120" spans="1:13" ht="15">
      <c r="A120" s="42" t="s">
        <v>32</v>
      </c>
      <c r="B120" s="43"/>
      <c r="C120" s="44"/>
      <c r="D120" s="45"/>
      <c r="E120" s="1304"/>
      <c r="F120" s="1305"/>
      <c r="G120" s="206"/>
      <c r="H120" s="206"/>
      <c r="I120" s="129">
        <f>SUM(I119)</f>
        <v>0</v>
      </c>
      <c r="J120" s="129">
        <f>SUM(J119)</f>
        <v>0</v>
      </c>
      <c r="K120" s="1304"/>
      <c r="L120" s="1304"/>
      <c r="M120" s="1309"/>
    </row>
    <row r="121" spans="1:13" ht="15">
      <c r="A121" s="49"/>
      <c r="B121" s="50"/>
      <c r="C121" s="51"/>
      <c r="D121" s="52"/>
    </row>
    <row r="122" spans="1:13" ht="15">
      <c r="A122" s="49"/>
      <c r="B122" s="50"/>
      <c r="C122" s="51"/>
      <c r="D122" s="52"/>
    </row>
    <row r="123" spans="1:13" ht="15">
      <c r="A123" s="207" t="s">
        <v>750</v>
      </c>
      <c r="B123" s="292"/>
      <c r="C123" s="6"/>
      <c r="D123" s="6"/>
    </row>
    <row r="124" spans="1:13" ht="60">
      <c r="A124" s="57" t="s">
        <v>9</v>
      </c>
      <c r="B124" s="11" t="s">
        <v>10</v>
      </c>
      <c r="C124" s="11" t="s">
        <v>11</v>
      </c>
      <c r="D124" s="12" t="s">
        <v>12</v>
      </c>
      <c r="E124" s="785" t="s">
        <v>13</v>
      </c>
      <c r="F124" s="232" t="s">
        <v>14</v>
      </c>
      <c r="G124" s="608" t="s">
        <v>15</v>
      </c>
      <c r="H124" s="608" t="s">
        <v>16</v>
      </c>
      <c r="I124" s="608" t="s">
        <v>17</v>
      </c>
      <c r="J124" s="809" t="s">
        <v>18</v>
      </c>
      <c r="K124" s="297" t="s">
        <v>19</v>
      </c>
      <c r="L124" s="810" t="s">
        <v>20</v>
      </c>
      <c r="M124" s="299" t="s">
        <v>21</v>
      </c>
    </row>
    <row r="125" spans="1:13" ht="30">
      <c r="A125" s="323" t="s">
        <v>751</v>
      </c>
      <c r="B125" s="280"/>
      <c r="C125" s="17"/>
      <c r="D125" s="17"/>
      <c r="E125" s="1294"/>
      <c r="F125" s="1295"/>
      <c r="G125" s="188"/>
      <c r="H125" s="188"/>
      <c r="I125" s="188"/>
      <c r="J125" s="188"/>
      <c r="K125" s="1294"/>
      <c r="L125" s="1294"/>
      <c r="M125" s="1306"/>
    </row>
    <row r="126" spans="1:13" ht="28.5">
      <c r="A126" s="94" t="s">
        <v>752</v>
      </c>
      <c r="B126" s="722" t="s">
        <v>753</v>
      </c>
      <c r="C126" s="39" t="s">
        <v>52</v>
      </c>
      <c r="D126" s="39">
        <v>30</v>
      </c>
      <c r="E126" s="1302"/>
      <c r="F126" s="1303"/>
      <c r="G126" s="27">
        <f>+E126*F126</f>
        <v>0</v>
      </c>
      <c r="H126" s="27">
        <f>+E126+G126</f>
        <v>0</v>
      </c>
      <c r="I126" s="27">
        <f>+E126*D126</f>
        <v>0</v>
      </c>
      <c r="J126" s="114">
        <f>+H126*D126</f>
        <v>0</v>
      </c>
      <c r="K126" s="1302"/>
      <c r="L126" s="1302"/>
      <c r="M126" s="1308"/>
    </row>
    <row r="127" spans="1:13" ht="15">
      <c r="A127" s="42" t="s">
        <v>32</v>
      </c>
      <c r="B127" s="43"/>
      <c r="C127" s="44"/>
      <c r="D127" s="45"/>
      <c r="E127" s="1304"/>
      <c r="F127" s="1305"/>
      <c r="G127" s="206"/>
      <c r="H127" s="206"/>
      <c r="I127" s="129">
        <f>SUM(I126)</f>
        <v>0</v>
      </c>
      <c r="J127" s="129">
        <f>SUM(J126)</f>
        <v>0</v>
      </c>
      <c r="K127" s="1304"/>
      <c r="L127" s="1304"/>
      <c r="M127" s="1309"/>
    </row>
    <row r="128" spans="1:13" ht="15">
      <c r="A128" s="49"/>
      <c r="B128" s="50"/>
      <c r="C128" s="51"/>
      <c r="D128" s="52"/>
    </row>
    <row r="129" spans="1:13" ht="15">
      <c r="A129" s="49"/>
      <c r="B129" s="50"/>
      <c r="C129" s="51"/>
      <c r="D129" s="52"/>
    </row>
    <row r="130" spans="1:13" ht="15">
      <c r="A130" s="207" t="s">
        <v>754</v>
      </c>
      <c r="B130" s="292"/>
      <c r="C130" s="6"/>
      <c r="D130" s="6"/>
    </row>
    <row r="131" spans="1:13" ht="60">
      <c r="A131" s="57" t="s">
        <v>9</v>
      </c>
      <c r="B131" s="11" t="s">
        <v>10</v>
      </c>
      <c r="C131" s="11" t="s">
        <v>11</v>
      </c>
      <c r="D131" s="12" t="s">
        <v>12</v>
      </c>
      <c r="E131" s="785" t="s">
        <v>13</v>
      </c>
      <c r="F131" s="232" t="s">
        <v>14</v>
      </c>
      <c r="G131" s="608" t="s">
        <v>15</v>
      </c>
      <c r="H131" s="608" t="s">
        <v>16</v>
      </c>
      <c r="I131" s="608" t="s">
        <v>17</v>
      </c>
      <c r="J131" s="809" t="s">
        <v>18</v>
      </c>
      <c r="K131" s="297" t="s">
        <v>19</v>
      </c>
      <c r="L131" s="810" t="s">
        <v>20</v>
      </c>
      <c r="M131" s="299" t="s">
        <v>21</v>
      </c>
    </row>
    <row r="132" spans="1:13" ht="30">
      <c r="A132" s="161" t="s">
        <v>755</v>
      </c>
      <c r="B132" s="280"/>
      <c r="C132" s="17"/>
      <c r="D132" s="17"/>
      <c r="E132" s="1294"/>
      <c r="F132" s="1295"/>
      <c r="G132" s="188"/>
      <c r="H132" s="188"/>
      <c r="I132" s="188"/>
      <c r="J132" s="188"/>
      <c r="K132" s="1294"/>
      <c r="L132" s="1294"/>
      <c r="M132" s="1306"/>
    </row>
    <row r="133" spans="1:13" ht="128.25">
      <c r="A133" s="1471" t="s">
        <v>756</v>
      </c>
      <c r="B133" s="1472" t="s">
        <v>757</v>
      </c>
      <c r="C133" s="65" t="s">
        <v>25</v>
      </c>
      <c r="D133" s="93">
        <v>30</v>
      </c>
      <c r="E133" s="1297"/>
      <c r="F133" s="1298"/>
      <c r="G133" s="27">
        <f>+E133*F133</f>
        <v>0</v>
      </c>
      <c r="H133" s="27">
        <f>+E133+G133</f>
        <v>0</v>
      </c>
      <c r="I133" s="27">
        <f>+E133*D133</f>
        <v>0</v>
      </c>
      <c r="J133" s="114">
        <f>+H133*D133</f>
        <v>0</v>
      </c>
      <c r="K133" s="1297"/>
      <c r="L133" s="1297"/>
      <c r="M133" s="1307"/>
    </row>
    <row r="134" spans="1:13" ht="128.25">
      <c r="A134" s="1471" t="s">
        <v>758</v>
      </c>
      <c r="B134" s="1472" t="s">
        <v>759</v>
      </c>
      <c r="C134" s="65" t="s">
        <v>25</v>
      </c>
      <c r="D134" s="93">
        <v>30</v>
      </c>
      <c r="E134" s="1297"/>
      <c r="F134" s="1298"/>
      <c r="G134" s="27">
        <f>+E134*F134</f>
        <v>0</v>
      </c>
      <c r="H134" s="27">
        <f>+E134+G134</f>
        <v>0</v>
      </c>
      <c r="I134" s="27">
        <f>+E134*D134</f>
        <v>0</v>
      </c>
      <c r="J134" s="114">
        <f>+H134*D134</f>
        <v>0</v>
      </c>
      <c r="K134" s="1297"/>
      <c r="L134" s="1297"/>
      <c r="M134" s="1307"/>
    </row>
    <row r="135" spans="1:13" ht="128.25">
      <c r="A135" s="1471" t="s">
        <v>760</v>
      </c>
      <c r="B135" s="1472" t="s">
        <v>761</v>
      </c>
      <c r="C135" s="65" t="s">
        <v>25</v>
      </c>
      <c r="D135" s="93">
        <v>30</v>
      </c>
      <c r="E135" s="1297"/>
      <c r="F135" s="1298"/>
      <c r="G135" s="27">
        <f>+E135*F135</f>
        <v>0</v>
      </c>
      <c r="H135" s="27">
        <f>+E135+G135</f>
        <v>0</v>
      </c>
      <c r="I135" s="27">
        <f>+E135*D135</f>
        <v>0</v>
      </c>
      <c r="J135" s="114">
        <f>+H135*D135</f>
        <v>0</v>
      </c>
      <c r="K135" s="1297"/>
      <c r="L135" s="1297"/>
      <c r="M135" s="1307"/>
    </row>
    <row r="136" spans="1:13" ht="99.75">
      <c r="A136" s="1473" t="s">
        <v>762</v>
      </c>
      <c r="B136" s="722" t="s">
        <v>763</v>
      </c>
      <c r="C136" s="69" t="s">
        <v>25</v>
      </c>
      <c r="D136" s="204">
        <v>100</v>
      </c>
      <c r="E136" s="1302"/>
      <c r="F136" s="1303"/>
      <c r="G136" s="27">
        <f>+E136*F136</f>
        <v>0</v>
      </c>
      <c r="H136" s="27">
        <f>+E136+G136</f>
        <v>0</v>
      </c>
      <c r="I136" s="27">
        <f>+E136*D136</f>
        <v>0</v>
      </c>
      <c r="J136" s="114">
        <f>+H136*D136</f>
        <v>0</v>
      </c>
      <c r="K136" s="1302"/>
      <c r="L136" s="1302"/>
      <c r="M136" s="1308"/>
    </row>
    <row r="137" spans="1:13" ht="15">
      <c r="A137" s="42" t="s">
        <v>32</v>
      </c>
      <c r="B137" s="43"/>
      <c r="C137" s="44"/>
      <c r="D137" s="45"/>
      <c r="E137" s="1304"/>
      <c r="F137" s="1305"/>
      <c r="G137" s="206"/>
      <c r="H137" s="206"/>
      <c r="I137" s="129">
        <f>SUM(I133:I136)</f>
        <v>0</v>
      </c>
      <c r="J137" s="129">
        <f>SUM(J133:J136)</f>
        <v>0</v>
      </c>
      <c r="K137" s="1304"/>
      <c r="L137" s="1304"/>
      <c r="M137" s="1309"/>
    </row>
    <row r="138" spans="1:13" ht="15">
      <c r="A138" s="49"/>
      <c r="B138" s="50"/>
      <c r="C138" s="51"/>
      <c r="D138" s="52"/>
    </row>
    <row r="139" spans="1:13" ht="15">
      <c r="A139" s="49"/>
      <c r="B139" s="50"/>
      <c r="C139" s="51"/>
      <c r="D139" s="52"/>
    </row>
    <row r="140" spans="1:13" ht="15">
      <c r="A140" s="207" t="s">
        <v>764</v>
      </c>
      <c r="B140" s="292"/>
      <c r="C140" s="6"/>
      <c r="D140" s="6"/>
    </row>
    <row r="141" spans="1:13" ht="60">
      <c r="A141" s="57" t="s">
        <v>9</v>
      </c>
      <c r="B141" s="11" t="s">
        <v>10</v>
      </c>
      <c r="C141" s="11" t="s">
        <v>11</v>
      </c>
      <c r="D141" s="12" t="s">
        <v>12</v>
      </c>
      <c r="E141" s="785" t="s">
        <v>13</v>
      </c>
      <c r="F141" s="232" t="s">
        <v>14</v>
      </c>
      <c r="G141" s="608" t="s">
        <v>15</v>
      </c>
      <c r="H141" s="608" t="s">
        <v>16</v>
      </c>
      <c r="I141" s="608" t="s">
        <v>17</v>
      </c>
      <c r="J141" s="809" t="s">
        <v>18</v>
      </c>
      <c r="K141" s="297" t="s">
        <v>19</v>
      </c>
      <c r="L141" s="810" t="s">
        <v>20</v>
      </c>
      <c r="M141" s="299" t="s">
        <v>21</v>
      </c>
    </row>
    <row r="142" spans="1:13" ht="30">
      <c r="A142" s="1474" t="s">
        <v>9</v>
      </c>
      <c r="B142" s="1475" t="s">
        <v>10</v>
      </c>
      <c r="C142" s="17"/>
      <c r="D142" s="17"/>
      <c r="E142" s="1294"/>
      <c r="F142" s="1295"/>
      <c r="G142" s="188"/>
      <c r="H142" s="188"/>
      <c r="I142" s="188"/>
      <c r="J142" s="188"/>
      <c r="K142" s="1294"/>
      <c r="L142" s="1294"/>
      <c r="M142" s="1306"/>
    </row>
    <row r="143" spans="1:13" ht="57">
      <c r="A143" s="214" t="s">
        <v>765</v>
      </c>
      <c r="B143" s="215" t="s">
        <v>766</v>
      </c>
      <c r="C143" s="69" t="s">
        <v>25</v>
      </c>
      <c r="D143" s="204">
        <v>100</v>
      </c>
      <c r="E143" s="1302"/>
      <c r="F143" s="1303"/>
      <c r="G143" s="27">
        <f>+E143*F143</f>
        <v>0</v>
      </c>
      <c r="H143" s="27">
        <f>+E143+G143</f>
        <v>0</v>
      </c>
      <c r="I143" s="27">
        <f>+E143*D143</f>
        <v>0</v>
      </c>
      <c r="J143" s="114">
        <f>+H143*D143</f>
        <v>0</v>
      </c>
      <c r="K143" s="1302"/>
      <c r="L143" s="1302"/>
      <c r="M143" s="1308"/>
    </row>
    <row r="144" spans="1:13" ht="15">
      <c r="A144" s="42" t="s">
        <v>32</v>
      </c>
      <c r="B144" s="1164"/>
      <c r="C144" s="44"/>
      <c r="D144" s="45"/>
      <c r="E144" s="1304"/>
      <c r="F144" s="1305"/>
      <c r="G144" s="206"/>
      <c r="H144" s="206"/>
      <c r="I144" s="129">
        <f>SUM(I143)</f>
        <v>0</v>
      </c>
      <c r="J144" s="129">
        <f>SUM(J143)</f>
        <v>0</v>
      </c>
      <c r="K144" s="1304"/>
      <c r="L144" s="1304"/>
      <c r="M144" s="1309"/>
    </row>
    <row r="145" spans="1:13" ht="15">
      <c r="A145" s="49"/>
      <c r="B145" s="1476"/>
      <c r="C145" s="51"/>
      <c r="D145" s="52"/>
    </row>
    <row r="146" spans="1:13" ht="15">
      <c r="A146" s="49"/>
      <c r="B146" s="1476"/>
      <c r="C146" s="51"/>
      <c r="D146" s="52"/>
    </row>
    <row r="147" spans="1:13" ht="15">
      <c r="A147" s="207" t="s">
        <v>767</v>
      </c>
      <c r="B147" s="637"/>
      <c r="C147" s="638"/>
      <c r="D147" s="638"/>
    </row>
    <row r="148" spans="1:13" ht="60">
      <c r="A148" s="57" t="s">
        <v>9</v>
      </c>
      <c r="B148" s="11" t="s">
        <v>10</v>
      </c>
      <c r="C148" s="11" t="s">
        <v>11</v>
      </c>
      <c r="D148" s="12" t="s">
        <v>12</v>
      </c>
      <c r="E148" s="785" t="s">
        <v>13</v>
      </c>
      <c r="F148" s="232" t="s">
        <v>14</v>
      </c>
      <c r="G148" s="608" t="s">
        <v>15</v>
      </c>
      <c r="H148" s="608" t="s">
        <v>16</v>
      </c>
      <c r="I148" s="608" t="s">
        <v>17</v>
      </c>
      <c r="J148" s="809" t="s">
        <v>18</v>
      </c>
      <c r="K148" s="297" t="s">
        <v>19</v>
      </c>
      <c r="L148" s="810" t="s">
        <v>20</v>
      </c>
      <c r="M148" s="299" t="s">
        <v>21</v>
      </c>
    </row>
    <row r="149" spans="1:13" ht="15">
      <c r="A149" s="77"/>
      <c r="B149" s="78"/>
      <c r="C149" s="58"/>
      <c r="D149" s="59"/>
      <c r="E149" s="1294"/>
      <c r="F149" s="1295"/>
      <c r="G149" s="188"/>
      <c r="H149" s="188"/>
      <c r="I149" s="188"/>
      <c r="J149" s="188"/>
      <c r="K149" s="1294"/>
      <c r="L149" s="1294"/>
      <c r="M149" s="1306"/>
    </row>
    <row r="150" spans="1:13" ht="370.5">
      <c r="A150" s="1477" t="s">
        <v>768</v>
      </c>
      <c r="B150" s="84" t="s">
        <v>769</v>
      </c>
      <c r="C150" s="65" t="s">
        <v>52</v>
      </c>
      <c r="D150" s="93">
        <v>10</v>
      </c>
      <c r="E150" s="1297"/>
      <c r="F150" s="1298"/>
      <c r="G150" s="27">
        <f>+E150*F150</f>
        <v>0</v>
      </c>
      <c r="H150" s="27">
        <f>+E150+G150</f>
        <v>0</v>
      </c>
      <c r="I150" s="27">
        <f>+E150*D150</f>
        <v>0</v>
      </c>
      <c r="J150" s="114">
        <f>+H150*D150</f>
        <v>0</v>
      </c>
      <c r="K150" s="1297"/>
      <c r="L150" s="1297"/>
      <c r="M150" s="1307"/>
    </row>
    <row r="151" spans="1:13" ht="327.75">
      <c r="A151" s="1478" t="s">
        <v>770</v>
      </c>
      <c r="B151" s="86" t="s">
        <v>771</v>
      </c>
      <c r="C151" s="69" t="s">
        <v>52</v>
      </c>
      <c r="D151" s="204">
        <v>80</v>
      </c>
      <c r="E151" s="1302"/>
      <c r="F151" s="1303"/>
      <c r="G151" s="27">
        <f>+E151*F151</f>
        <v>0</v>
      </c>
      <c r="H151" s="27">
        <f>+E151+G151</f>
        <v>0</v>
      </c>
      <c r="I151" s="27">
        <f>+E151*D151</f>
        <v>0</v>
      </c>
      <c r="J151" s="114">
        <f>+H151*D151</f>
        <v>0</v>
      </c>
      <c r="K151" s="1302"/>
      <c r="L151" s="1302"/>
      <c r="M151" s="1308"/>
    </row>
    <row r="152" spans="1:13" ht="15">
      <c r="A152" s="42" t="s">
        <v>32</v>
      </c>
      <c r="B152" s="43"/>
      <c r="C152" s="44"/>
      <c r="D152" s="45"/>
      <c r="E152" s="1304"/>
      <c r="F152" s="1305"/>
      <c r="G152" s="206"/>
      <c r="H152" s="206"/>
      <c r="I152" s="129">
        <f>SUM(I150:I151)</f>
        <v>0</v>
      </c>
      <c r="J152" s="129">
        <f>SUM(J150:J151)</f>
        <v>0</v>
      </c>
      <c r="K152" s="1304"/>
      <c r="L152" s="1304"/>
      <c r="M152" s="1309"/>
    </row>
    <row r="153" spans="1:13" ht="15">
      <c r="A153" s="49"/>
      <c r="B153" s="50"/>
      <c r="C153" s="51"/>
      <c r="D153" s="52"/>
    </row>
    <row r="154" spans="1:13" ht="15">
      <c r="A154" s="49"/>
      <c r="B154" s="50"/>
      <c r="C154" s="51"/>
      <c r="D154" s="52"/>
    </row>
    <row r="155" spans="1:13" ht="15">
      <c r="A155" s="318" t="s">
        <v>772</v>
      </c>
      <c r="B155" s="74"/>
      <c r="C155" s="6"/>
      <c r="D155" s="6"/>
    </row>
    <row r="156" spans="1:13" ht="60">
      <c r="A156" s="10" t="s">
        <v>9</v>
      </c>
      <c r="B156" s="11" t="s">
        <v>10</v>
      </c>
      <c r="C156" s="11" t="s">
        <v>11</v>
      </c>
      <c r="D156" s="12" t="s">
        <v>12</v>
      </c>
      <c r="E156" s="785" t="s">
        <v>13</v>
      </c>
      <c r="F156" s="232" t="s">
        <v>14</v>
      </c>
      <c r="G156" s="608" t="s">
        <v>15</v>
      </c>
      <c r="H156" s="608" t="s">
        <v>16</v>
      </c>
      <c r="I156" s="608" t="s">
        <v>17</v>
      </c>
      <c r="J156" s="809" t="s">
        <v>18</v>
      </c>
      <c r="K156" s="297" t="s">
        <v>19</v>
      </c>
      <c r="L156" s="810" t="s">
        <v>20</v>
      </c>
      <c r="M156" s="299" t="s">
        <v>21</v>
      </c>
    </row>
    <row r="157" spans="1:13" ht="15">
      <c r="A157" s="186" t="s">
        <v>773</v>
      </c>
      <c r="B157" s="220"/>
      <c r="C157" s="17"/>
      <c r="D157" s="17"/>
      <c r="E157" s="1294"/>
      <c r="F157" s="1295"/>
      <c r="G157" s="188"/>
      <c r="H157" s="188"/>
      <c r="I157" s="188"/>
      <c r="J157" s="188"/>
      <c r="K157" s="1294"/>
      <c r="L157" s="1294"/>
      <c r="M157" s="1306"/>
    </row>
    <row r="158" spans="1:13" ht="114">
      <c r="A158" s="391" t="s">
        <v>773</v>
      </c>
      <c r="B158" s="385" t="s">
        <v>774</v>
      </c>
      <c r="C158" s="287" t="s">
        <v>25</v>
      </c>
      <c r="D158" s="288">
        <v>100</v>
      </c>
      <c r="E158" s="1302"/>
      <c r="F158" s="1303"/>
      <c r="G158" s="27">
        <f>+E158*F158</f>
        <v>0</v>
      </c>
      <c r="H158" s="27">
        <f>+E158+G158</f>
        <v>0</v>
      </c>
      <c r="I158" s="27">
        <f>+E158*D158</f>
        <v>0</v>
      </c>
      <c r="J158" s="114">
        <f>+H158*D158</f>
        <v>0</v>
      </c>
      <c r="K158" s="1302"/>
      <c r="L158" s="1302"/>
      <c r="M158" s="1308"/>
    </row>
    <row r="159" spans="1:13" ht="15">
      <c r="A159" s="42" t="s">
        <v>32</v>
      </c>
      <c r="B159" s="43"/>
      <c r="C159" s="44"/>
      <c r="D159" s="45"/>
      <c r="E159" s="1304"/>
      <c r="F159" s="1305"/>
      <c r="G159" s="206"/>
      <c r="H159" s="206"/>
      <c r="I159" s="129">
        <f>SUM(I158)</f>
        <v>0</v>
      </c>
      <c r="J159" s="129">
        <f>SUM(J158)</f>
        <v>0</v>
      </c>
      <c r="K159" s="1304"/>
      <c r="L159" s="1304"/>
      <c r="M159" s="1309"/>
    </row>
    <row r="160" spans="1:13" ht="15">
      <c r="A160" s="49"/>
      <c r="B160" s="50"/>
      <c r="C160" s="51"/>
      <c r="D160" s="52"/>
    </row>
    <row r="161" spans="1:13" ht="15">
      <c r="A161" s="49"/>
      <c r="B161" s="50"/>
      <c r="C161" s="51"/>
      <c r="D161" s="52"/>
    </row>
    <row r="162" spans="1:13" ht="15">
      <c r="A162" s="392" t="s">
        <v>775</v>
      </c>
      <c r="B162" s="74"/>
      <c r="C162" s="6"/>
      <c r="D162" s="6"/>
    </row>
    <row r="163" spans="1:13" ht="60">
      <c r="A163" s="10" t="s">
        <v>9</v>
      </c>
      <c r="B163" s="11" t="s">
        <v>10</v>
      </c>
      <c r="C163" s="11" t="s">
        <v>11</v>
      </c>
      <c r="D163" s="12" t="s">
        <v>12</v>
      </c>
      <c r="E163" s="785" t="s">
        <v>13</v>
      </c>
      <c r="F163" s="232" t="s">
        <v>14</v>
      </c>
      <c r="G163" s="608" t="s">
        <v>15</v>
      </c>
      <c r="H163" s="608" t="s">
        <v>16</v>
      </c>
      <c r="I163" s="608" t="s">
        <v>17</v>
      </c>
      <c r="J163" s="809" t="s">
        <v>18</v>
      </c>
      <c r="K163" s="297" t="s">
        <v>19</v>
      </c>
      <c r="L163" s="810" t="s">
        <v>20</v>
      </c>
      <c r="M163" s="299" t="s">
        <v>21</v>
      </c>
    </row>
    <row r="164" spans="1:13" ht="15">
      <c r="A164" s="161" t="s">
        <v>776</v>
      </c>
      <c r="B164" s="187"/>
      <c r="C164" s="17"/>
      <c r="D164" s="17"/>
      <c r="E164" s="1294"/>
      <c r="F164" s="1295"/>
      <c r="G164" s="188"/>
      <c r="H164" s="188"/>
      <c r="I164" s="188"/>
      <c r="J164" s="188"/>
      <c r="K164" s="1294"/>
      <c r="L164" s="1294"/>
      <c r="M164" s="1306"/>
    </row>
    <row r="165" spans="1:13" ht="164.25" customHeight="1">
      <c r="A165" s="391" t="s">
        <v>777</v>
      </c>
      <c r="B165" s="385" t="s">
        <v>778</v>
      </c>
      <c r="C165" s="65" t="s">
        <v>25</v>
      </c>
      <c r="D165" s="93">
        <v>10</v>
      </c>
      <c r="E165" s="1297"/>
      <c r="F165" s="1298"/>
      <c r="G165" s="27">
        <f>+E165*F165</f>
        <v>0</v>
      </c>
      <c r="H165" s="27">
        <f>+E165+G165</f>
        <v>0</v>
      </c>
      <c r="I165" s="27">
        <f>+E165*D165</f>
        <v>0</v>
      </c>
      <c r="J165" s="114">
        <f>+H165*D165</f>
        <v>0</v>
      </c>
      <c r="K165" s="1297"/>
      <c r="L165" s="1297"/>
      <c r="M165" s="1307"/>
    </row>
    <row r="166" spans="1:13" ht="146.25" customHeight="1">
      <c r="A166" s="391" t="s">
        <v>779</v>
      </c>
      <c r="B166" s="385" t="s">
        <v>780</v>
      </c>
      <c r="C166" s="65" t="s">
        <v>25</v>
      </c>
      <c r="D166" s="93">
        <v>20</v>
      </c>
      <c r="E166" s="1297"/>
      <c r="F166" s="1298"/>
      <c r="G166" s="27">
        <f>+E166*F166</f>
        <v>0</v>
      </c>
      <c r="H166" s="27">
        <f>+E166+G166</f>
        <v>0</v>
      </c>
      <c r="I166" s="27">
        <f>+E166*D166</f>
        <v>0</v>
      </c>
      <c r="J166" s="114">
        <f>+H166*D166</f>
        <v>0</v>
      </c>
      <c r="K166" s="1297"/>
      <c r="L166" s="1297"/>
      <c r="M166" s="1307"/>
    </row>
    <row r="167" spans="1:13" ht="156.75">
      <c r="A167" s="391" t="s">
        <v>781</v>
      </c>
      <c r="B167" s="385" t="s">
        <v>778</v>
      </c>
      <c r="C167" s="65" t="s">
        <v>25</v>
      </c>
      <c r="D167" s="93">
        <v>70</v>
      </c>
      <c r="E167" s="1297"/>
      <c r="F167" s="1298"/>
      <c r="G167" s="27">
        <f>+E167*F167</f>
        <v>0</v>
      </c>
      <c r="H167" s="27">
        <f>+E167+G167</f>
        <v>0</v>
      </c>
      <c r="I167" s="27">
        <f>+E167*D167</f>
        <v>0</v>
      </c>
      <c r="J167" s="114">
        <f>+H167*D167</f>
        <v>0</v>
      </c>
      <c r="K167" s="1297"/>
      <c r="L167" s="1297"/>
      <c r="M167" s="1307"/>
    </row>
    <row r="168" spans="1:13" ht="168" customHeight="1">
      <c r="A168" s="391" t="s">
        <v>782</v>
      </c>
      <c r="B168" s="385" t="s">
        <v>780</v>
      </c>
      <c r="C168" s="65" t="s">
        <v>25</v>
      </c>
      <c r="D168" s="93">
        <v>110</v>
      </c>
      <c r="E168" s="1297"/>
      <c r="F168" s="1298"/>
      <c r="G168" s="27">
        <f>+E168*F168</f>
        <v>0</v>
      </c>
      <c r="H168" s="27">
        <f>+E168+G168</f>
        <v>0</v>
      </c>
      <c r="I168" s="27">
        <f>+E168*D168</f>
        <v>0</v>
      </c>
      <c r="J168" s="114">
        <f>+H168*D168</f>
        <v>0</v>
      </c>
      <c r="K168" s="1297"/>
      <c r="L168" s="1297"/>
      <c r="M168" s="1307"/>
    </row>
    <row r="169" spans="1:13" ht="15">
      <c r="A169" s="42" t="s">
        <v>32</v>
      </c>
      <c r="B169" s="43"/>
      <c r="C169" s="44"/>
      <c r="D169" s="45"/>
      <c r="E169" s="1304"/>
      <c r="F169" s="1305"/>
      <c r="G169" s="206"/>
      <c r="H169" s="206"/>
      <c r="I169" s="129">
        <f>SUM(I165:I168)</f>
        <v>0</v>
      </c>
      <c r="J169" s="129">
        <f>SUM(J165:J168)</f>
        <v>0</v>
      </c>
      <c r="K169" s="1304"/>
      <c r="L169" s="1304"/>
      <c r="M169" s="1309"/>
    </row>
    <row r="170" spans="1:13" ht="15">
      <c r="A170" s="49"/>
      <c r="B170" s="50"/>
      <c r="C170" s="51"/>
      <c r="D170" s="52"/>
    </row>
    <row r="171" spans="1:13" ht="15">
      <c r="A171" s="49"/>
      <c r="B171" s="50"/>
      <c r="C171" s="51"/>
      <c r="D171" s="52"/>
    </row>
    <row r="172" spans="1:13" ht="15">
      <c r="A172" s="396" t="s">
        <v>783</v>
      </c>
      <c r="B172" s="208"/>
      <c r="C172" s="6"/>
      <c r="D172" s="6"/>
    </row>
    <row r="173" spans="1:13" ht="60">
      <c r="A173" s="57" t="s">
        <v>9</v>
      </c>
      <c r="B173" s="11" t="s">
        <v>10</v>
      </c>
      <c r="C173" s="11" t="s">
        <v>11</v>
      </c>
      <c r="D173" s="12" t="s">
        <v>12</v>
      </c>
      <c r="E173" s="785" t="s">
        <v>13</v>
      </c>
      <c r="F173" s="232" t="s">
        <v>14</v>
      </c>
      <c r="G173" s="608" t="s">
        <v>15</v>
      </c>
      <c r="H173" s="608" t="s">
        <v>16</v>
      </c>
      <c r="I173" s="608" t="s">
        <v>17</v>
      </c>
      <c r="J173" s="809" t="s">
        <v>18</v>
      </c>
      <c r="K173" s="297" t="s">
        <v>19</v>
      </c>
      <c r="L173" s="810" t="s">
        <v>20</v>
      </c>
      <c r="M173" s="299" t="s">
        <v>21</v>
      </c>
    </row>
    <row r="174" spans="1:13" ht="30">
      <c r="A174" s="591" t="s">
        <v>784</v>
      </c>
      <c r="B174" s="213"/>
      <c r="C174" s="17"/>
      <c r="D174" s="17"/>
      <c r="E174" s="1294"/>
      <c r="F174" s="1295"/>
      <c r="G174" s="188"/>
      <c r="H174" s="188"/>
      <c r="I174" s="188"/>
      <c r="J174" s="188"/>
      <c r="K174" s="1294"/>
      <c r="L174" s="1294"/>
      <c r="M174" s="1306"/>
    </row>
    <row r="175" spans="1:13" ht="14.25" customHeight="1">
      <c r="A175" s="164" t="s">
        <v>785</v>
      </c>
      <c r="B175" s="1825" t="s">
        <v>786</v>
      </c>
      <c r="C175" s="65" t="s">
        <v>25</v>
      </c>
      <c r="D175" s="93">
        <v>1400</v>
      </c>
      <c r="E175" s="1297"/>
      <c r="F175" s="1298"/>
      <c r="G175" s="27">
        <f>+E175*F175</f>
        <v>0</v>
      </c>
      <c r="H175" s="27">
        <f>+E175+G175</f>
        <v>0</v>
      </c>
      <c r="I175" s="27">
        <f>+E175*D175</f>
        <v>0</v>
      </c>
      <c r="J175" s="114">
        <f>+H175*D175</f>
        <v>0</v>
      </c>
      <c r="K175" s="1297"/>
      <c r="L175" s="1297"/>
      <c r="M175" s="1307"/>
    </row>
    <row r="176" spans="1:13">
      <c r="A176" s="85" t="s">
        <v>787</v>
      </c>
      <c r="B176" s="1825"/>
      <c r="C176" s="69" t="s">
        <v>25</v>
      </c>
      <c r="D176" s="204">
        <v>300</v>
      </c>
      <c r="E176" s="1302"/>
      <c r="F176" s="1303"/>
      <c r="G176" s="27">
        <f>+E176*F176</f>
        <v>0</v>
      </c>
      <c r="H176" s="27">
        <f>+E176+G176</f>
        <v>0</v>
      </c>
      <c r="I176" s="27">
        <f>+E176*D176</f>
        <v>0</v>
      </c>
      <c r="J176" s="114">
        <f>+H176*D176</f>
        <v>0</v>
      </c>
      <c r="K176" s="1302"/>
      <c r="L176" s="1302"/>
      <c r="M176" s="1308"/>
    </row>
    <row r="177" spans="1:13" ht="15">
      <c r="A177" s="42" t="s">
        <v>32</v>
      </c>
      <c r="B177" s="43"/>
      <c r="C177" s="44"/>
      <c r="D177" s="45"/>
      <c r="E177" s="1304"/>
      <c r="F177" s="1305"/>
      <c r="G177" s="206"/>
      <c r="H177" s="206"/>
      <c r="I177" s="129">
        <f>SUM(I175:I176)</f>
        <v>0</v>
      </c>
      <c r="J177" s="129">
        <f>SUM(J175:J176)</f>
        <v>0</v>
      </c>
      <c r="K177" s="1304"/>
      <c r="L177" s="1304"/>
      <c r="M177" s="1309"/>
    </row>
    <row r="178" spans="1:13" ht="15">
      <c r="A178" s="49"/>
      <c r="B178" s="50"/>
      <c r="C178" s="51"/>
      <c r="D178" s="52"/>
    </row>
    <row r="179" spans="1:13" ht="15">
      <c r="A179" s="49"/>
      <c r="B179" s="50"/>
      <c r="C179" s="51"/>
      <c r="D179" s="52"/>
    </row>
    <row r="180" spans="1:13" ht="15">
      <c r="A180" s="396" t="s">
        <v>788</v>
      </c>
      <c r="B180" s="74"/>
      <c r="C180" s="6"/>
      <c r="D180" s="6"/>
    </row>
    <row r="181" spans="1:13" ht="60">
      <c r="A181" s="57" t="s">
        <v>9</v>
      </c>
      <c r="B181" s="11" t="s">
        <v>10</v>
      </c>
      <c r="C181" s="11" t="s">
        <v>11</v>
      </c>
      <c r="D181" s="12" t="s">
        <v>12</v>
      </c>
      <c r="E181" s="785" t="s">
        <v>13</v>
      </c>
      <c r="F181" s="232" t="s">
        <v>14</v>
      </c>
      <c r="G181" s="608" t="s">
        <v>15</v>
      </c>
      <c r="H181" s="608" t="s">
        <v>16</v>
      </c>
      <c r="I181" s="608" t="s">
        <v>17</v>
      </c>
      <c r="J181" s="809" t="s">
        <v>18</v>
      </c>
      <c r="K181" s="297" t="s">
        <v>19</v>
      </c>
      <c r="L181" s="810" t="s">
        <v>20</v>
      </c>
      <c r="M181" s="299" t="s">
        <v>21</v>
      </c>
    </row>
    <row r="182" spans="1:13" ht="15">
      <c r="A182" s="821" t="s">
        <v>789</v>
      </c>
      <c r="B182" s="1479"/>
      <c r="C182" s="98"/>
      <c r="D182" s="98"/>
      <c r="E182" s="1294"/>
      <c r="F182" s="1295"/>
      <c r="G182" s="188"/>
      <c r="H182" s="188"/>
      <c r="I182" s="188"/>
      <c r="J182" s="188"/>
      <c r="K182" s="1294"/>
      <c r="L182" s="1294"/>
      <c r="M182" s="1306"/>
    </row>
    <row r="183" spans="1:13" ht="28.5">
      <c r="A183" s="94" t="s">
        <v>790</v>
      </c>
      <c r="B183" s="203"/>
      <c r="C183" s="69" t="s">
        <v>25</v>
      </c>
      <c r="D183" s="204">
        <v>1000</v>
      </c>
      <c r="E183" s="1302"/>
      <c r="F183" s="1303"/>
      <c r="G183" s="27">
        <f>+E183*F183</f>
        <v>0</v>
      </c>
      <c r="H183" s="27">
        <f>+E183+G183</f>
        <v>0</v>
      </c>
      <c r="I183" s="27">
        <f>+E183*D183</f>
        <v>0</v>
      </c>
      <c r="J183" s="114">
        <f>+H183*D183</f>
        <v>0</v>
      </c>
      <c r="K183" s="1302"/>
      <c r="L183" s="1302"/>
      <c r="M183" s="1308"/>
    </row>
    <row r="184" spans="1:13" ht="15">
      <c r="A184" s="42" t="s">
        <v>32</v>
      </c>
      <c r="B184" s="43"/>
      <c r="C184" s="44"/>
      <c r="D184" s="45"/>
      <c r="E184" s="1304"/>
      <c r="F184" s="1305"/>
      <c r="G184" s="206"/>
      <c r="H184" s="206"/>
      <c r="I184" s="129">
        <f>SUM(I183)</f>
        <v>0</v>
      </c>
      <c r="J184" s="129">
        <f>SUM(J183)</f>
        <v>0</v>
      </c>
      <c r="K184" s="1304"/>
      <c r="L184" s="1304"/>
      <c r="M184" s="1309"/>
    </row>
    <row r="185" spans="1:13" ht="15">
      <c r="A185" s="49"/>
      <c r="B185" s="50"/>
      <c r="C185" s="51"/>
      <c r="D185" s="52"/>
    </row>
    <row r="186" spans="1:13" ht="15">
      <c r="A186" s="49"/>
      <c r="B186" s="50"/>
      <c r="C186" s="51"/>
      <c r="D186" s="52"/>
    </row>
    <row r="187" spans="1:13" ht="15">
      <c r="A187" s="318" t="s">
        <v>791</v>
      </c>
      <c r="B187" s="155"/>
      <c r="C187" s="6"/>
      <c r="D187" s="6"/>
    </row>
    <row r="188" spans="1:13" ht="60">
      <c r="A188" s="57" t="s">
        <v>9</v>
      </c>
      <c r="B188" s="11" t="s">
        <v>10</v>
      </c>
      <c r="C188" s="11" t="s">
        <v>11</v>
      </c>
      <c r="D188" s="12" t="s">
        <v>12</v>
      </c>
      <c r="E188" s="785" t="s">
        <v>13</v>
      </c>
      <c r="F188" s="232" t="s">
        <v>14</v>
      </c>
      <c r="G188" s="608" t="s">
        <v>15</v>
      </c>
      <c r="H188" s="608" t="s">
        <v>16</v>
      </c>
      <c r="I188" s="608" t="s">
        <v>17</v>
      </c>
      <c r="J188" s="809" t="s">
        <v>18</v>
      </c>
      <c r="K188" s="297" t="s">
        <v>19</v>
      </c>
      <c r="L188" s="810" t="s">
        <v>20</v>
      </c>
      <c r="M188" s="299" t="s">
        <v>21</v>
      </c>
    </row>
    <row r="189" spans="1:13" ht="15">
      <c r="A189" s="323" t="s">
        <v>792</v>
      </c>
      <c r="B189" s="220"/>
      <c r="C189" s="17"/>
      <c r="D189" s="17"/>
      <c r="E189" s="1294"/>
      <c r="F189" s="1295"/>
      <c r="G189" s="188"/>
      <c r="H189" s="188"/>
      <c r="I189" s="188"/>
      <c r="J189" s="188"/>
      <c r="K189" s="1294"/>
      <c r="L189" s="1294"/>
      <c r="M189" s="1306"/>
    </row>
    <row r="190" spans="1:13" ht="42.75">
      <c r="A190" s="1390" t="s">
        <v>793</v>
      </c>
      <c r="B190" s="203"/>
      <c r="C190" s="551" t="s">
        <v>25</v>
      </c>
      <c r="D190" s="543">
        <v>2300</v>
      </c>
      <c r="E190" s="1302"/>
      <c r="F190" s="1303"/>
      <c r="G190" s="27">
        <f>+E190*F190</f>
        <v>0</v>
      </c>
      <c r="H190" s="27">
        <f>+E190+G190</f>
        <v>0</v>
      </c>
      <c r="I190" s="27">
        <f>+E190*D190</f>
        <v>0</v>
      </c>
      <c r="J190" s="114">
        <f>+H190*D190</f>
        <v>0</v>
      </c>
      <c r="K190" s="1302"/>
      <c r="L190" s="1302"/>
      <c r="M190" s="1308"/>
    </row>
    <row r="191" spans="1:13" ht="15">
      <c r="A191" s="42" t="s">
        <v>32</v>
      </c>
      <c r="B191" s="43"/>
      <c r="C191" s="44"/>
      <c r="D191" s="45"/>
      <c r="E191" s="1304"/>
      <c r="F191" s="1305"/>
      <c r="G191" s="206"/>
      <c r="H191" s="206"/>
      <c r="I191" s="129">
        <f>SUM(I190)</f>
        <v>0</v>
      </c>
      <c r="J191" s="129">
        <f>SUM(J190)</f>
        <v>0</v>
      </c>
      <c r="K191" s="1304"/>
      <c r="L191" s="1304"/>
      <c r="M191" s="1309"/>
    </row>
    <row r="192" spans="1:13" ht="15">
      <c r="A192" s="49"/>
      <c r="B192" s="50"/>
      <c r="C192" s="51"/>
      <c r="D192" s="52"/>
    </row>
    <row r="193" spans="1:13" ht="15">
      <c r="A193" s="49"/>
      <c r="B193" s="50"/>
      <c r="C193" s="51"/>
      <c r="D193" s="52"/>
    </row>
    <row r="194" spans="1:13" ht="15">
      <c r="A194" s="403" t="s">
        <v>794</v>
      </c>
      <c r="B194" s="155"/>
      <c r="C194" s="6"/>
      <c r="D194" s="6"/>
    </row>
    <row r="195" spans="1:13" ht="60">
      <c r="A195" s="421" t="s">
        <v>9</v>
      </c>
      <c r="B195" s="422" t="s">
        <v>10</v>
      </c>
      <c r="C195" s="422" t="s">
        <v>11</v>
      </c>
      <c r="D195" s="423" t="s">
        <v>12</v>
      </c>
      <c r="E195" s="785" t="s">
        <v>13</v>
      </c>
      <c r="F195" s="232" t="s">
        <v>14</v>
      </c>
      <c r="G195" s="608" t="s">
        <v>15</v>
      </c>
      <c r="H195" s="608" t="s">
        <v>16</v>
      </c>
      <c r="I195" s="608" t="s">
        <v>17</v>
      </c>
      <c r="J195" s="809" t="s">
        <v>18</v>
      </c>
      <c r="K195" s="297" t="s">
        <v>19</v>
      </c>
      <c r="L195" s="810" t="s">
        <v>20</v>
      </c>
      <c r="M195" s="299" t="s">
        <v>21</v>
      </c>
    </row>
    <row r="196" spans="1:13" ht="30">
      <c r="A196" s="465" t="s">
        <v>795</v>
      </c>
      <c r="B196" s="431"/>
      <c r="C196" s="426"/>
      <c r="D196" s="426"/>
      <c r="E196" s="1294"/>
      <c r="F196" s="1295"/>
      <c r="G196" s="188"/>
      <c r="H196" s="188"/>
      <c r="I196" s="188"/>
      <c r="J196" s="188"/>
      <c r="K196" s="1294"/>
      <c r="L196" s="1294"/>
      <c r="M196" s="1306"/>
    </row>
    <row r="197" spans="1:13">
      <c r="A197" s="94" t="s">
        <v>795</v>
      </c>
      <c r="B197" s="369" t="s">
        <v>796</v>
      </c>
      <c r="C197" s="466" t="s">
        <v>25</v>
      </c>
      <c r="D197" s="466">
        <v>20</v>
      </c>
      <c r="E197" s="1302"/>
      <c r="F197" s="1303"/>
      <c r="G197" s="27">
        <f>+E197*F197</f>
        <v>0</v>
      </c>
      <c r="H197" s="27">
        <f>+E197+G197</f>
        <v>0</v>
      </c>
      <c r="I197" s="27">
        <f>+E197*D197</f>
        <v>0</v>
      </c>
      <c r="J197" s="114">
        <f>+H197*D197</f>
        <v>0</v>
      </c>
      <c r="K197" s="1302"/>
      <c r="L197" s="1302"/>
      <c r="M197" s="1308"/>
    </row>
    <row r="198" spans="1:13" ht="15">
      <c r="A198" s="42" t="s">
        <v>32</v>
      </c>
      <c r="B198" s="43"/>
      <c r="C198" s="44"/>
      <c r="D198" s="45"/>
      <c r="E198" s="1304"/>
      <c r="F198" s="1305"/>
      <c r="G198" s="206"/>
      <c r="H198" s="206"/>
      <c r="I198" s="129">
        <f>SUM(I197)</f>
        <v>0</v>
      </c>
      <c r="J198" s="129">
        <f>SUM(J197)</f>
        <v>0</v>
      </c>
      <c r="K198" s="1304"/>
      <c r="L198" s="1304"/>
      <c r="M198" s="1309"/>
    </row>
    <row r="199" spans="1:13" ht="15">
      <c r="A199" s="49"/>
      <c r="B199" s="50"/>
      <c r="C199" s="51"/>
      <c r="D199" s="52"/>
    </row>
    <row r="200" spans="1:13" ht="15">
      <c r="A200" s="49"/>
      <c r="B200" s="50"/>
      <c r="C200" s="51"/>
      <c r="D200" s="52"/>
    </row>
    <row r="201" spans="1:13" ht="15">
      <c r="A201" s="1480" t="s">
        <v>797</v>
      </c>
      <c r="B201" s="917"/>
      <c r="C201" s="6"/>
      <c r="D201" s="6"/>
    </row>
    <row r="202" spans="1:13" ht="60">
      <c r="A202" s="988" t="s">
        <v>9</v>
      </c>
      <c r="B202" s="989" t="s">
        <v>10</v>
      </c>
      <c r="C202" s="989" t="s">
        <v>11</v>
      </c>
      <c r="D202" s="1262" t="s">
        <v>12</v>
      </c>
      <c r="E202" s="785" t="s">
        <v>13</v>
      </c>
      <c r="F202" s="232" t="s">
        <v>14</v>
      </c>
      <c r="G202" s="608" t="s">
        <v>15</v>
      </c>
      <c r="H202" s="608" t="s">
        <v>16</v>
      </c>
      <c r="I202" s="608" t="s">
        <v>17</v>
      </c>
      <c r="J202" s="809" t="s">
        <v>18</v>
      </c>
      <c r="K202" s="297" t="s">
        <v>19</v>
      </c>
      <c r="L202" s="810" t="s">
        <v>20</v>
      </c>
      <c r="M202" s="299" t="s">
        <v>21</v>
      </c>
    </row>
    <row r="203" spans="1:13" ht="45">
      <c r="A203" s="1481" t="s">
        <v>798</v>
      </c>
      <c r="B203" s="1482"/>
      <c r="C203" s="1483"/>
      <c r="D203" s="1483"/>
      <c r="E203" s="1294"/>
      <c r="F203" s="1295"/>
      <c r="G203" s="188"/>
      <c r="H203" s="188"/>
      <c r="I203" s="188"/>
      <c r="J203" s="188"/>
      <c r="K203" s="1294"/>
      <c r="L203" s="1294"/>
      <c r="M203" s="1306"/>
    </row>
    <row r="204" spans="1:13" ht="228">
      <c r="A204" s="1484" t="s">
        <v>799</v>
      </c>
      <c r="B204" s="1485" t="s">
        <v>800</v>
      </c>
      <c r="C204" s="1486" t="s">
        <v>52</v>
      </c>
      <c r="D204" s="1486">
        <v>10</v>
      </c>
      <c r="E204" s="1297"/>
      <c r="F204" s="1298"/>
      <c r="G204" s="27">
        <f t="shared" ref="G204:G226" si="12">+E204*F204</f>
        <v>0</v>
      </c>
      <c r="H204" s="27">
        <f t="shared" ref="H204:H226" si="13">+E204+G204</f>
        <v>0</v>
      </c>
      <c r="I204" s="27">
        <f t="shared" ref="I204:I226" si="14">+E204*D204</f>
        <v>0</v>
      </c>
      <c r="J204" s="114">
        <f t="shared" ref="J204:J226" si="15">+H204*D204</f>
        <v>0</v>
      </c>
      <c r="K204" s="1297"/>
      <c r="L204" s="1297"/>
      <c r="M204" s="1307"/>
    </row>
    <row r="205" spans="1:13" ht="228">
      <c r="A205" s="1484" t="s">
        <v>801</v>
      </c>
      <c r="B205" s="1485" t="s">
        <v>802</v>
      </c>
      <c r="C205" s="1486" t="s">
        <v>52</v>
      </c>
      <c r="D205" s="1486">
        <v>10</v>
      </c>
      <c r="E205" s="1297"/>
      <c r="F205" s="1298"/>
      <c r="G205" s="27">
        <f t="shared" si="12"/>
        <v>0</v>
      </c>
      <c r="H205" s="27">
        <f t="shared" si="13"/>
        <v>0</v>
      </c>
      <c r="I205" s="27">
        <f t="shared" si="14"/>
        <v>0</v>
      </c>
      <c r="J205" s="114">
        <f t="shared" si="15"/>
        <v>0</v>
      </c>
      <c r="K205" s="1297"/>
      <c r="L205" s="1297"/>
      <c r="M205" s="1307"/>
    </row>
    <row r="206" spans="1:13" ht="228">
      <c r="A206" s="1484" t="s">
        <v>803</v>
      </c>
      <c r="B206" s="1485" t="s">
        <v>804</v>
      </c>
      <c r="C206" s="1486" t="s">
        <v>52</v>
      </c>
      <c r="D206" s="1486">
        <v>10</v>
      </c>
      <c r="E206" s="1297"/>
      <c r="F206" s="1298"/>
      <c r="G206" s="27">
        <f t="shared" si="12"/>
        <v>0</v>
      </c>
      <c r="H206" s="27">
        <f t="shared" si="13"/>
        <v>0</v>
      </c>
      <c r="I206" s="27">
        <f t="shared" si="14"/>
        <v>0</v>
      </c>
      <c r="J206" s="114">
        <f t="shared" si="15"/>
        <v>0</v>
      </c>
      <c r="K206" s="1297"/>
      <c r="L206" s="1297"/>
      <c r="M206" s="1307"/>
    </row>
    <row r="207" spans="1:13" ht="28.5">
      <c r="A207" s="1484" t="s">
        <v>805</v>
      </c>
      <c r="B207" s="1485" t="s">
        <v>806</v>
      </c>
      <c r="C207" s="1486" t="s">
        <v>52</v>
      </c>
      <c r="D207" s="1486">
        <v>10</v>
      </c>
      <c r="E207" s="1297"/>
      <c r="F207" s="1298"/>
      <c r="G207" s="27">
        <f t="shared" si="12"/>
        <v>0</v>
      </c>
      <c r="H207" s="27">
        <f t="shared" si="13"/>
        <v>0</v>
      </c>
      <c r="I207" s="27">
        <f t="shared" si="14"/>
        <v>0</v>
      </c>
      <c r="J207" s="114">
        <f t="shared" si="15"/>
        <v>0</v>
      </c>
      <c r="K207" s="1297"/>
      <c r="L207" s="1297"/>
      <c r="M207" s="1307"/>
    </row>
    <row r="208" spans="1:13" ht="128.25">
      <c r="A208" s="1484" t="s">
        <v>805</v>
      </c>
      <c r="B208" s="1485" t="s">
        <v>807</v>
      </c>
      <c r="C208" s="1486" t="s">
        <v>52</v>
      </c>
      <c r="D208" s="1486">
        <v>10</v>
      </c>
      <c r="E208" s="1297"/>
      <c r="F208" s="1298"/>
      <c r="G208" s="27">
        <f t="shared" si="12"/>
        <v>0</v>
      </c>
      <c r="H208" s="27">
        <f t="shared" si="13"/>
        <v>0</v>
      </c>
      <c r="I208" s="27">
        <f t="shared" si="14"/>
        <v>0</v>
      </c>
      <c r="J208" s="114">
        <f t="shared" si="15"/>
        <v>0</v>
      </c>
      <c r="K208" s="1297"/>
      <c r="L208" s="1297"/>
      <c r="M208" s="1307"/>
    </row>
    <row r="209" spans="1:13" ht="71.25">
      <c r="A209" s="1484" t="s">
        <v>805</v>
      </c>
      <c r="B209" s="1485" t="s">
        <v>808</v>
      </c>
      <c r="C209" s="1486" t="s">
        <v>52</v>
      </c>
      <c r="D209" s="1486">
        <v>10</v>
      </c>
      <c r="E209" s="1297"/>
      <c r="F209" s="1298"/>
      <c r="G209" s="27">
        <f t="shared" si="12"/>
        <v>0</v>
      </c>
      <c r="H209" s="27">
        <f t="shared" si="13"/>
        <v>0</v>
      </c>
      <c r="I209" s="27">
        <f t="shared" si="14"/>
        <v>0</v>
      </c>
      <c r="J209" s="114">
        <f t="shared" si="15"/>
        <v>0</v>
      </c>
      <c r="K209" s="1297"/>
      <c r="L209" s="1297"/>
      <c r="M209" s="1307"/>
    </row>
    <row r="210" spans="1:13" ht="42.75">
      <c r="A210" s="1484" t="s">
        <v>805</v>
      </c>
      <c r="B210" s="1485" t="s">
        <v>809</v>
      </c>
      <c r="C210" s="1486" t="s">
        <v>52</v>
      </c>
      <c r="D210" s="1486">
        <v>10</v>
      </c>
      <c r="E210" s="1297"/>
      <c r="F210" s="1298"/>
      <c r="G210" s="27">
        <f t="shared" si="12"/>
        <v>0</v>
      </c>
      <c r="H210" s="27">
        <f t="shared" si="13"/>
        <v>0</v>
      </c>
      <c r="I210" s="27">
        <f t="shared" si="14"/>
        <v>0</v>
      </c>
      <c r="J210" s="114">
        <f t="shared" si="15"/>
        <v>0</v>
      </c>
      <c r="K210" s="1297"/>
      <c r="L210" s="1297"/>
      <c r="M210" s="1307"/>
    </row>
    <row r="211" spans="1:13" ht="57">
      <c r="A211" s="1484" t="s">
        <v>805</v>
      </c>
      <c r="B211" s="1485" t="s">
        <v>810</v>
      </c>
      <c r="C211" s="1486" t="s">
        <v>52</v>
      </c>
      <c r="D211" s="1486">
        <v>10</v>
      </c>
      <c r="E211" s="1297"/>
      <c r="F211" s="1298"/>
      <c r="G211" s="27">
        <f t="shared" si="12"/>
        <v>0</v>
      </c>
      <c r="H211" s="27">
        <f t="shared" si="13"/>
        <v>0</v>
      </c>
      <c r="I211" s="27">
        <f t="shared" si="14"/>
        <v>0</v>
      </c>
      <c r="J211" s="114">
        <f t="shared" si="15"/>
        <v>0</v>
      </c>
      <c r="K211" s="1297"/>
      <c r="L211" s="1297"/>
      <c r="M211" s="1307"/>
    </row>
    <row r="212" spans="1:13" ht="285">
      <c r="A212" s="1484" t="s">
        <v>811</v>
      </c>
      <c r="B212" s="1485" t="s">
        <v>812</v>
      </c>
      <c r="C212" s="1486" t="s">
        <v>52</v>
      </c>
      <c r="D212" s="1486">
        <v>10</v>
      </c>
      <c r="E212" s="1297"/>
      <c r="F212" s="1298"/>
      <c r="G212" s="27">
        <f t="shared" si="12"/>
        <v>0</v>
      </c>
      <c r="H212" s="27">
        <f t="shared" si="13"/>
        <v>0</v>
      </c>
      <c r="I212" s="27">
        <f t="shared" si="14"/>
        <v>0</v>
      </c>
      <c r="J212" s="114">
        <f t="shared" si="15"/>
        <v>0</v>
      </c>
      <c r="K212" s="1297"/>
      <c r="L212" s="1297"/>
      <c r="M212" s="1307"/>
    </row>
    <row r="213" spans="1:13" ht="270.75">
      <c r="A213" s="1484" t="s">
        <v>811</v>
      </c>
      <c r="B213" s="1485" t="s">
        <v>813</v>
      </c>
      <c r="C213" s="1486" t="s">
        <v>52</v>
      </c>
      <c r="D213" s="1486">
        <v>10</v>
      </c>
      <c r="E213" s="1297"/>
      <c r="F213" s="1298"/>
      <c r="G213" s="27">
        <f t="shared" si="12"/>
        <v>0</v>
      </c>
      <c r="H213" s="27">
        <f t="shared" si="13"/>
        <v>0</v>
      </c>
      <c r="I213" s="27">
        <f t="shared" si="14"/>
        <v>0</v>
      </c>
      <c r="J213" s="114">
        <f t="shared" si="15"/>
        <v>0</v>
      </c>
      <c r="K213" s="1297"/>
      <c r="L213" s="1297"/>
      <c r="M213" s="1307"/>
    </row>
    <row r="214" spans="1:13" ht="270.75">
      <c r="A214" s="1484" t="s">
        <v>811</v>
      </c>
      <c r="B214" s="1485" t="s">
        <v>814</v>
      </c>
      <c r="C214" s="1486" t="s">
        <v>52</v>
      </c>
      <c r="D214" s="1486">
        <v>10</v>
      </c>
      <c r="E214" s="1297"/>
      <c r="F214" s="1298"/>
      <c r="G214" s="27">
        <f t="shared" si="12"/>
        <v>0</v>
      </c>
      <c r="H214" s="27">
        <f t="shared" si="13"/>
        <v>0</v>
      </c>
      <c r="I214" s="27">
        <f t="shared" si="14"/>
        <v>0</v>
      </c>
      <c r="J214" s="114">
        <f t="shared" si="15"/>
        <v>0</v>
      </c>
      <c r="K214" s="1297"/>
      <c r="L214" s="1297"/>
      <c r="M214" s="1307"/>
    </row>
    <row r="215" spans="1:13" ht="342">
      <c r="A215" s="1484" t="s">
        <v>811</v>
      </c>
      <c r="B215" s="1485" t="s">
        <v>815</v>
      </c>
      <c r="C215" s="1486" t="s">
        <v>52</v>
      </c>
      <c r="D215" s="1486">
        <v>10</v>
      </c>
      <c r="E215" s="1297"/>
      <c r="F215" s="1298"/>
      <c r="G215" s="27">
        <f t="shared" si="12"/>
        <v>0</v>
      </c>
      <c r="H215" s="27">
        <f t="shared" si="13"/>
        <v>0</v>
      </c>
      <c r="I215" s="27">
        <f t="shared" si="14"/>
        <v>0</v>
      </c>
      <c r="J215" s="114">
        <f t="shared" si="15"/>
        <v>0</v>
      </c>
      <c r="K215" s="1297"/>
      <c r="L215" s="1297"/>
      <c r="M215" s="1307"/>
    </row>
    <row r="216" spans="1:13" ht="342">
      <c r="A216" s="1484" t="s">
        <v>811</v>
      </c>
      <c r="B216" s="1485" t="s">
        <v>816</v>
      </c>
      <c r="C216" s="1486" t="s">
        <v>52</v>
      </c>
      <c r="D216" s="1486">
        <v>10</v>
      </c>
      <c r="E216" s="1297"/>
      <c r="F216" s="1298"/>
      <c r="G216" s="27">
        <f t="shared" si="12"/>
        <v>0</v>
      </c>
      <c r="H216" s="27">
        <f t="shared" si="13"/>
        <v>0</v>
      </c>
      <c r="I216" s="27">
        <f t="shared" si="14"/>
        <v>0</v>
      </c>
      <c r="J216" s="114">
        <f t="shared" si="15"/>
        <v>0</v>
      </c>
      <c r="K216" s="1297"/>
      <c r="L216" s="1297"/>
      <c r="M216" s="1307"/>
    </row>
    <row r="217" spans="1:13" ht="342">
      <c r="A217" s="1484" t="s">
        <v>811</v>
      </c>
      <c r="B217" s="1485" t="s">
        <v>817</v>
      </c>
      <c r="C217" s="1486" t="s">
        <v>52</v>
      </c>
      <c r="D217" s="1486">
        <v>10</v>
      </c>
      <c r="E217" s="1297"/>
      <c r="F217" s="1298"/>
      <c r="G217" s="27">
        <f t="shared" si="12"/>
        <v>0</v>
      </c>
      <c r="H217" s="27">
        <f t="shared" si="13"/>
        <v>0</v>
      </c>
      <c r="I217" s="27">
        <f t="shared" si="14"/>
        <v>0</v>
      </c>
      <c r="J217" s="114">
        <f t="shared" si="15"/>
        <v>0</v>
      </c>
      <c r="K217" s="1297"/>
      <c r="L217" s="1297"/>
      <c r="M217" s="1307"/>
    </row>
    <row r="218" spans="1:13" ht="142.5">
      <c r="A218" s="1484" t="s">
        <v>811</v>
      </c>
      <c r="B218" s="1485" t="s">
        <v>818</v>
      </c>
      <c r="C218" s="1486" t="s">
        <v>52</v>
      </c>
      <c r="D218" s="1486">
        <v>10</v>
      </c>
      <c r="E218" s="1297"/>
      <c r="F218" s="1298"/>
      <c r="G218" s="27">
        <f t="shared" si="12"/>
        <v>0</v>
      </c>
      <c r="H218" s="27">
        <f t="shared" si="13"/>
        <v>0</v>
      </c>
      <c r="I218" s="27">
        <f t="shared" si="14"/>
        <v>0</v>
      </c>
      <c r="J218" s="114">
        <f t="shared" si="15"/>
        <v>0</v>
      </c>
      <c r="K218" s="1297"/>
      <c r="L218" s="1297"/>
      <c r="M218" s="1307"/>
    </row>
    <row r="219" spans="1:13" ht="142.5">
      <c r="A219" s="1484" t="s">
        <v>819</v>
      </c>
      <c r="B219" s="1485" t="s">
        <v>820</v>
      </c>
      <c r="C219" s="1486" t="s">
        <v>52</v>
      </c>
      <c r="D219" s="1486">
        <v>10</v>
      </c>
      <c r="E219" s="1297"/>
      <c r="F219" s="1298"/>
      <c r="G219" s="27">
        <f t="shared" si="12"/>
        <v>0</v>
      </c>
      <c r="H219" s="27">
        <f t="shared" si="13"/>
        <v>0</v>
      </c>
      <c r="I219" s="27">
        <f t="shared" si="14"/>
        <v>0</v>
      </c>
      <c r="J219" s="114">
        <f t="shared" si="15"/>
        <v>0</v>
      </c>
      <c r="K219" s="1297"/>
      <c r="L219" s="1297"/>
      <c r="M219" s="1307"/>
    </row>
    <row r="220" spans="1:13" ht="171">
      <c r="A220" s="475" t="s">
        <v>821</v>
      </c>
      <c r="B220" s="437" t="s">
        <v>822</v>
      </c>
      <c r="C220" s="1486" t="s">
        <v>52</v>
      </c>
      <c r="D220" s="1486">
        <v>10</v>
      </c>
      <c r="E220" s="1297"/>
      <c r="F220" s="1298"/>
      <c r="G220" s="27">
        <f t="shared" si="12"/>
        <v>0</v>
      </c>
      <c r="H220" s="27">
        <f t="shared" si="13"/>
        <v>0</v>
      </c>
      <c r="I220" s="27">
        <f t="shared" si="14"/>
        <v>0</v>
      </c>
      <c r="J220" s="114">
        <f t="shared" si="15"/>
        <v>0</v>
      </c>
      <c r="K220" s="1297"/>
      <c r="L220" s="1297"/>
      <c r="M220" s="1307"/>
    </row>
    <row r="221" spans="1:13" ht="185.25">
      <c r="A221" s="1487" t="s">
        <v>823</v>
      </c>
      <c r="B221" s="1488" t="s">
        <v>824</v>
      </c>
      <c r="C221" s="1486" t="s">
        <v>52</v>
      </c>
      <c r="D221" s="1486">
        <v>10</v>
      </c>
      <c r="E221" s="1297"/>
      <c r="F221" s="1298"/>
      <c r="G221" s="27">
        <f t="shared" si="12"/>
        <v>0</v>
      </c>
      <c r="H221" s="27">
        <f t="shared" si="13"/>
        <v>0</v>
      </c>
      <c r="I221" s="27">
        <f t="shared" si="14"/>
        <v>0</v>
      </c>
      <c r="J221" s="114">
        <f t="shared" si="15"/>
        <v>0</v>
      </c>
      <c r="K221" s="1297"/>
      <c r="L221" s="1297"/>
      <c r="M221" s="1307"/>
    </row>
    <row r="222" spans="1:13" ht="114">
      <c r="A222" s="475" t="s">
        <v>821</v>
      </c>
      <c r="B222" s="437" t="s">
        <v>825</v>
      </c>
      <c r="C222" s="1486" t="s">
        <v>52</v>
      </c>
      <c r="D222" s="1486">
        <v>10</v>
      </c>
      <c r="E222" s="1297"/>
      <c r="F222" s="1298"/>
      <c r="G222" s="27">
        <f t="shared" si="12"/>
        <v>0</v>
      </c>
      <c r="H222" s="27">
        <f t="shared" si="13"/>
        <v>0</v>
      </c>
      <c r="I222" s="27">
        <f t="shared" si="14"/>
        <v>0</v>
      </c>
      <c r="J222" s="114">
        <f t="shared" si="15"/>
        <v>0</v>
      </c>
      <c r="K222" s="1297"/>
      <c r="L222" s="1297"/>
      <c r="M222" s="1307"/>
    </row>
    <row r="223" spans="1:13" ht="57">
      <c r="A223" s="475" t="s">
        <v>821</v>
      </c>
      <c r="B223" s="1488" t="s">
        <v>826</v>
      </c>
      <c r="C223" s="1486" t="s">
        <v>52</v>
      </c>
      <c r="D223" s="1486">
        <v>10</v>
      </c>
      <c r="E223" s="1297"/>
      <c r="F223" s="1298"/>
      <c r="G223" s="27">
        <f t="shared" si="12"/>
        <v>0</v>
      </c>
      <c r="H223" s="27">
        <f t="shared" si="13"/>
        <v>0</v>
      </c>
      <c r="I223" s="27">
        <f t="shared" si="14"/>
        <v>0</v>
      </c>
      <c r="J223" s="114">
        <f t="shared" si="15"/>
        <v>0</v>
      </c>
      <c r="K223" s="1297"/>
      <c r="L223" s="1297"/>
      <c r="M223" s="1307"/>
    </row>
    <row r="224" spans="1:13" ht="85.5">
      <c r="A224" s="475" t="s">
        <v>821</v>
      </c>
      <c r="B224" s="437" t="s">
        <v>827</v>
      </c>
      <c r="C224" s="1486" t="s">
        <v>52</v>
      </c>
      <c r="D224" s="1486">
        <v>10</v>
      </c>
      <c r="E224" s="1297"/>
      <c r="F224" s="1298"/>
      <c r="G224" s="27">
        <f t="shared" si="12"/>
        <v>0</v>
      </c>
      <c r="H224" s="27">
        <f t="shared" si="13"/>
        <v>0</v>
      </c>
      <c r="I224" s="27">
        <f t="shared" si="14"/>
        <v>0</v>
      </c>
      <c r="J224" s="114">
        <f t="shared" si="15"/>
        <v>0</v>
      </c>
      <c r="K224" s="1297"/>
      <c r="L224" s="1297"/>
      <c r="M224" s="1307"/>
    </row>
    <row r="225" spans="1:13" ht="57">
      <c r="A225" s="475" t="s">
        <v>821</v>
      </c>
      <c r="B225" s="1488" t="s">
        <v>828</v>
      </c>
      <c r="C225" s="1486" t="s">
        <v>52</v>
      </c>
      <c r="D225" s="1486">
        <v>10</v>
      </c>
      <c r="E225" s="1297"/>
      <c r="F225" s="1298"/>
      <c r="G225" s="27">
        <f t="shared" si="12"/>
        <v>0</v>
      </c>
      <c r="H225" s="27">
        <f t="shared" si="13"/>
        <v>0</v>
      </c>
      <c r="I225" s="27">
        <f t="shared" si="14"/>
        <v>0</v>
      </c>
      <c r="J225" s="114">
        <f t="shared" si="15"/>
        <v>0</v>
      </c>
      <c r="K225" s="1297"/>
      <c r="L225" s="1297"/>
      <c r="M225" s="1307"/>
    </row>
    <row r="226" spans="1:13" ht="42.75">
      <c r="A226" s="1188" t="s">
        <v>829</v>
      </c>
      <c r="B226" s="1489" t="s">
        <v>830</v>
      </c>
      <c r="C226" s="1490" t="s">
        <v>52</v>
      </c>
      <c r="D226" s="1490">
        <v>10</v>
      </c>
      <c r="E226" s="1302"/>
      <c r="F226" s="1303"/>
      <c r="G226" s="27">
        <f t="shared" si="12"/>
        <v>0</v>
      </c>
      <c r="H226" s="27">
        <f t="shared" si="13"/>
        <v>0</v>
      </c>
      <c r="I226" s="27">
        <f t="shared" si="14"/>
        <v>0</v>
      </c>
      <c r="J226" s="114">
        <f t="shared" si="15"/>
        <v>0</v>
      </c>
      <c r="K226" s="1302"/>
      <c r="L226" s="1302"/>
      <c r="M226" s="1308"/>
    </row>
    <row r="227" spans="1:13" ht="15">
      <c r="A227" s="1269" t="s">
        <v>32</v>
      </c>
      <c r="B227" s="1270"/>
      <c r="C227" s="1491"/>
      <c r="D227" s="1491"/>
      <c r="E227" s="1304"/>
      <c r="F227" s="1305"/>
      <c r="G227" s="206"/>
      <c r="H227" s="206"/>
      <c r="I227" s="129">
        <f>SUM(I204:I226)</f>
        <v>0</v>
      </c>
      <c r="J227" s="129">
        <f>SUM(J204:J226)</f>
        <v>0</v>
      </c>
      <c r="K227" s="1304"/>
      <c r="L227" s="1304"/>
      <c r="M227" s="1309"/>
    </row>
    <row r="228" spans="1:13" ht="15">
      <c r="A228" s="1492"/>
      <c r="B228" s="1493"/>
      <c r="C228" s="1494"/>
      <c r="D228" s="1494"/>
    </row>
    <row r="229" spans="1:13" ht="15">
      <c r="A229" s="1211" t="s">
        <v>831</v>
      </c>
      <c r="B229" s="1495"/>
      <c r="C229" s="1496"/>
      <c r="D229" s="1496"/>
    </row>
    <row r="230" spans="1:13" ht="51">
      <c r="A230" s="1497" t="s">
        <v>9</v>
      </c>
      <c r="B230" s="1498" t="s">
        <v>10</v>
      </c>
      <c r="C230" s="1499" t="s">
        <v>11</v>
      </c>
      <c r="D230" s="1500" t="s">
        <v>12</v>
      </c>
      <c r="E230" s="1501" t="s">
        <v>13</v>
      </c>
      <c r="F230" s="1502" t="s">
        <v>14</v>
      </c>
      <c r="G230" s="1503" t="s">
        <v>15</v>
      </c>
      <c r="H230" s="1503" t="s">
        <v>16</v>
      </c>
      <c r="I230" s="1503" t="s">
        <v>17</v>
      </c>
      <c r="J230" s="1527" t="s">
        <v>18</v>
      </c>
      <c r="K230" s="1528" t="s">
        <v>19</v>
      </c>
      <c r="L230" s="1529" t="s">
        <v>20</v>
      </c>
      <c r="M230" s="1530" t="s">
        <v>21</v>
      </c>
    </row>
    <row r="231" spans="1:13" ht="25.5">
      <c r="A231" s="1504" t="s">
        <v>832</v>
      </c>
      <c r="B231" s="1505"/>
      <c r="C231" s="1506"/>
      <c r="D231" s="1506"/>
      <c r="E231" s="1507"/>
      <c r="F231" s="1508"/>
      <c r="G231" s="1509"/>
      <c r="H231" s="1509"/>
      <c r="I231" s="1509"/>
      <c r="J231" s="1531"/>
      <c r="K231" s="1532"/>
      <c r="L231" s="1533"/>
      <c r="M231" s="1532"/>
    </row>
    <row r="232" spans="1:13" ht="241.5">
      <c r="A232" s="1510" t="s">
        <v>833</v>
      </c>
      <c r="B232" s="1510" t="s">
        <v>834</v>
      </c>
      <c r="C232" s="1511" t="s">
        <v>52</v>
      </c>
      <c r="D232" s="1511">
        <v>10</v>
      </c>
      <c r="E232" s="1512"/>
      <c r="F232" s="1513"/>
      <c r="G232" s="27">
        <f t="shared" ref="G232:G245" si="16">+E232*F232</f>
        <v>0</v>
      </c>
      <c r="H232" s="27">
        <f t="shared" ref="H232:H245" si="17">+E232+G232</f>
        <v>0</v>
      </c>
      <c r="I232" s="27">
        <f t="shared" ref="I232:I245" si="18">+E232*D232</f>
        <v>0</v>
      </c>
      <c r="J232" s="114">
        <f t="shared" ref="J232:J245" si="19">+H232*D232</f>
        <v>0</v>
      </c>
      <c r="K232" s="1534"/>
      <c r="L232" s="1535"/>
      <c r="M232" s="1534"/>
    </row>
    <row r="233" spans="1:13" ht="241.5">
      <c r="A233" s="1510" t="s">
        <v>833</v>
      </c>
      <c r="B233" s="1510" t="s">
        <v>835</v>
      </c>
      <c r="C233" s="1511" t="s">
        <v>52</v>
      </c>
      <c r="D233" s="1511">
        <v>20</v>
      </c>
      <c r="E233" s="1512"/>
      <c r="F233" s="1513"/>
      <c r="G233" s="27">
        <f t="shared" si="16"/>
        <v>0</v>
      </c>
      <c r="H233" s="27">
        <f t="shared" si="17"/>
        <v>0</v>
      </c>
      <c r="I233" s="27">
        <f t="shared" si="18"/>
        <v>0</v>
      </c>
      <c r="J233" s="114">
        <f t="shared" si="19"/>
        <v>0</v>
      </c>
      <c r="K233" s="1534"/>
      <c r="L233" s="1535"/>
      <c r="M233" s="1534"/>
    </row>
    <row r="234" spans="1:13" ht="240.75">
      <c r="A234" s="1510" t="s">
        <v>833</v>
      </c>
      <c r="B234" s="1510" t="s">
        <v>836</v>
      </c>
      <c r="C234" s="1511" t="s">
        <v>52</v>
      </c>
      <c r="D234" s="1511">
        <v>20</v>
      </c>
      <c r="E234" s="1512"/>
      <c r="F234" s="1513"/>
      <c r="G234" s="27">
        <f t="shared" si="16"/>
        <v>0</v>
      </c>
      <c r="H234" s="27">
        <f t="shared" si="17"/>
        <v>0</v>
      </c>
      <c r="I234" s="27">
        <f t="shared" si="18"/>
        <v>0</v>
      </c>
      <c r="J234" s="114">
        <f t="shared" si="19"/>
        <v>0</v>
      </c>
      <c r="K234" s="1534"/>
      <c r="L234" s="1535"/>
      <c r="M234" s="1534"/>
    </row>
    <row r="235" spans="1:13" ht="241.5">
      <c r="A235" s="1510" t="s">
        <v>833</v>
      </c>
      <c r="B235" s="1510" t="s">
        <v>837</v>
      </c>
      <c r="C235" s="1511" t="s">
        <v>52</v>
      </c>
      <c r="D235" s="1511">
        <v>10</v>
      </c>
      <c r="E235" s="1512"/>
      <c r="F235" s="1513"/>
      <c r="G235" s="27">
        <f t="shared" si="16"/>
        <v>0</v>
      </c>
      <c r="H235" s="27">
        <f t="shared" si="17"/>
        <v>0</v>
      </c>
      <c r="I235" s="27">
        <f t="shared" si="18"/>
        <v>0</v>
      </c>
      <c r="J235" s="114">
        <f t="shared" si="19"/>
        <v>0</v>
      </c>
      <c r="K235" s="1534"/>
      <c r="L235" s="1535"/>
      <c r="M235" s="1534"/>
    </row>
    <row r="236" spans="1:13" ht="241.5">
      <c r="A236" s="1510" t="s">
        <v>833</v>
      </c>
      <c r="B236" s="1510" t="s">
        <v>838</v>
      </c>
      <c r="C236" s="1511" t="s">
        <v>52</v>
      </c>
      <c r="D236" s="1511">
        <v>5</v>
      </c>
      <c r="E236" s="1512"/>
      <c r="F236" s="1513"/>
      <c r="G236" s="27">
        <f t="shared" si="16"/>
        <v>0</v>
      </c>
      <c r="H236" s="27">
        <f t="shared" si="17"/>
        <v>0</v>
      </c>
      <c r="I236" s="27">
        <f t="shared" si="18"/>
        <v>0</v>
      </c>
      <c r="J236" s="114">
        <f t="shared" si="19"/>
        <v>0</v>
      </c>
      <c r="K236" s="1534"/>
      <c r="L236" s="1535"/>
      <c r="M236" s="1534"/>
    </row>
    <row r="237" spans="1:13" ht="60">
      <c r="A237" s="1510" t="s">
        <v>833</v>
      </c>
      <c r="B237" s="1510" t="s">
        <v>839</v>
      </c>
      <c r="C237" s="1511" t="s">
        <v>52</v>
      </c>
      <c r="D237" s="1511">
        <v>5</v>
      </c>
      <c r="E237" s="1512"/>
      <c r="F237" s="1513"/>
      <c r="G237" s="27">
        <f t="shared" si="16"/>
        <v>0</v>
      </c>
      <c r="H237" s="27">
        <f t="shared" si="17"/>
        <v>0</v>
      </c>
      <c r="I237" s="27">
        <f t="shared" si="18"/>
        <v>0</v>
      </c>
      <c r="J237" s="114">
        <f t="shared" si="19"/>
        <v>0</v>
      </c>
      <c r="K237" s="1534"/>
      <c r="L237" s="1535"/>
      <c r="M237" s="1534"/>
    </row>
    <row r="238" spans="1:13" ht="135.75">
      <c r="A238" s="1510" t="s">
        <v>833</v>
      </c>
      <c r="B238" s="1510" t="s">
        <v>840</v>
      </c>
      <c r="C238" s="1511" t="s">
        <v>52</v>
      </c>
      <c r="D238" s="1511">
        <v>35</v>
      </c>
      <c r="E238" s="1512"/>
      <c r="F238" s="1513"/>
      <c r="G238" s="27">
        <f t="shared" si="16"/>
        <v>0</v>
      </c>
      <c r="H238" s="27">
        <f t="shared" si="17"/>
        <v>0</v>
      </c>
      <c r="I238" s="27">
        <f t="shared" si="18"/>
        <v>0</v>
      </c>
      <c r="J238" s="114">
        <f t="shared" si="19"/>
        <v>0</v>
      </c>
      <c r="K238" s="1534"/>
      <c r="L238" s="1535"/>
      <c r="M238" s="1534"/>
    </row>
    <row r="239" spans="1:13" ht="135.75">
      <c r="A239" s="1510" t="s">
        <v>833</v>
      </c>
      <c r="B239" s="1510" t="s">
        <v>841</v>
      </c>
      <c r="C239" s="1511" t="s">
        <v>52</v>
      </c>
      <c r="D239" s="1511">
        <v>35</v>
      </c>
      <c r="E239" s="1512"/>
      <c r="F239" s="1513"/>
      <c r="G239" s="27">
        <f t="shared" si="16"/>
        <v>0</v>
      </c>
      <c r="H239" s="27">
        <f t="shared" si="17"/>
        <v>0</v>
      </c>
      <c r="I239" s="27">
        <f t="shared" si="18"/>
        <v>0</v>
      </c>
      <c r="J239" s="114">
        <f t="shared" si="19"/>
        <v>0</v>
      </c>
      <c r="K239" s="1534"/>
      <c r="L239" s="1535"/>
      <c r="M239" s="1534"/>
    </row>
    <row r="240" spans="1:13" ht="135.75">
      <c r="A240" s="1510" t="s">
        <v>833</v>
      </c>
      <c r="B240" s="1510" t="s">
        <v>842</v>
      </c>
      <c r="C240" s="1511" t="s">
        <v>52</v>
      </c>
      <c r="D240" s="1511">
        <v>10</v>
      </c>
      <c r="E240" s="1512"/>
      <c r="F240" s="1513"/>
      <c r="G240" s="27">
        <f t="shared" si="16"/>
        <v>0</v>
      </c>
      <c r="H240" s="27">
        <f t="shared" si="17"/>
        <v>0</v>
      </c>
      <c r="I240" s="27">
        <f t="shared" si="18"/>
        <v>0</v>
      </c>
      <c r="J240" s="114">
        <f t="shared" si="19"/>
        <v>0</v>
      </c>
      <c r="K240" s="1534"/>
      <c r="L240" s="1535"/>
      <c r="M240" s="1534"/>
    </row>
    <row r="241" spans="1:13" ht="180.75">
      <c r="A241" s="1510" t="s">
        <v>833</v>
      </c>
      <c r="B241" s="1510" t="s">
        <v>843</v>
      </c>
      <c r="C241" s="1511" t="s">
        <v>52</v>
      </c>
      <c r="D241" s="1511">
        <v>10</v>
      </c>
      <c r="E241" s="1512"/>
      <c r="F241" s="1513"/>
      <c r="G241" s="27">
        <f t="shared" si="16"/>
        <v>0</v>
      </c>
      <c r="H241" s="27">
        <f t="shared" si="17"/>
        <v>0</v>
      </c>
      <c r="I241" s="27">
        <f t="shared" si="18"/>
        <v>0</v>
      </c>
      <c r="J241" s="114">
        <f t="shared" si="19"/>
        <v>0</v>
      </c>
      <c r="K241" s="1534"/>
      <c r="L241" s="1535"/>
      <c r="M241" s="1534"/>
    </row>
    <row r="242" spans="1:13" ht="135.75">
      <c r="A242" s="1510" t="s">
        <v>833</v>
      </c>
      <c r="B242" s="1514" t="s">
        <v>844</v>
      </c>
      <c r="C242" s="1511" t="s">
        <v>52</v>
      </c>
      <c r="D242" s="1511">
        <v>30</v>
      </c>
      <c r="E242" s="1512"/>
      <c r="F242" s="1513"/>
      <c r="G242" s="27">
        <f t="shared" si="16"/>
        <v>0</v>
      </c>
      <c r="H242" s="27">
        <f t="shared" si="17"/>
        <v>0</v>
      </c>
      <c r="I242" s="27">
        <f t="shared" si="18"/>
        <v>0</v>
      </c>
      <c r="J242" s="114">
        <f t="shared" si="19"/>
        <v>0</v>
      </c>
      <c r="K242" s="1534"/>
      <c r="L242" s="1535"/>
      <c r="M242" s="1534"/>
    </row>
    <row r="243" spans="1:13" ht="105.75">
      <c r="A243" s="1510" t="s">
        <v>833</v>
      </c>
      <c r="B243" s="1514" t="s">
        <v>845</v>
      </c>
      <c r="C243" s="1511" t="s">
        <v>52</v>
      </c>
      <c r="D243" s="1511">
        <v>30</v>
      </c>
      <c r="E243" s="1512"/>
      <c r="F243" s="1513"/>
      <c r="G243" s="27">
        <f t="shared" si="16"/>
        <v>0</v>
      </c>
      <c r="H243" s="27">
        <f t="shared" si="17"/>
        <v>0</v>
      </c>
      <c r="I243" s="27">
        <f t="shared" si="18"/>
        <v>0</v>
      </c>
      <c r="J243" s="114">
        <f t="shared" si="19"/>
        <v>0</v>
      </c>
      <c r="K243" s="1534"/>
      <c r="L243" s="1535"/>
      <c r="M243" s="1534"/>
    </row>
    <row r="244" spans="1:13" ht="60.75">
      <c r="A244" s="1510" t="s">
        <v>833</v>
      </c>
      <c r="B244" s="1514" t="s">
        <v>846</v>
      </c>
      <c r="C244" s="1511" t="s">
        <v>52</v>
      </c>
      <c r="D244" s="1511">
        <v>20</v>
      </c>
      <c r="E244" s="1512"/>
      <c r="F244" s="1513"/>
      <c r="G244" s="27">
        <f t="shared" si="16"/>
        <v>0</v>
      </c>
      <c r="H244" s="27">
        <f t="shared" si="17"/>
        <v>0</v>
      </c>
      <c r="I244" s="27">
        <f t="shared" si="18"/>
        <v>0</v>
      </c>
      <c r="J244" s="114">
        <f t="shared" si="19"/>
        <v>0</v>
      </c>
      <c r="K244" s="1534"/>
      <c r="L244" s="1535"/>
      <c r="M244" s="1534"/>
    </row>
    <row r="245" spans="1:13" ht="60.75">
      <c r="A245" s="1515" t="s">
        <v>833</v>
      </c>
      <c r="B245" s="1516" t="s">
        <v>847</v>
      </c>
      <c r="C245" s="1511" t="s">
        <v>52</v>
      </c>
      <c r="D245" s="1511">
        <v>10</v>
      </c>
      <c r="E245" s="1517"/>
      <c r="F245" s="1518"/>
      <c r="G245" s="27">
        <f t="shared" si="16"/>
        <v>0</v>
      </c>
      <c r="H245" s="27">
        <f t="shared" si="17"/>
        <v>0</v>
      </c>
      <c r="I245" s="27">
        <f t="shared" si="18"/>
        <v>0</v>
      </c>
      <c r="J245" s="114">
        <f t="shared" si="19"/>
        <v>0</v>
      </c>
      <c r="K245" s="1536"/>
      <c r="L245" s="1536"/>
      <c r="M245" s="1536"/>
    </row>
    <row r="246" spans="1:13">
      <c r="A246" s="1519" t="s">
        <v>32</v>
      </c>
      <c r="B246" s="1520"/>
      <c r="C246" s="1521"/>
      <c r="D246" s="1522"/>
      <c r="E246" s="1523"/>
      <c r="F246" s="1524"/>
      <c r="G246" s="1525"/>
      <c r="H246" s="1526"/>
      <c r="I246" s="1537">
        <f>SUM(I232:I245)</f>
        <v>0</v>
      </c>
      <c r="J246" s="1537">
        <f>SUM(J232:J245)</f>
        <v>0</v>
      </c>
      <c r="K246" s="1538"/>
      <c r="L246" s="1539"/>
      <c r="M246" s="1540"/>
    </row>
  </sheetData>
  <sheetProtection algorithmName="SHA-512" hashValue="a+oS4lmN7oiPaR9mJ7y8pZF7u2JccG6fbTb8v3Xjpx6u3aSrOqVgqetR2uOLMlO1IK9bCD8E09hSS7qNL7NocQ==" saltValue="oRAxOSSNtYCgq5nkjZ3Skw==" spinCount="100000" sheet="1" formatCells="0" formatColumns="0" formatRows="0" insertColumns="0" insertRows="0"/>
  <mergeCells count="3">
    <mergeCell ref="A100:A101"/>
    <mergeCell ref="B26:B32"/>
    <mergeCell ref="B175:B176"/>
  </mergeCells>
  <pageMargins left="0.7" right="0.7" top="0.75" bottom="0.75" header="0.51180555555555496" footer="0.51180555555555496"/>
  <pageSetup paperSize="9" firstPageNumber="0" orientation="portrait" useFirstPageNumber="1"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K34"/>
  <sheetViews>
    <sheetView workbookViewId="0">
      <selection activeCell="K1" sqref="K1:M1048576"/>
    </sheetView>
  </sheetViews>
  <sheetFormatPr defaultColWidth="3.875" defaultRowHeight="14.25"/>
  <cols>
    <col min="1" max="1" width="26.25" style="1" customWidth="1"/>
    <col min="2" max="2" width="21.625" style="1" customWidth="1"/>
    <col min="3" max="4" width="10.75" style="2" customWidth="1"/>
    <col min="5" max="5" width="10.75" style="1292" customWidth="1"/>
    <col min="6" max="6" width="10.75" style="1293" customWidth="1"/>
    <col min="7" max="10" width="10.75" style="1" customWidth="1"/>
    <col min="11" max="13" width="10.75" style="1292" customWidth="1"/>
    <col min="14" max="14" width="10.75" style="1" customWidth="1"/>
    <col min="15" max="1025" width="3.875" style="1"/>
  </cols>
  <sheetData>
    <row r="1" spans="1:13" ht="15">
      <c r="A1" s="1790" t="s">
        <v>848</v>
      </c>
      <c r="B1" s="155"/>
      <c r="C1" s="6"/>
      <c r="D1" s="6"/>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45">
      <c r="A3" s="77" t="s">
        <v>849</v>
      </c>
      <c r="B3" s="89"/>
      <c r="C3" s="98"/>
      <c r="D3" s="98"/>
      <c r="E3" s="1294"/>
      <c r="F3" s="1295"/>
      <c r="G3" s="188"/>
      <c r="H3" s="188"/>
      <c r="I3" s="188"/>
      <c r="J3" s="188"/>
      <c r="K3" s="1294"/>
      <c r="L3" s="1294"/>
      <c r="M3" s="1306"/>
    </row>
    <row r="4" spans="1:13" ht="28.5">
      <c r="A4" s="83" t="s">
        <v>850</v>
      </c>
      <c r="B4" s="84" t="s">
        <v>851</v>
      </c>
      <c r="C4" s="368" t="s">
        <v>25</v>
      </c>
      <c r="D4" s="825">
        <v>3</v>
      </c>
      <c r="E4" s="1297"/>
      <c r="F4" s="1298"/>
      <c r="G4" s="27">
        <f t="shared" ref="G4:G19" si="0">+E4*F4</f>
        <v>0</v>
      </c>
      <c r="H4" s="27">
        <f t="shared" ref="H4:H19" si="1">+E4+G4</f>
        <v>0</v>
      </c>
      <c r="I4" s="27">
        <f t="shared" ref="I4:I19" si="2">+E4*D4</f>
        <v>0</v>
      </c>
      <c r="J4" s="114">
        <f t="shared" ref="J4:J19" si="3">+H4*D4</f>
        <v>0</v>
      </c>
      <c r="K4" s="1297"/>
      <c r="L4" s="1297"/>
      <c r="M4" s="1307"/>
    </row>
    <row r="5" spans="1:13" ht="28.5">
      <c r="A5" s="83" t="s">
        <v>850</v>
      </c>
      <c r="B5" s="84" t="s">
        <v>852</v>
      </c>
      <c r="C5" s="368" t="s">
        <v>25</v>
      </c>
      <c r="D5" s="825">
        <v>3</v>
      </c>
      <c r="E5" s="1297"/>
      <c r="F5" s="1298"/>
      <c r="G5" s="27">
        <f t="shared" si="0"/>
        <v>0</v>
      </c>
      <c r="H5" s="27">
        <f t="shared" si="1"/>
        <v>0</v>
      </c>
      <c r="I5" s="27">
        <f t="shared" si="2"/>
        <v>0</v>
      </c>
      <c r="J5" s="114">
        <f t="shared" si="3"/>
        <v>0</v>
      </c>
      <c r="K5" s="1297"/>
      <c r="L5" s="1297"/>
      <c r="M5" s="1307"/>
    </row>
    <row r="6" spans="1:13" ht="28.5">
      <c r="A6" s="83" t="s">
        <v>853</v>
      </c>
      <c r="B6" s="84" t="s">
        <v>854</v>
      </c>
      <c r="C6" s="368" t="s">
        <v>25</v>
      </c>
      <c r="D6" s="825">
        <v>4</v>
      </c>
      <c r="E6" s="1297"/>
      <c r="F6" s="1298"/>
      <c r="G6" s="27">
        <f t="shared" si="0"/>
        <v>0</v>
      </c>
      <c r="H6" s="27">
        <f t="shared" si="1"/>
        <v>0</v>
      </c>
      <c r="I6" s="27">
        <f t="shared" si="2"/>
        <v>0</v>
      </c>
      <c r="J6" s="114">
        <f t="shared" si="3"/>
        <v>0</v>
      </c>
      <c r="K6" s="1297"/>
      <c r="L6" s="1297"/>
      <c r="M6" s="1307"/>
    </row>
    <row r="7" spans="1:13" ht="28.5">
      <c r="A7" s="83" t="s">
        <v>855</v>
      </c>
      <c r="B7" s="84" t="s">
        <v>856</v>
      </c>
      <c r="C7" s="368" t="s">
        <v>25</v>
      </c>
      <c r="D7" s="825">
        <v>4</v>
      </c>
      <c r="E7" s="1297"/>
      <c r="F7" s="1298"/>
      <c r="G7" s="27">
        <f t="shared" si="0"/>
        <v>0</v>
      </c>
      <c r="H7" s="27">
        <f t="shared" si="1"/>
        <v>0</v>
      </c>
      <c r="I7" s="27">
        <f t="shared" si="2"/>
        <v>0</v>
      </c>
      <c r="J7" s="114">
        <f t="shared" si="3"/>
        <v>0</v>
      </c>
      <c r="K7" s="1297"/>
      <c r="L7" s="1297"/>
      <c r="M7" s="1307"/>
    </row>
    <row r="8" spans="1:13" ht="28.5">
      <c r="A8" s="83" t="s">
        <v>857</v>
      </c>
      <c r="B8" s="84" t="s">
        <v>858</v>
      </c>
      <c r="C8" s="368" t="s">
        <v>25</v>
      </c>
      <c r="D8" s="825">
        <v>3</v>
      </c>
      <c r="E8" s="1297"/>
      <c r="F8" s="1298"/>
      <c r="G8" s="27">
        <f t="shared" si="0"/>
        <v>0</v>
      </c>
      <c r="H8" s="27">
        <f t="shared" si="1"/>
        <v>0</v>
      </c>
      <c r="I8" s="27">
        <f t="shared" si="2"/>
        <v>0</v>
      </c>
      <c r="J8" s="114">
        <f t="shared" si="3"/>
        <v>0</v>
      </c>
      <c r="K8" s="1297"/>
      <c r="L8" s="1297"/>
      <c r="M8" s="1307"/>
    </row>
    <row r="9" spans="1:13" ht="28.5">
      <c r="A9" s="83" t="s">
        <v>859</v>
      </c>
      <c r="B9" s="84" t="s">
        <v>860</v>
      </c>
      <c r="C9" s="368" t="s">
        <v>25</v>
      </c>
      <c r="D9" s="825">
        <v>3</v>
      </c>
      <c r="E9" s="1297"/>
      <c r="F9" s="1298"/>
      <c r="G9" s="27">
        <f t="shared" si="0"/>
        <v>0</v>
      </c>
      <c r="H9" s="27">
        <f t="shared" si="1"/>
        <v>0</v>
      </c>
      <c r="I9" s="27">
        <f t="shared" si="2"/>
        <v>0</v>
      </c>
      <c r="J9" s="114">
        <f t="shared" si="3"/>
        <v>0</v>
      </c>
      <c r="K9" s="1297"/>
      <c r="L9" s="1297"/>
      <c r="M9" s="1307"/>
    </row>
    <row r="10" spans="1:13" ht="28.5">
      <c r="A10" s="83" t="s">
        <v>861</v>
      </c>
      <c r="B10" s="84" t="s">
        <v>862</v>
      </c>
      <c r="C10" s="368" t="s">
        <v>25</v>
      </c>
      <c r="D10" s="825">
        <v>50</v>
      </c>
      <c r="E10" s="1297"/>
      <c r="F10" s="1298"/>
      <c r="G10" s="27">
        <f t="shared" si="0"/>
        <v>0</v>
      </c>
      <c r="H10" s="27">
        <f t="shared" si="1"/>
        <v>0</v>
      </c>
      <c r="I10" s="27">
        <f t="shared" si="2"/>
        <v>0</v>
      </c>
      <c r="J10" s="114">
        <f t="shared" si="3"/>
        <v>0</v>
      </c>
      <c r="K10" s="1297"/>
      <c r="L10" s="1297"/>
      <c r="M10" s="1307"/>
    </row>
    <row r="11" spans="1:13" ht="28.5">
      <c r="A11" s="83" t="s">
        <v>863</v>
      </c>
      <c r="B11" s="84" t="s">
        <v>864</v>
      </c>
      <c r="C11" s="368" t="s">
        <v>25</v>
      </c>
      <c r="D11" s="825">
        <v>6</v>
      </c>
      <c r="E11" s="1297"/>
      <c r="F11" s="1298"/>
      <c r="G11" s="27">
        <f t="shared" si="0"/>
        <v>0</v>
      </c>
      <c r="H11" s="27">
        <f t="shared" si="1"/>
        <v>0</v>
      </c>
      <c r="I11" s="27">
        <f t="shared" si="2"/>
        <v>0</v>
      </c>
      <c r="J11" s="114">
        <f t="shared" si="3"/>
        <v>0</v>
      </c>
      <c r="K11" s="1297"/>
      <c r="L11" s="1297"/>
      <c r="M11" s="1307"/>
    </row>
    <row r="12" spans="1:13" ht="15">
      <c r="A12" s="887" t="s">
        <v>865</v>
      </c>
      <c r="B12" s="1417"/>
      <c r="C12" s="824"/>
      <c r="D12" s="824"/>
      <c r="E12" s="1297"/>
      <c r="F12" s="1298"/>
      <c r="G12" s="27">
        <f t="shared" si="0"/>
        <v>0</v>
      </c>
      <c r="H12" s="27">
        <f t="shared" si="1"/>
        <v>0</v>
      </c>
      <c r="I12" s="27">
        <f t="shared" si="2"/>
        <v>0</v>
      </c>
      <c r="J12" s="114">
        <f t="shared" si="3"/>
        <v>0</v>
      </c>
      <c r="K12" s="1297"/>
      <c r="L12" s="1297"/>
      <c r="M12" s="1307"/>
    </row>
    <row r="13" spans="1:13" ht="28.5">
      <c r="A13" s="83" t="s">
        <v>866</v>
      </c>
      <c r="B13" s="84" t="s">
        <v>867</v>
      </c>
      <c r="C13" s="368" t="s">
        <v>25</v>
      </c>
      <c r="D13" s="825">
        <v>20</v>
      </c>
      <c r="E13" s="1297"/>
      <c r="F13" s="1298"/>
      <c r="G13" s="27">
        <f t="shared" si="0"/>
        <v>0</v>
      </c>
      <c r="H13" s="27">
        <f t="shared" si="1"/>
        <v>0</v>
      </c>
      <c r="I13" s="27">
        <f t="shared" si="2"/>
        <v>0</v>
      </c>
      <c r="J13" s="114">
        <f t="shared" si="3"/>
        <v>0</v>
      </c>
      <c r="K13" s="1297"/>
      <c r="L13" s="1297"/>
      <c r="M13" s="1307"/>
    </row>
    <row r="14" spans="1:13" ht="28.5">
      <c r="A14" s="83" t="s">
        <v>868</v>
      </c>
      <c r="B14" s="84" t="s">
        <v>869</v>
      </c>
      <c r="C14" s="368" t="s">
        <v>25</v>
      </c>
      <c r="D14" s="825">
        <v>40</v>
      </c>
      <c r="E14" s="1297"/>
      <c r="F14" s="1298"/>
      <c r="G14" s="27">
        <f t="shared" si="0"/>
        <v>0</v>
      </c>
      <c r="H14" s="27">
        <f t="shared" si="1"/>
        <v>0</v>
      </c>
      <c r="I14" s="27">
        <f t="shared" si="2"/>
        <v>0</v>
      </c>
      <c r="J14" s="114">
        <f t="shared" si="3"/>
        <v>0</v>
      </c>
      <c r="K14" s="1297"/>
      <c r="L14" s="1297"/>
      <c r="M14" s="1307"/>
    </row>
    <row r="15" spans="1:13" ht="28.5">
      <c r="A15" s="83" t="s">
        <v>870</v>
      </c>
      <c r="B15" s="84" t="s">
        <v>871</v>
      </c>
      <c r="C15" s="368" t="s">
        <v>25</v>
      </c>
      <c r="D15" s="825">
        <v>20</v>
      </c>
      <c r="E15" s="1297"/>
      <c r="F15" s="1298"/>
      <c r="G15" s="27">
        <f t="shared" si="0"/>
        <v>0</v>
      </c>
      <c r="H15" s="27">
        <f t="shared" si="1"/>
        <v>0</v>
      </c>
      <c r="I15" s="27">
        <f t="shared" si="2"/>
        <v>0</v>
      </c>
      <c r="J15" s="114">
        <f t="shared" si="3"/>
        <v>0</v>
      </c>
      <c r="K15" s="1297"/>
      <c r="L15" s="1297"/>
      <c r="M15" s="1307"/>
    </row>
    <row r="16" spans="1:13" ht="28.5">
      <c r="A16" s="83" t="s">
        <v>872</v>
      </c>
      <c r="B16" s="84" t="s">
        <v>873</v>
      </c>
      <c r="C16" s="368" t="s">
        <v>25</v>
      </c>
      <c r="D16" s="825">
        <v>40</v>
      </c>
      <c r="E16" s="1297"/>
      <c r="F16" s="1298"/>
      <c r="G16" s="27">
        <f t="shared" si="0"/>
        <v>0</v>
      </c>
      <c r="H16" s="27">
        <f t="shared" si="1"/>
        <v>0</v>
      </c>
      <c r="I16" s="27">
        <f t="shared" si="2"/>
        <v>0</v>
      </c>
      <c r="J16" s="114">
        <f t="shared" si="3"/>
        <v>0</v>
      </c>
      <c r="K16" s="1297"/>
      <c r="L16" s="1297"/>
      <c r="M16" s="1307"/>
    </row>
    <row r="17" spans="1:13" ht="28.5">
      <c r="A17" s="83" t="s">
        <v>874</v>
      </c>
      <c r="B17" s="84" t="s">
        <v>875</v>
      </c>
      <c r="C17" s="368" t="s">
        <v>25</v>
      </c>
      <c r="D17" s="825">
        <v>20</v>
      </c>
      <c r="E17" s="1297"/>
      <c r="F17" s="1298"/>
      <c r="G17" s="27">
        <f t="shared" si="0"/>
        <v>0</v>
      </c>
      <c r="H17" s="27">
        <f t="shared" si="1"/>
        <v>0</v>
      </c>
      <c r="I17" s="27">
        <f t="shared" si="2"/>
        <v>0</v>
      </c>
      <c r="J17" s="114">
        <f t="shared" si="3"/>
        <v>0</v>
      </c>
      <c r="K17" s="1297"/>
      <c r="L17" s="1297"/>
      <c r="M17" s="1307"/>
    </row>
    <row r="18" spans="1:13" ht="28.5">
      <c r="A18" s="83" t="s">
        <v>876</v>
      </c>
      <c r="B18" s="84" t="s">
        <v>877</v>
      </c>
      <c r="C18" s="368" t="s">
        <v>25</v>
      </c>
      <c r="D18" s="825">
        <v>40</v>
      </c>
      <c r="E18" s="1297"/>
      <c r="F18" s="1298"/>
      <c r="G18" s="27">
        <f t="shared" si="0"/>
        <v>0</v>
      </c>
      <c r="H18" s="27">
        <f t="shared" si="1"/>
        <v>0</v>
      </c>
      <c r="I18" s="27">
        <f t="shared" si="2"/>
        <v>0</v>
      </c>
      <c r="J18" s="114">
        <f t="shared" si="3"/>
        <v>0</v>
      </c>
      <c r="K18" s="1297"/>
      <c r="L18" s="1297"/>
      <c r="M18" s="1307"/>
    </row>
    <row r="19" spans="1:13" ht="28.5">
      <c r="A19" s="94" t="s">
        <v>878</v>
      </c>
      <c r="B19" s="86" t="s">
        <v>879</v>
      </c>
      <c r="C19" s="370" t="s">
        <v>25</v>
      </c>
      <c r="D19" s="827">
        <v>40</v>
      </c>
      <c r="E19" s="1302"/>
      <c r="F19" s="1303"/>
      <c r="G19" s="27">
        <f t="shared" si="0"/>
        <v>0</v>
      </c>
      <c r="H19" s="27">
        <f t="shared" si="1"/>
        <v>0</v>
      </c>
      <c r="I19" s="27">
        <f t="shared" si="2"/>
        <v>0</v>
      </c>
      <c r="J19" s="114">
        <f t="shared" si="3"/>
        <v>0</v>
      </c>
      <c r="K19" s="1302"/>
      <c r="L19" s="1302"/>
      <c r="M19" s="1308"/>
    </row>
    <row r="20" spans="1:13">
      <c r="A20" s="1418" t="s">
        <v>32</v>
      </c>
      <c r="B20" s="1419"/>
      <c r="C20" s="1420"/>
      <c r="D20" s="1421"/>
      <c r="E20" s="1422"/>
      <c r="F20" s="1423"/>
      <c r="G20" s="1424"/>
      <c r="H20" s="1424"/>
      <c r="I20" s="129">
        <f>SUM(I4:I19)</f>
        <v>0</v>
      </c>
      <c r="J20" s="129">
        <f>SUM(J4:J19)</f>
        <v>0</v>
      </c>
      <c r="K20" s="1422"/>
      <c r="L20" s="1422"/>
      <c r="M20" s="1426"/>
    </row>
    <row r="21" spans="1:13">
      <c r="A21" s="154"/>
      <c r="B21" s="74"/>
      <c r="C21" s="6"/>
      <c r="D21" s="6"/>
    </row>
    <row r="22" spans="1:13">
      <c r="A22" s="154"/>
      <c r="B22" s="74"/>
      <c r="C22" s="6"/>
      <c r="D22" s="6"/>
    </row>
    <row r="23" spans="1:13" ht="15">
      <c r="A23" s="1261" t="s">
        <v>880</v>
      </c>
      <c r="B23" s="155"/>
      <c r="C23" s="6"/>
      <c r="D23" s="6"/>
    </row>
    <row r="24" spans="1:13" ht="60">
      <c r="A24" s="57" t="s">
        <v>9</v>
      </c>
      <c r="B24" s="11" t="s">
        <v>10</v>
      </c>
      <c r="C24" s="11" t="s">
        <v>11</v>
      </c>
      <c r="D24" s="12" t="s">
        <v>12</v>
      </c>
      <c r="E24" s="785" t="s">
        <v>13</v>
      </c>
      <c r="F24" s="232" t="s">
        <v>14</v>
      </c>
      <c r="G24" s="608" t="s">
        <v>15</v>
      </c>
      <c r="H24" s="608" t="s">
        <v>16</v>
      </c>
      <c r="I24" s="608" t="s">
        <v>17</v>
      </c>
      <c r="J24" s="809" t="s">
        <v>18</v>
      </c>
      <c r="K24" s="297" t="s">
        <v>19</v>
      </c>
      <c r="L24" s="810" t="s">
        <v>20</v>
      </c>
      <c r="M24" s="299" t="s">
        <v>21</v>
      </c>
    </row>
    <row r="25" spans="1:13" ht="30">
      <c r="A25" s="77" t="s">
        <v>881</v>
      </c>
      <c r="B25" s="89"/>
      <c r="C25" s="98"/>
      <c r="D25" s="98"/>
      <c r="E25" s="1294"/>
      <c r="F25" s="1295"/>
      <c r="G25" s="188"/>
      <c r="H25" s="188"/>
      <c r="I25" s="188"/>
      <c r="J25" s="188"/>
      <c r="K25" s="1294"/>
      <c r="L25" s="1294"/>
      <c r="M25" s="1306"/>
    </row>
    <row r="26" spans="1:13" ht="28.5">
      <c r="A26" s="83" t="s">
        <v>882</v>
      </c>
      <c r="B26" s="84" t="s">
        <v>883</v>
      </c>
      <c r="C26" s="368" t="s">
        <v>25</v>
      </c>
      <c r="D26" s="825">
        <v>5</v>
      </c>
      <c r="E26" s="1297"/>
      <c r="F26" s="1298"/>
      <c r="G26" s="27">
        <f t="shared" ref="G26:G33" si="4">+E26*F26</f>
        <v>0</v>
      </c>
      <c r="H26" s="27">
        <f t="shared" ref="H26:H33" si="5">+E26+G26</f>
        <v>0</v>
      </c>
      <c r="I26" s="27">
        <f t="shared" ref="I26:I33" si="6">+E26*D26</f>
        <v>0</v>
      </c>
      <c r="J26" s="114">
        <f t="shared" ref="J26:J33" si="7">+H26*D26</f>
        <v>0</v>
      </c>
      <c r="K26" s="1297"/>
      <c r="L26" s="1297"/>
      <c r="M26" s="1307"/>
    </row>
    <row r="27" spans="1:13">
      <c r="A27" s="1425" t="s">
        <v>884</v>
      </c>
      <c r="B27" s="84" t="s">
        <v>883</v>
      </c>
      <c r="C27" s="368" t="s">
        <v>25</v>
      </c>
      <c r="D27" s="825">
        <v>5</v>
      </c>
      <c r="E27" s="1297"/>
      <c r="F27" s="1298"/>
      <c r="G27" s="27">
        <f t="shared" si="4"/>
        <v>0</v>
      </c>
      <c r="H27" s="27">
        <f t="shared" si="5"/>
        <v>0</v>
      </c>
      <c r="I27" s="27">
        <f t="shared" si="6"/>
        <v>0</v>
      </c>
      <c r="J27" s="114">
        <f t="shared" si="7"/>
        <v>0</v>
      </c>
      <c r="K27" s="1297"/>
      <c r="L27" s="1297"/>
      <c r="M27" s="1307"/>
    </row>
    <row r="28" spans="1:13">
      <c r="A28" s="83" t="s">
        <v>885</v>
      </c>
      <c r="B28" s="84" t="s">
        <v>883</v>
      </c>
      <c r="C28" s="368" t="s">
        <v>25</v>
      </c>
      <c r="D28" s="825">
        <v>5</v>
      </c>
      <c r="E28" s="1297"/>
      <c r="F28" s="1298"/>
      <c r="G28" s="27">
        <f t="shared" si="4"/>
        <v>0</v>
      </c>
      <c r="H28" s="27">
        <f t="shared" si="5"/>
        <v>0</v>
      </c>
      <c r="I28" s="27">
        <f t="shared" si="6"/>
        <v>0</v>
      </c>
      <c r="J28" s="114">
        <f t="shared" si="7"/>
        <v>0</v>
      </c>
      <c r="K28" s="1297"/>
      <c r="L28" s="1297"/>
      <c r="M28" s="1307"/>
    </row>
    <row r="29" spans="1:13">
      <c r="A29" s="563" t="s">
        <v>886</v>
      </c>
      <c r="B29" s="84" t="s">
        <v>883</v>
      </c>
      <c r="C29" s="368" t="s">
        <v>25</v>
      </c>
      <c r="D29" s="825">
        <v>3</v>
      </c>
      <c r="E29" s="1297"/>
      <c r="F29" s="1298"/>
      <c r="G29" s="27">
        <f t="shared" si="4"/>
        <v>0</v>
      </c>
      <c r="H29" s="27">
        <f t="shared" si="5"/>
        <v>0</v>
      </c>
      <c r="I29" s="27">
        <f t="shared" si="6"/>
        <v>0</v>
      </c>
      <c r="J29" s="114">
        <f t="shared" si="7"/>
        <v>0</v>
      </c>
      <c r="K29" s="1297"/>
      <c r="L29" s="1297"/>
      <c r="M29" s="1307"/>
    </row>
    <row r="30" spans="1:13">
      <c r="A30" s="83" t="s">
        <v>887</v>
      </c>
      <c r="B30" s="84" t="s">
        <v>883</v>
      </c>
      <c r="C30" s="368" t="s">
        <v>25</v>
      </c>
      <c r="D30" s="825">
        <v>4</v>
      </c>
      <c r="E30" s="1297"/>
      <c r="F30" s="1298"/>
      <c r="G30" s="27">
        <f t="shared" si="4"/>
        <v>0</v>
      </c>
      <c r="H30" s="27">
        <f t="shared" si="5"/>
        <v>0</v>
      </c>
      <c r="I30" s="27">
        <f t="shared" si="6"/>
        <v>0</v>
      </c>
      <c r="J30" s="114">
        <f t="shared" si="7"/>
        <v>0</v>
      </c>
      <c r="K30" s="1297"/>
      <c r="L30" s="1297"/>
      <c r="M30" s="1307"/>
    </row>
    <row r="31" spans="1:13">
      <c r="A31" s="83" t="s">
        <v>888</v>
      </c>
      <c r="B31" s="84" t="s">
        <v>883</v>
      </c>
      <c r="C31" s="368" t="s">
        <v>25</v>
      </c>
      <c r="D31" s="825">
        <v>400</v>
      </c>
      <c r="E31" s="1297"/>
      <c r="F31" s="1298"/>
      <c r="G31" s="27">
        <f t="shared" si="4"/>
        <v>0</v>
      </c>
      <c r="H31" s="27">
        <f t="shared" si="5"/>
        <v>0</v>
      </c>
      <c r="I31" s="27">
        <f t="shared" si="6"/>
        <v>0</v>
      </c>
      <c r="J31" s="114">
        <f t="shared" si="7"/>
        <v>0</v>
      </c>
      <c r="K31" s="1297"/>
      <c r="L31" s="1297"/>
      <c r="M31" s="1307"/>
    </row>
    <row r="32" spans="1:13">
      <c r="A32" s="83" t="s">
        <v>889</v>
      </c>
      <c r="B32" s="84" t="s">
        <v>883</v>
      </c>
      <c r="C32" s="368" t="s">
        <v>25</v>
      </c>
      <c r="D32" s="825">
        <v>2</v>
      </c>
      <c r="E32" s="1297"/>
      <c r="F32" s="1298"/>
      <c r="G32" s="27">
        <f t="shared" si="4"/>
        <v>0</v>
      </c>
      <c r="H32" s="27">
        <f t="shared" si="5"/>
        <v>0</v>
      </c>
      <c r="I32" s="27">
        <f t="shared" si="6"/>
        <v>0</v>
      </c>
      <c r="J32" s="114">
        <f t="shared" si="7"/>
        <v>0</v>
      </c>
      <c r="K32" s="1297"/>
      <c r="L32" s="1297"/>
      <c r="M32" s="1307"/>
    </row>
    <row r="33" spans="1:13">
      <c r="A33" s="94" t="s">
        <v>890</v>
      </c>
      <c r="B33" s="86" t="s">
        <v>883</v>
      </c>
      <c r="C33" s="370" t="s">
        <v>25</v>
      </c>
      <c r="D33" s="827">
        <v>2</v>
      </c>
      <c r="E33" s="1302"/>
      <c r="F33" s="1303"/>
      <c r="G33" s="27">
        <f t="shared" si="4"/>
        <v>0</v>
      </c>
      <c r="H33" s="27">
        <f t="shared" si="5"/>
        <v>0</v>
      </c>
      <c r="I33" s="27">
        <f t="shared" si="6"/>
        <v>0</v>
      </c>
      <c r="J33" s="114">
        <f t="shared" si="7"/>
        <v>0</v>
      </c>
      <c r="K33" s="1302"/>
      <c r="L33" s="1302"/>
      <c r="M33" s="1308"/>
    </row>
    <row r="34" spans="1:13" ht="15">
      <c r="A34" s="42" t="s">
        <v>32</v>
      </c>
      <c r="B34" s="43"/>
      <c r="C34" s="44"/>
      <c r="D34" s="45"/>
      <c r="E34" s="1304"/>
      <c r="F34" s="1305"/>
      <c r="G34" s="206"/>
      <c r="H34" s="206"/>
      <c r="I34" s="129">
        <f>SUM(I26:I33)</f>
        <v>0</v>
      </c>
      <c r="J34" s="129">
        <f>SUM(J26:J33)</f>
        <v>0</v>
      </c>
      <c r="K34" s="1304"/>
      <c r="L34" s="1304"/>
      <c r="M34" s="1309"/>
    </row>
  </sheetData>
  <sheetProtection algorithmName="SHA-512" hashValue="gU0fuzkigpqYix7XTEk5lOhW3VH3bQ8ED7T+UfLi0ZTKKVFieRtMpe6sYCg3Eqm9NH0IJNVyMoL/jKtklGctkg==" saltValue="BywwQudmk2XsGfC4Q2rYAQ=="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K180"/>
  <sheetViews>
    <sheetView workbookViewId="0">
      <selection activeCell="K1" sqref="K1:M1048576"/>
    </sheetView>
  </sheetViews>
  <sheetFormatPr defaultColWidth="3.875" defaultRowHeight="14.25"/>
  <cols>
    <col min="1" max="1" width="29" style="1" customWidth="1"/>
    <col min="2" max="2" width="25.875" style="1" customWidth="1"/>
    <col min="3" max="4" width="10.75" style="2" customWidth="1"/>
    <col min="5" max="5" width="10.75" style="1292" customWidth="1"/>
    <col min="6" max="6" width="10.75" style="1293" customWidth="1"/>
    <col min="7" max="10" width="10.75" style="1" customWidth="1"/>
    <col min="11" max="13" width="12.25" style="1292" customWidth="1"/>
    <col min="14" max="15" width="10.75" style="1" customWidth="1"/>
    <col min="16" max="1025" width="3.875" style="1"/>
  </cols>
  <sheetData>
    <row r="1" spans="1:13" ht="15">
      <c r="A1" s="396" t="s">
        <v>891</v>
      </c>
      <c r="B1" s="74"/>
    </row>
    <row r="2" spans="1:13" ht="60">
      <c r="A2" s="57" t="s">
        <v>9</v>
      </c>
      <c r="B2" s="11" t="s">
        <v>10</v>
      </c>
      <c r="C2" s="11" t="s">
        <v>11</v>
      </c>
      <c r="D2" s="12" t="s">
        <v>12</v>
      </c>
      <c r="E2" s="607" t="s">
        <v>13</v>
      </c>
      <c r="F2" s="232" t="s">
        <v>14</v>
      </c>
      <c r="G2" s="608" t="s">
        <v>15</v>
      </c>
      <c r="H2" s="608" t="s">
        <v>16</v>
      </c>
      <c r="I2" s="608" t="s">
        <v>17</v>
      </c>
      <c r="J2" s="653" t="s">
        <v>18</v>
      </c>
      <c r="K2" s="297" t="s">
        <v>19</v>
      </c>
      <c r="L2" s="298" t="s">
        <v>20</v>
      </c>
      <c r="M2" s="299" t="s">
        <v>21</v>
      </c>
    </row>
    <row r="3" spans="1:13" ht="15">
      <c r="A3" s="323" t="s">
        <v>892</v>
      </c>
      <c r="B3" s="220"/>
      <c r="C3" s="98"/>
      <c r="D3" s="98"/>
      <c r="E3" s="1294"/>
      <c r="F3" s="1295"/>
      <c r="G3" s="188"/>
      <c r="H3" s="188"/>
      <c r="I3" s="188"/>
      <c r="J3" s="188"/>
      <c r="K3" s="1294"/>
      <c r="L3" s="1294"/>
      <c r="M3" s="1306"/>
    </row>
    <row r="4" spans="1:13" ht="114">
      <c r="A4" s="212" t="s">
        <v>892</v>
      </c>
      <c r="B4" s="550" t="s">
        <v>893</v>
      </c>
      <c r="C4" s="69" t="s">
        <v>25</v>
      </c>
      <c r="D4" s="204">
        <v>170</v>
      </c>
      <c r="E4" s="1302"/>
      <c r="F4" s="1303"/>
      <c r="G4" s="27">
        <f>+E4*F4</f>
        <v>0</v>
      </c>
      <c r="H4" s="27">
        <f>+E4+G4</f>
        <v>0</v>
      </c>
      <c r="I4" s="27">
        <f>+E4*D4</f>
        <v>0</v>
      </c>
      <c r="J4" s="114">
        <f>+H4*D4</f>
        <v>0</v>
      </c>
      <c r="K4" s="1302"/>
      <c r="L4" s="1302"/>
      <c r="M4" s="1308"/>
    </row>
    <row r="5" spans="1:13" ht="15">
      <c r="A5" s="42" t="s">
        <v>32</v>
      </c>
      <c r="B5" s="43"/>
      <c r="C5" s="504"/>
      <c r="D5" s="504"/>
      <c r="E5" s="1304"/>
      <c r="F5" s="1305"/>
      <c r="G5" s="206"/>
      <c r="H5" s="206"/>
      <c r="I5" s="129">
        <f>SUM(I4)</f>
        <v>0</v>
      </c>
      <c r="J5" s="129">
        <f>SUM(J4)</f>
        <v>0</v>
      </c>
      <c r="K5" s="1304"/>
      <c r="L5" s="1304"/>
      <c r="M5" s="1309"/>
    </row>
    <row r="6" spans="1:13" ht="15">
      <c r="A6" s="49"/>
      <c r="B6" s="50"/>
    </row>
    <row r="7" spans="1:13" ht="15">
      <c r="A7" s="49"/>
      <c r="B7" s="50"/>
    </row>
    <row r="8" spans="1:13" ht="15">
      <c r="A8" s="219" t="s">
        <v>894</v>
      </c>
      <c r="B8" s="74"/>
      <c r="C8" s="6"/>
      <c r="D8" s="6"/>
    </row>
    <row r="9" spans="1:13" ht="60">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60">
      <c r="A10" s="77" t="s">
        <v>895</v>
      </c>
      <c r="B10" s="89"/>
      <c r="C10" s="98"/>
      <c r="D10" s="98"/>
      <c r="E10" s="1294"/>
      <c r="F10" s="1295"/>
      <c r="G10" s="188"/>
      <c r="H10" s="188"/>
      <c r="I10" s="188"/>
      <c r="J10" s="188"/>
      <c r="K10" s="1294"/>
      <c r="L10" s="1294"/>
      <c r="M10" s="1306"/>
    </row>
    <row r="11" spans="1:13">
      <c r="A11" s="726" t="s">
        <v>896</v>
      </c>
      <c r="B11" s="64"/>
      <c r="C11" s="65" t="s">
        <v>25</v>
      </c>
      <c r="D11" s="93">
        <v>20</v>
      </c>
      <c r="E11" s="1297"/>
      <c r="F11" s="1298"/>
      <c r="G11" s="27">
        <f>+E11*F11</f>
        <v>0</v>
      </c>
      <c r="H11" s="27">
        <f>+E11+G11</f>
        <v>0</v>
      </c>
      <c r="I11" s="27">
        <f>+E11*D11</f>
        <v>0</v>
      </c>
      <c r="J11" s="114">
        <f>+H11*D11</f>
        <v>0</v>
      </c>
      <c r="K11" s="1297"/>
      <c r="L11" s="1297"/>
      <c r="M11" s="1307"/>
    </row>
    <row r="12" spans="1:13">
      <c r="A12" s="726" t="s">
        <v>897</v>
      </c>
      <c r="B12" s="64"/>
      <c r="C12" s="65" t="s">
        <v>25</v>
      </c>
      <c r="D12" s="93">
        <v>20</v>
      </c>
      <c r="E12" s="1297"/>
      <c r="F12" s="1298"/>
      <c r="G12" s="27">
        <f>+E12*F12</f>
        <v>0</v>
      </c>
      <c r="H12" s="27">
        <f>+E12+G12</f>
        <v>0</v>
      </c>
      <c r="I12" s="27">
        <f>+E12*D12</f>
        <v>0</v>
      </c>
      <c r="J12" s="114">
        <f>+H12*D12</f>
        <v>0</v>
      </c>
      <c r="K12" s="1297"/>
      <c r="L12" s="1297"/>
      <c r="M12" s="1307"/>
    </row>
    <row r="13" spans="1:13">
      <c r="A13" s="1390" t="s">
        <v>898</v>
      </c>
      <c r="B13" s="203"/>
      <c r="C13" s="69" t="s">
        <v>25</v>
      </c>
      <c r="D13" s="204">
        <v>20</v>
      </c>
      <c r="E13" s="1302"/>
      <c r="F13" s="1303"/>
      <c r="G13" s="27">
        <f>+E13*F13</f>
        <v>0</v>
      </c>
      <c r="H13" s="27">
        <f>+E13+G13</f>
        <v>0</v>
      </c>
      <c r="I13" s="27">
        <f>+E13*D13</f>
        <v>0</v>
      </c>
      <c r="J13" s="114">
        <f>+H13*D13</f>
        <v>0</v>
      </c>
      <c r="K13" s="1302"/>
      <c r="L13" s="1302"/>
      <c r="M13" s="1308"/>
    </row>
    <row r="14" spans="1:13" ht="15">
      <c r="A14" s="42" t="s">
        <v>32</v>
      </c>
      <c r="B14" s="43"/>
      <c r="C14" s="44"/>
      <c r="D14" s="45"/>
      <c r="E14" s="1304"/>
      <c r="F14" s="1305"/>
      <c r="G14" s="206"/>
      <c r="H14" s="206"/>
      <c r="I14" s="129">
        <f>SUM(I11:I13)</f>
        <v>0</v>
      </c>
      <c r="J14" s="129">
        <f>SUM(J11:J13)</f>
        <v>0</v>
      </c>
      <c r="K14" s="1304"/>
      <c r="L14" s="1304"/>
      <c r="M14" s="1309"/>
    </row>
    <row r="15" spans="1:13" ht="15">
      <c r="A15" s="49"/>
      <c r="B15" s="50"/>
    </row>
    <row r="16" spans="1:13" ht="15">
      <c r="A16" s="49"/>
      <c r="B16" s="50"/>
    </row>
    <row r="17" spans="1:13" ht="15">
      <c r="A17" s="396" t="s">
        <v>899</v>
      </c>
      <c r="B17" s="5"/>
      <c r="C17" s="6"/>
      <c r="D17" s="6"/>
    </row>
    <row r="18" spans="1:13" ht="60">
      <c r="A18" s="57" t="s">
        <v>9</v>
      </c>
      <c r="B18" s="11" t="s">
        <v>10</v>
      </c>
      <c r="C18" s="11" t="s">
        <v>11</v>
      </c>
      <c r="D18" s="12" t="s">
        <v>12</v>
      </c>
      <c r="E18" s="785" t="s">
        <v>13</v>
      </c>
      <c r="F18" s="232" t="s">
        <v>14</v>
      </c>
      <c r="G18" s="608" t="s">
        <v>15</v>
      </c>
      <c r="H18" s="608" t="s">
        <v>16</v>
      </c>
      <c r="I18" s="608" t="s">
        <v>17</v>
      </c>
      <c r="J18" s="809" t="s">
        <v>18</v>
      </c>
      <c r="K18" s="297" t="s">
        <v>19</v>
      </c>
      <c r="L18" s="810" t="s">
        <v>20</v>
      </c>
      <c r="M18" s="299" t="s">
        <v>21</v>
      </c>
    </row>
    <row r="19" spans="1:13" ht="60">
      <c r="A19" s="323" t="s">
        <v>900</v>
      </c>
      <c r="B19" s="367"/>
      <c r="C19" s="17"/>
      <c r="D19" s="17"/>
      <c r="E19" s="1294"/>
      <c r="F19" s="1295"/>
      <c r="G19" s="188"/>
      <c r="H19" s="188"/>
      <c r="I19" s="188"/>
      <c r="J19" s="188"/>
      <c r="K19" s="1294"/>
      <c r="L19" s="1294"/>
      <c r="M19" s="1306"/>
    </row>
    <row r="20" spans="1:13" ht="71.25">
      <c r="B20" s="85" t="s">
        <v>901</v>
      </c>
      <c r="C20" s="69" t="s">
        <v>25</v>
      </c>
      <c r="D20" s="204">
        <v>2800</v>
      </c>
      <c r="E20" s="1302"/>
      <c r="F20" s="1303"/>
      <c r="G20" s="27">
        <f>+E20*F20</f>
        <v>0</v>
      </c>
      <c r="H20" s="27">
        <f>+E20+G20</f>
        <v>0</v>
      </c>
      <c r="I20" s="27">
        <f>+E20*D20</f>
        <v>0</v>
      </c>
      <c r="J20" s="114">
        <f>+H20*D20</f>
        <v>0</v>
      </c>
      <c r="K20" s="1302"/>
      <c r="L20" s="1302"/>
      <c r="M20" s="1308"/>
    </row>
    <row r="21" spans="1:13" ht="15">
      <c r="A21" s="42" t="s">
        <v>32</v>
      </c>
      <c r="B21" s="841"/>
      <c r="C21" s="44"/>
      <c r="D21" s="45"/>
      <c r="E21" s="1304"/>
      <c r="F21" s="1305"/>
      <c r="G21" s="206"/>
      <c r="H21" s="206"/>
      <c r="I21" s="129">
        <f>SUM(I20)</f>
        <v>0</v>
      </c>
      <c r="J21" s="129">
        <f>SUM(J20)</f>
        <v>0</v>
      </c>
      <c r="K21" s="1304"/>
      <c r="L21" s="1304"/>
      <c r="M21" s="1309"/>
    </row>
    <row r="22" spans="1:13" ht="15">
      <c r="A22" s="49"/>
      <c r="B22" s="50"/>
    </row>
    <row r="23" spans="1:13" ht="15">
      <c r="A23" s="49"/>
      <c r="B23" s="50"/>
    </row>
    <row r="24" spans="1:13" ht="15">
      <c r="A24" s="396" t="s">
        <v>902</v>
      </c>
      <c r="B24" s="5"/>
      <c r="C24" s="6"/>
      <c r="D24" s="6"/>
    </row>
    <row r="25" spans="1:13" ht="60">
      <c r="A25" s="57" t="s">
        <v>9</v>
      </c>
      <c r="B25" s="11" t="s">
        <v>10</v>
      </c>
      <c r="C25" s="11" t="s">
        <v>11</v>
      </c>
      <c r="D25" s="12" t="s">
        <v>12</v>
      </c>
      <c r="E25" s="785" t="s">
        <v>13</v>
      </c>
      <c r="F25" s="232" t="s">
        <v>14</v>
      </c>
      <c r="G25" s="608" t="s">
        <v>15</v>
      </c>
      <c r="H25" s="608" t="s">
        <v>16</v>
      </c>
      <c r="I25" s="608" t="s">
        <v>17</v>
      </c>
      <c r="J25" s="809" t="s">
        <v>18</v>
      </c>
      <c r="K25" s="297" t="s">
        <v>19</v>
      </c>
      <c r="L25" s="810" t="s">
        <v>20</v>
      </c>
      <c r="M25" s="299" t="s">
        <v>21</v>
      </c>
    </row>
    <row r="26" spans="1:13" ht="15">
      <c r="A26" s="323" t="s">
        <v>903</v>
      </c>
      <c r="B26" s="220"/>
      <c r="C26" s="17"/>
      <c r="D26" s="17"/>
      <c r="E26" s="1294"/>
      <c r="F26" s="1295"/>
      <c r="G26" s="188"/>
      <c r="H26" s="188"/>
      <c r="I26" s="188"/>
      <c r="J26" s="188"/>
      <c r="K26" s="1294"/>
      <c r="L26" s="1294"/>
      <c r="M26" s="1306"/>
    </row>
    <row r="27" spans="1:13" ht="171">
      <c r="A27" s="1391"/>
      <c r="B27" s="502" t="s">
        <v>904</v>
      </c>
      <c r="C27" s="498" t="s">
        <v>118</v>
      </c>
      <c r="D27" s="204">
        <v>8</v>
      </c>
      <c r="E27" s="1302"/>
      <c r="F27" s="1303"/>
      <c r="G27" s="27">
        <f>+E27*F27</f>
        <v>0</v>
      </c>
      <c r="H27" s="27">
        <f>+E27+G27</f>
        <v>0</v>
      </c>
      <c r="I27" s="27">
        <f>+E27*D27</f>
        <v>0</v>
      </c>
      <c r="J27" s="114">
        <f>+H27*D27</f>
        <v>0</v>
      </c>
      <c r="K27" s="1302"/>
      <c r="L27" s="1302"/>
      <c r="M27" s="1308"/>
    </row>
    <row r="28" spans="1:13" ht="15">
      <c r="A28" s="42" t="s">
        <v>32</v>
      </c>
      <c r="B28" s="43"/>
      <c r="C28" s="44"/>
      <c r="D28" s="45"/>
      <c r="E28" s="1304"/>
      <c r="F28" s="1305"/>
      <c r="G28" s="206"/>
      <c r="H28" s="206"/>
      <c r="I28" s="129">
        <f>SUM(I27)</f>
        <v>0</v>
      </c>
      <c r="J28" s="129">
        <f>SUM(J27)</f>
        <v>0</v>
      </c>
      <c r="K28" s="1304"/>
      <c r="L28" s="1304"/>
      <c r="M28" s="1309"/>
    </row>
    <row r="29" spans="1:13" ht="15">
      <c r="A29" s="49"/>
      <c r="B29" s="50"/>
    </row>
    <row r="30" spans="1:13" ht="15">
      <c r="A30" s="49"/>
      <c r="B30" s="50"/>
    </row>
    <row r="31" spans="1:13" ht="15">
      <c r="A31" s="396" t="s">
        <v>905</v>
      </c>
      <c r="B31" s="5"/>
      <c r="C31" s="6"/>
      <c r="D31" s="6"/>
    </row>
    <row r="32" spans="1:13" ht="60">
      <c r="A32" s="57" t="s">
        <v>9</v>
      </c>
      <c r="B32" s="11" t="s">
        <v>10</v>
      </c>
      <c r="C32" s="11" t="s">
        <v>11</v>
      </c>
      <c r="D32" s="12" t="s">
        <v>12</v>
      </c>
      <c r="E32" s="785" t="s">
        <v>13</v>
      </c>
      <c r="F32" s="232" t="s">
        <v>14</v>
      </c>
      <c r="G32" s="608" t="s">
        <v>15</v>
      </c>
      <c r="H32" s="608" t="s">
        <v>16</v>
      </c>
      <c r="I32" s="608" t="s">
        <v>17</v>
      </c>
      <c r="J32" s="809" t="s">
        <v>18</v>
      </c>
      <c r="K32" s="297" t="s">
        <v>19</v>
      </c>
      <c r="L32" s="810" t="s">
        <v>20</v>
      </c>
      <c r="M32" s="299" t="s">
        <v>21</v>
      </c>
    </row>
    <row r="33" spans="1:13" ht="15">
      <c r="A33" s="323" t="s">
        <v>906</v>
      </c>
      <c r="B33" s="220"/>
      <c r="C33" s="17"/>
      <c r="D33" s="17"/>
      <c r="E33" s="1294"/>
      <c r="F33" s="1295"/>
      <c r="G33" s="188"/>
      <c r="H33" s="188"/>
      <c r="I33" s="188"/>
      <c r="J33" s="188"/>
      <c r="K33" s="1294"/>
      <c r="L33" s="1294"/>
      <c r="M33" s="1306"/>
    </row>
    <row r="34" spans="1:13" ht="114">
      <c r="A34" s="777" t="s">
        <v>907</v>
      </c>
      <c r="B34" s="1392" t="s">
        <v>908</v>
      </c>
      <c r="C34" s="495" t="s">
        <v>25</v>
      </c>
      <c r="D34" s="93">
        <v>5</v>
      </c>
      <c r="E34" s="1297"/>
      <c r="F34" s="1298"/>
      <c r="G34" s="27">
        <f t="shared" ref="G34:G39" si="0">+E34*F34</f>
        <v>0</v>
      </c>
      <c r="H34" s="27">
        <f t="shared" ref="H34:H39" si="1">+E34+G34</f>
        <v>0</v>
      </c>
      <c r="I34" s="27">
        <f t="shared" ref="I34:I39" si="2">+E34*D34</f>
        <v>0</v>
      </c>
      <c r="J34" s="114">
        <f t="shared" ref="J34:J39" si="3">+H34*D34</f>
        <v>0</v>
      </c>
      <c r="K34" s="1297"/>
      <c r="L34" s="1297"/>
      <c r="M34" s="1307"/>
    </row>
    <row r="35" spans="1:13" ht="114">
      <c r="A35" s="777" t="s">
        <v>909</v>
      </c>
      <c r="B35" s="1392" t="s">
        <v>910</v>
      </c>
      <c r="C35" s="495" t="s">
        <v>25</v>
      </c>
      <c r="D35" s="93">
        <v>5</v>
      </c>
      <c r="E35" s="1297"/>
      <c r="F35" s="1298"/>
      <c r="G35" s="27">
        <f t="shared" si="0"/>
        <v>0</v>
      </c>
      <c r="H35" s="27">
        <f t="shared" si="1"/>
        <v>0</v>
      </c>
      <c r="I35" s="27">
        <f t="shared" si="2"/>
        <v>0</v>
      </c>
      <c r="J35" s="114">
        <f t="shared" si="3"/>
        <v>0</v>
      </c>
      <c r="K35" s="1297"/>
      <c r="L35" s="1297"/>
      <c r="M35" s="1307"/>
    </row>
    <row r="36" spans="1:13" ht="114">
      <c r="A36" s="777" t="s">
        <v>911</v>
      </c>
      <c r="B36" s="1392" t="s">
        <v>912</v>
      </c>
      <c r="C36" s="495" t="s">
        <v>25</v>
      </c>
      <c r="D36" s="93">
        <v>3</v>
      </c>
      <c r="E36" s="1297"/>
      <c r="F36" s="1298"/>
      <c r="G36" s="27">
        <f t="shared" si="0"/>
        <v>0</v>
      </c>
      <c r="H36" s="27">
        <f t="shared" si="1"/>
        <v>0</v>
      </c>
      <c r="I36" s="27">
        <f t="shared" si="2"/>
        <v>0</v>
      </c>
      <c r="J36" s="114">
        <f t="shared" si="3"/>
        <v>0</v>
      </c>
      <c r="K36" s="1297"/>
      <c r="L36" s="1297"/>
      <c r="M36" s="1307"/>
    </row>
    <row r="37" spans="1:13" ht="85.5">
      <c r="A37" s="777" t="s">
        <v>913</v>
      </c>
      <c r="B37" s="1392" t="s">
        <v>914</v>
      </c>
      <c r="C37" s="495" t="s">
        <v>25</v>
      </c>
      <c r="D37" s="93">
        <v>2</v>
      </c>
      <c r="E37" s="1297"/>
      <c r="F37" s="1298"/>
      <c r="G37" s="27">
        <f t="shared" si="0"/>
        <v>0</v>
      </c>
      <c r="H37" s="27">
        <f t="shared" si="1"/>
        <v>0</v>
      </c>
      <c r="I37" s="27">
        <f t="shared" si="2"/>
        <v>0</v>
      </c>
      <c r="J37" s="114">
        <f t="shared" si="3"/>
        <v>0</v>
      </c>
      <c r="K37" s="1297"/>
      <c r="L37" s="1297"/>
      <c r="M37" s="1307"/>
    </row>
    <row r="38" spans="1:13" ht="99.75">
      <c r="A38" s="777" t="s">
        <v>915</v>
      </c>
      <c r="B38" s="1392" t="s">
        <v>916</v>
      </c>
      <c r="C38" s="495" t="s">
        <v>25</v>
      </c>
      <c r="D38" s="93">
        <v>20</v>
      </c>
      <c r="E38" s="1297"/>
      <c r="F38" s="1298"/>
      <c r="G38" s="27">
        <f t="shared" si="0"/>
        <v>0</v>
      </c>
      <c r="H38" s="27">
        <f t="shared" si="1"/>
        <v>0</v>
      </c>
      <c r="I38" s="27">
        <f t="shared" si="2"/>
        <v>0</v>
      </c>
      <c r="J38" s="114">
        <f t="shared" si="3"/>
        <v>0</v>
      </c>
      <c r="K38" s="1297"/>
      <c r="L38" s="1297"/>
      <c r="M38" s="1307"/>
    </row>
    <row r="39" spans="1:13" ht="114">
      <c r="A39" s="1340" t="s">
        <v>917</v>
      </c>
      <c r="B39" s="1393" t="s">
        <v>918</v>
      </c>
      <c r="C39" s="498" t="s">
        <v>25</v>
      </c>
      <c r="D39" s="204">
        <v>10</v>
      </c>
      <c r="E39" s="1302"/>
      <c r="F39" s="1303"/>
      <c r="G39" s="27">
        <f t="shared" si="0"/>
        <v>0</v>
      </c>
      <c r="H39" s="27">
        <f t="shared" si="1"/>
        <v>0</v>
      </c>
      <c r="I39" s="27">
        <f t="shared" si="2"/>
        <v>0</v>
      </c>
      <c r="J39" s="114">
        <f t="shared" si="3"/>
        <v>0</v>
      </c>
      <c r="K39" s="1302"/>
      <c r="L39" s="1302"/>
      <c r="M39" s="1308"/>
    </row>
    <row r="40" spans="1:13" ht="15">
      <c r="A40" s="42" t="s">
        <v>32</v>
      </c>
      <c r="B40" s="43"/>
      <c r="C40" s="44"/>
      <c r="D40" s="45"/>
      <c r="E40" s="1304"/>
      <c r="F40" s="1305"/>
      <c r="G40" s="206"/>
      <c r="H40" s="206"/>
      <c r="I40" s="129">
        <f>SUM(I34:I39)</f>
        <v>0</v>
      </c>
      <c r="J40" s="129">
        <f>SUM(J34:J39)</f>
        <v>0</v>
      </c>
      <c r="K40" s="1304"/>
      <c r="L40" s="1304"/>
      <c r="M40" s="1309"/>
    </row>
    <row r="41" spans="1:13" ht="15">
      <c r="A41" s="49"/>
      <c r="B41" s="50"/>
    </row>
    <row r="42" spans="1:13" ht="15">
      <c r="A42" s="49"/>
      <c r="B42" s="50"/>
    </row>
    <row r="43" spans="1:13" ht="15">
      <c r="A43" s="396" t="s">
        <v>919</v>
      </c>
      <c r="B43" s="5"/>
      <c r="C43" s="6"/>
      <c r="D43" s="6"/>
    </row>
    <row r="44" spans="1:13" ht="60">
      <c r="A44" s="57" t="s">
        <v>9</v>
      </c>
      <c r="B44" s="11" t="s">
        <v>10</v>
      </c>
      <c r="C44" s="11" t="s">
        <v>11</v>
      </c>
      <c r="D44" s="12" t="s">
        <v>12</v>
      </c>
      <c r="E44" s="785" t="s">
        <v>13</v>
      </c>
      <c r="F44" s="232" t="s">
        <v>14</v>
      </c>
      <c r="G44" s="608" t="s">
        <v>15</v>
      </c>
      <c r="H44" s="608" t="s">
        <v>16</v>
      </c>
      <c r="I44" s="608" t="s">
        <v>17</v>
      </c>
      <c r="J44" s="809" t="s">
        <v>18</v>
      </c>
      <c r="K44" s="297" t="s">
        <v>19</v>
      </c>
      <c r="L44" s="810" t="s">
        <v>20</v>
      </c>
      <c r="M44" s="299" t="s">
        <v>21</v>
      </c>
    </row>
    <row r="45" spans="1:13" ht="15">
      <c r="A45" s="1394" t="s">
        <v>920</v>
      </c>
      <c r="B45" s="1395"/>
      <c r="C45" s="1396"/>
      <c r="D45" s="17"/>
      <c r="E45" s="1294"/>
      <c r="F45" s="1295"/>
      <c r="G45" s="188"/>
      <c r="H45" s="188"/>
      <c r="I45" s="188"/>
      <c r="J45" s="188"/>
      <c r="K45" s="1294"/>
      <c r="L45" s="1294"/>
      <c r="M45" s="1306"/>
    </row>
    <row r="46" spans="1:13" ht="71.25">
      <c r="A46" s="581" t="s">
        <v>921</v>
      </c>
      <c r="B46" s="1392" t="s">
        <v>922</v>
      </c>
      <c r="C46" s="495" t="s">
        <v>25</v>
      </c>
      <c r="D46" s="93">
        <v>10</v>
      </c>
      <c r="E46" s="1297"/>
      <c r="F46" s="1298"/>
      <c r="G46" s="27">
        <f t="shared" ref="G46:G54" si="4">+E46*F46</f>
        <v>0</v>
      </c>
      <c r="H46" s="27">
        <f t="shared" ref="H46:H54" si="5">+E46+G46</f>
        <v>0</v>
      </c>
      <c r="I46" s="27">
        <f t="shared" ref="I46:I54" si="6">+E46*D46</f>
        <v>0</v>
      </c>
      <c r="J46" s="114">
        <f t="shared" ref="J46:J54" si="7">+H46*D46</f>
        <v>0</v>
      </c>
      <c r="K46" s="1297"/>
      <c r="L46" s="1297"/>
      <c r="M46" s="1307"/>
    </row>
    <row r="47" spans="1:13" ht="71.25">
      <c r="A47" s="581" t="s">
        <v>923</v>
      </c>
      <c r="B47" s="1392" t="s">
        <v>924</v>
      </c>
      <c r="C47" s="495" t="s">
        <v>25</v>
      </c>
      <c r="D47" s="93">
        <v>10</v>
      </c>
      <c r="E47" s="1297"/>
      <c r="F47" s="1298"/>
      <c r="G47" s="27">
        <f t="shared" si="4"/>
        <v>0</v>
      </c>
      <c r="H47" s="27">
        <f t="shared" si="5"/>
        <v>0</v>
      </c>
      <c r="I47" s="27">
        <f t="shared" si="6"/>
        <v>0</v>
      </c>
      <c r="J47" s="114">
        <f t="shared" si="7"/>
        <v>0</v>
      </c>
      <c r="K47" s="1297"/>
      <c r="L47" s="1297"/>
      <c r="M47" s="1307"/>
    </row>
    <row r="48" spans="1:13" ht="71.25">
      <c r="A48" s="581" t="s">
        <v>925</v>
      </c>
      <c r="B48" s="1392" t="s">
        <v>926</v>
      </c>
      <c r="C48" s="495" t="s">
        <v>25</v>
      </c>
      <c r="D48" s="24">
        <v>2</v>
      </c>
      <c r="E48" s="1297"/>
      <c r="F48" s="1298"/>
      <c r="G48" s="27">
        <f t="shared" si="4"/>
        <v>0</v>
      </c>
      <c r="H48" s="27">
        <f t="shared" si="5"/>
        <v>0</v>
      </c>
      <c r="I48" s="27">
        <f t="shared" si="6"/>
        <v>0</v>
      </c>
      <c r="J48" s="114">
        <f t="shared" si="7"/>
        <v>0</v>
      </c>
      <c r="K48" s="1297"/>
      <c r="L48" s="1297"/>
      <c r="M48" s="1307"/>
    </row>
    <row r="49" spans="1:13" ht="71.25">
      <c r="A49" s="581" t="s">
        <v>921</v>
      </c>
      <c r="B49" s="1392" t="s">
        <v>927</v>
      </c>
      <c r="C49" s="495" t="s">
        <v>25</v>
      </c>
      <c r="D49" s="93">
        <v>5</v>
      </c>
      <c r="E49" s="1297"/>
      <c r="F49" s="1298"/>
      <c r="G49" s="27">
        <f t="shared" si="4"/>
        <v>0</v>
      </c>
      <c r="H49" s="27">
        <f t="shared" si="5"/>
        <v>0</v>
      </c>
      <c r="I49" s="27">
        <f t="shared" si="6"/>
        <v>0</v>
      </c>
      <c r="J49" s="114">
        <f t="shared" si="7"/>
        <v>0</v>
      </c>
      <c r="K49" s="1297"/>
      <c r="L49" s="1297"/>
      <c r="M49" s="1307"/>
    </row>
    <row r="50" spans="1:13" ht="15">
      <c r="A50" s="1397" t="s">
        <v>928</v>
      </c>
      <c r="B50" s="1398"/>
      <c r="C50" s="1399"/>
      <c r="D50" s="93"/>
      <c r="E50" s="1297"/>
      <c r="F50" s="1298"/>
      <c r="G50" s="27"/>
      <c r="H50" s="27"/>
      <c r="I50" s="27"/>
      <c r="J50" s="114"/>
      <c r="K50" s="1297"/>
      <c r="L50" s="1297"/>
      <c r="M50" s="1307"/>
    </row>
    <row r="51" spans="1:13" ht="71.25">
      <c r="A51" s="581" t="s">
        <v>921</v>
      </c>
      <c r="B51" s="1392" t="s">
        <v>929</v>
      </c>
      <c r="C51" s="495" t="s">
        <v>25</v>
      </c>
      <c r="D51" s="93">
        <v>10</v>
      </c>
      <c r="E51" s="1297"/>
      <c r="F51" s="1298"/>
      <c r="G51" s="27">
        <f t="shared" si="4"/>
        <v>0</v>
      </c>
      <c r="H51" s="27">
        <f t="shared" si="5"/>
        <v>0</v>
      </c>
      <c r="I51" s="27">
        <f t="shared" si="6"/>
        <v>0</v>
      </c>
      <c r="J51" s="114">
        <f t="shared" si="7"/>
        <v>0</v>
      </c>
      <c r="K51" s="1297"/>
      <c r="L51" s="1297"/>
      <c r="M51" s="1307"/>
    </row>
    <row r="52" spans="1:13" ht="71.25">
      <c r="A52" s="581" t="s">
        <v>923</v>
      </c>
      <c r="B52" s="1392" t="s">
        <v>930</v>
      </c>
      <c r="C52" s="495" t="s">
        <v>25</v>
      </c>
      <c r="D52" s="93">
        <v>10</v>
      </c>
      <c r="E52" s="1297"/>
      <c r="F52" s="1298"/>
      <c r="G52" s="27">
        <f t="shared" si="4"/>
        <v>0</v>
      </c>
      <c r="H52" s="27">
        <f t="shared" si="5"/>
        <v>0</v>
      </c>
      <c r="I52" s="27">
        <f t="shared" si="6"/>
        <v>0</v>
      </c>
      <c r="J52" s="114">
        <f t="shared" si="7"/>
        <v>0</v>
      </c>
      <c r="K52" s="1297"/>
      <c r="L52" s="1297"/>
      <c r="M52" s="1307"/>
    </row>
    <row r="53" spans="1:13" ht="71.25">
      <c r="A53" s="581" t="s">
        <v>925</v>
      </c>
      <c r="B53" s="1392" t="s">
        <v>931</v>
      </c>
      <c r="C53" s="495" t="s">
        <v>25</v>
      </c>
      <c r="D53" s="93">
        <v>5</v>
      </c>
      <c r="E53" s="1297"/>
      <c r="F53" s="1298"/>
      <c r="G53" s="27">
        <f t="shared" si="4"/>
        <v>0</v>
      </c>
      <c r="H53" s="27">
        <f t="shared" si="5"/>
        <v>0</v>
      </c>
      <c r="I53" s="27">
        <f t="shared" si="6"/>
        <v>0</v>
      </c>
      <c r="J53" s="114">
        <f t="shared" si="7"/>
        <v>0</v>
      </c>
      <c r="K53" s="1297"/>
      <c r="L53" s="1297"/>
      <c r="M53" s="1307"/>
    </row>
    <row r="54" spans="1:13" ht="71.25">
      <c r="A54" s="584" t="s">
        <v>921</v>
      </c>
      <c r="B54" s="1393" t="s">
        <v>932</v>
      </c>
      <c r="C54" s="498" t="s">
        <v>25</v>
      </c>
      <c r="D54" s="39">
        <v>10</v>
      </c>
      <c r="E54" s="1302"/>
      <c r="F54" s="1303"/>
      <c r="G54" s="27">
        <f t="shared" si="4"/>
        <v>0</v>
      </c>
      <c r="H54" s="27">
        <f t="shared" si="5"/>
        <v>0</v>
      </c>
      <c r="I54" s="27">
        <f t="shared" si="6"/>
        <v>0</v>
      </c>
      <c r="J54" s="114">
        <f t="shared" si="7"/>
        <v>0</v>
      </c>
      <c r="K54" s="1302"/>
      <c r="L54" s="1302"/>
      <c r="M54" s="1308"/>
    </row>
    <row r="55" spans="1:13" ht="15">
      <c r="A55" s="178" t="s">
        <v>32</v>
      </c>
      <c r="B55" s="253"/>
      <c r="C55" s="180"/>
      <c r="D55" s="181"/>
      <c r="E55" s="1304"/>
      <c r="F55" s="1305"/>
      <c r="G55" s="206"/>
      <c r="H55" s="206"/>
      <c r="I55" s="129">
        <f>SUM(I46:I54)</f>
        <v>0</v>
      </c>
      <c r="J55" s="129">
        <f>SUM(J46:J54)</f>
        <v>0</v>
      </c>
      <c r="K55" s="1304"/>
      <c r="L55" s="1304"/>
      <c r="M55" s="1309"/>
    </row>
    <row r="56" spans="1:13" ht="15">
      <c r="A56" s="49"/>
      <c r="B56" s="50"/>
    </row>
    <row r="57" spans="1:13" ht="15">
      <c r="A57" s="49"/>
      <c r="B57" s="50"/>
    </row>
    <row r="58" spans="1:13" ht="15">
      <c r="A58" s="396" t="s">
        <v>933</v>
      </c>
      <c r="B58" s="5"/>
      <c r="C58" s="6"/>
      <c r="D58" s="6"/>
    </row>
    <row r="59" spans="1:13" ht="60">
      <c r="A59" s="1400" t="s">
        <v>934</v>
      </c>
      <c r="B59" s="170"/>
      <c r="C59" s="11" t="s">
        <v>11</v>
      </c>
      <c r="D59" s="12" t="s">
        <v>12</v>
      </c>
      <c r="E59" s="785" t="s">
        <v>13</v>
      </c>
      <c r="F59" s="232" t="s">
        <v>14</v>
      </c>
      <c r="G59" s="608" t="s">
        <v>15</v>
      </c>
      <c r="H59" s="608" t="s">
        <v>16</v>
      </c>
      <c r="I59" s="608" t="s">
        <v>17</v>
      </c>
      <c r="J59" s="809" t="s">
        <v>18</v>
      </c>
      <c r="K59" s="297" t="s">
        <v>19</v>
      </c>
      <c r="L59" s="810" t="s">
        <v>20</v>
      </c>
      <c r="M59" s="299" t="s">
        <v>21</v>
      </c>
    </row>
    <row r="60" spans="1:13" ht="42.75">
      <c r="A60" s="1401" t="s">
        <v>935</v>
      </c>
      <c r="B60" s="1402" t="s">
        <v>936</v>
      </c>
      <c r="C60" s="174" t="s">
        <v>25</v>
      </c>
      <c r="D60" s="1403">
        <v>10</v>
      </c>
      <c r="E60" s="1315"/>
      <c r="F60" s="1316"/>
      <c r="G60" s="27">
        <f>+E60*F60</f>
        <v>0</v>
      </c>
      <c r="H60" s="27">
        <f>+E60+G60</f>
        <v>0</v>
      </c>
      <c r="I60" s="27">
        <f>+E60*D60</f>
        <v>0</v>
      </c>
      <c r="J60" s="114">
        <f>+H60*D60</f>
        <v>0</v>
      </c>
      <c r="K60" s="1315"/>
      <c r="L60" s="1315"/>
      <c r="M60" s="1318"/>
    </row>
    <row r="61" spans="1:13" ht="15">
      <c r="A61" s="178" t="s">
        <v>32</v>
      </c>
      <c r="B61" s="253"/>
      <c r="C61" s="180"/>
      <c r="D61" s="181"/>
      <c r="E61" s="1304"/>
      <c r="F61" s="1305"/>
      <c r="G61" s="206"/>
      <c r="H61" s="206"/>
      <c r="I61" s="129">
        <f>SUM(I60)</f>
        <v>0</v>
      </c>
      <c r="J61" s="129">
        <f>SUM(J60)</f>
        <v>0</v>
      </c>
      <c r="K61" s="1304"/>
      <c r="L61" s="1304"/>
      <c r="M61" s="1309"/>
    </row>
    <row r="62" spans="1:13" ht="15">
      <c r="A62" s="49"/>
      <c r="B62" s="50"/>
    </row>
    <row r="63" spans="1:13" ht="15">
      <c r="A63" s="49"/>
      <c r="B63" s="50"/>
    </row>
    <row r="64" spans="1:13" ht="15">
      <c r="A64" s="396" t="s">
        <v>937</v>
      </c>
      <c r="B64" s="5"/>
      <c r="C64" s="6"/>
      <c r="D64" s="6"/>
    </row>
    <row r="65" spans="1:13" ht="60">
      <c r="A65" s="57" t="s">
        <v>9</v>
      </c>
      <c r="B65" s="11" t="s">
        <v>10</v>
      </c>
      <c r="C65" s="11" t="s">
        <v>11</v>
      </c>
      <c r="D65" s="12" t="s">
        <v>12</v>
      </c>
      <c r="E65" s="785" t="s">
        <v>13</v>
      </c>
      <c r="F65" s="232" t="s">
        <v>14</v>
      </c>
      <c r="G65" s="608" t="s">
        <v>15</v>
      </c>
      <c r="H65" s="608" t="s">
        <v>16</v>
      </c>
      <c r="I65" s="608" t="s">
        <v>17</v>
      </c>
      <c r="J65" s="809" t="s">
        <v>18</v>
      </c>
      <c r="K65" s="297" t="s">
        <v>19</v>
      </c>
      <c r="L65" s="810" t="s">
        <v>20</v>
      </c>
      <c r="M65" s="299" t="s">
        <v>21</v>
      </c>
    </row>
    <row r="66" spans="1:13" ht="114">
      <c r="A66" s="1212" t="s">
        <v>938</v>
      </c>
      <c r="B66" s="1404" t="s">
        <v>939</v>
      </c>
      <c r="C66" s="492" t="s">
        <v>25</v>
      </c>
      <c r="D66" s="492">
        <v>200</v>
      </c>
      <c r="E66" s="1294"/>
      <c r="F66" s="1295"/>
      <c r="G66" s="27">
        <f>+E66*F66</f>
        <v>0</v>
      </c>
      <c r="H66" s="27">
        <f>+E66+G66</f>
        <v>0</v>
      </c>
      <c r="I66" s="27">
        <f>+E66*D66</f>
        <v>0</v>
      </c>
      <c r="J66" s="114">
        <f>+H66*D66</f>
        <v>0</v>
      </c>
      <c r="K66" s="1294"/>
      <c r="L66" s="1294"/>
      <c r="M66" s="1306"/>
    </row>
    <row r="67" spans="1:13" ht="99.75">
      <c r="A67" s="777" t="s">
        <v>940</v>
      </c>
      <c r="B67" s="1392" t="s">
        <v>941</v>
      </c>
      <c r="C67" s="495" t="s">
        <v>25</v>
      </c>
      <c r="D67" s="495">
        <v>20</v>
      </c>
      <c r="E67" s="1297"/>
      <c r="F67" s="1298"/>
      <c r="G67" s="27">
        <f>+E67*F67</f>
        <v>0</v>
      </c>
      <c r="H67" s="27">
        <f>+E67+G67</f>
        <v>0</v>
      </c>
      <c r="I67" s="27">
        <f>+E67*D67</f>
        <v>0</v>
      </c>
      <c r="J67" s="114">
        <f>+H67*D67</f>
        <v>0</v>
      </c>
      <c r="K67" s="1297"/>
      <c r="L67" s="1297"/>
      <c r="M67" s="1307"/>
    </row>
    <row r="68" spans="1:13" ht="285">
      <c r="A68" s="581" t="s">
        <v>942</v>
      </c>
      <c r="B68" s="1392" t="s">
        <v>943</v>
      </c>
      <c r="C68" s="495" t="s">
        <v>25</v>
      </c>
      <c r="D68" s="495">
        <v>100</v>
      </c>
      <c r="E68" s="1297"/>
      <c r="F68" s="1298"/>
      <c r="G68" s="27">
        <f>+E68*F68</f>
        <v>0</v>
      </c>
      <c r="H68" s="27">
        <f>+E68+G68</f>
        <v>0</v>
      </c>
      <c r="I68" s="27">
        <f>+E68*D68</f>
        <v>0</v>
      </c>
      <c r="J68" s="114">
        <f>+H68*D68</f>
        <v>0</v>
      </c>
      <c r="K68" s="1297"/>
      <c r="L68" s="1297"/>
      <c r="M68" s="1307"/>
    </row>
    <row r="69" spans="1:13" ht="285">
      <c r="A69" s="581" t="s">
        <v>944</v>
      </c>
      <c r="B69" s="1392" t="s">
        <v>945</v>
      </c>
      <c r="C69" s="495" t="s">
        <v>25</v>
      </c>
      <c r="D69" s="495">
        <v>100</v>
      </c>
      <c r="E69" s="1297"/>
      <c r="F69" s="1298"/>
      <c r="G69" s="27">
        <f>+E69*F69</f>
        <v>0</v>
      </c>
      <c r="H69" s="27">
        <f>+E69+G69</f>
        <v>0</v>
      </c>
      <c r="I69" s="27">
        <f>+E69*D69</f>
        <v>0</v>
      </c>
      <c r="J69" s="114">
        <f>+H69*D69</f>
        <v>0</v>
      </c>
      <c r="K69" s="1297"/>
      <c r="L69" s="1297"/>
      <c r="M69" s="1307"/>
    </row>
    <row r="70" spans="1:13" ht="285">
      <c r="A70" s="584" t="s">
        <v>946</v>
      </c>
      <c r="B70" s="1393" t="s">
        <v>947</v>
      </c>
      <c r="C70" s="498" t="s">
        <v>25</v>
      </c>
      <c r="D70" s="498">
        <v>50</v>
      </c>
      <c r="E70" s="1302"/>
      <c r="F70" s="1303"/>
      <c r="G70" s="27">
        <f>+E70*F70</f>
        <v>0</v>
      </c>
      <c r="H70" s="27">
        <f>+E70+G70</f>
        <v>0</v>
      </c>
      <c r="I70" s="27">
        <f>+E70*D70</f>
        <v>0</v>
      </c>
      <c r="J70" s="114">
        <f>+H70*D70</f>
        <v>0</v>
      </c>
      <c r="K70" s="1302"/>
      <c r="L70" s="1302"/>
      <c r="M70" s="1308"/>
    </row>
    <row r="71" spans="1:13" ht="15">
      <c r="A71" s="178" t="s">
        <v>32</v>
      </c>
      <c r="B71" s="253"/>
      <c r="C71" s="180"/>
      <c r="D71" s="181"/>
      <c r="E71" s="1304"/>
      <c r="F71" s="1305"/>
      <c r="G71" s="206"/>
      <c r="H71" s="206"/>
      <c r="I71" s="129">
        <f>SUM(I66:I70)</f>
        <v>0</v>
      </c>
      <c r="J71" s="129">
        <f>SUM(J66:J70)</f>
        <v>0</v>
      </c>
      <c r="K71" s="1304"/>
      <c r="L71" s="1304"/>
      <c r="M71" s="1309"/>
    </row>
    <row r="72" spans="1:13" ht="15">
      <c r="A72" s="49"/>
      <c r="B72" s="50"/>
    </row>
    <row r="73" spans="1:13" ht="15">
      <c r="A73" s="49"/>
      <c r="B73" s="50"/>
    </row>
    <row r="74" spans="1:13" ht="15">
      <c r="A74" s="396" t="s">
        <v>948</v>
      </c>
      <c r="B74" s="5"/>
      <c r="C74" s="6"/>
      <c r="D74" s="6"/>
    </row>
    <row r="75" spans="1:13" ht="60">
      <c r="A75" s="57" t="s">
        <v>9</v>
      </c>
      <c r="B75" s="11" t="s">
        <v>10</v>
      </c>
      <c r="C75" s="11" t="s">
        <v>11</v>
      </c>
      <c r="D75" s="12" t="s">
        <v>12</v>
      </c>
      <c r="E75" s="785" t="s">
        <v>13</v>
      </c>
      <c r="F75" s="232" t="s">
        <v>14</v>
      </c>
      <c r="G75" s="608" t="s">
        <v>15</v>
      </c>
      <c r="H75" s="608" t="s">
        <v>16</v>
      </c>
      <c r="I75" s="608" t="s">
        <v>17</v>
      </c>
      <c r="J75" s="809" t="s">
        <v>18</v>
      </c>
      <c r="K75" s="297" t="s">
        <v>19</v>
      </c>
      <c r="L75" s="810" t="s">
        <v>20</v>
      </c>
      <c r="M75" s="299" t="s">
        <v>21</v>
      </c>
    </row>
    <row r="76" spans="1:13" ht="15">
      <c r="A76" s="323" t="s">
        <v>949</v>
      </c>
      <c r="B76" s="220"/>
      <c r="C76" s="17"/>
      <c r="D76" s="17"/>
      <c r="E76" s="1294"/>
      <c r="F76" s="1295"/>
      <c r="G76" s="188"/>
      <c r="H76" s="188"/>
      <c r="I76" s="188"/>
      <c r="J76" s="188"/>
      <c r="K76" s="1294"/>
      <c r="L76" s="1294"/>
      <c r="M76" s="1306"/>
    </row>
    <row r="77" spans="1:13" ht="156.75">
      <c r="A77" s="1213" t="s">
        <v>950</v>
      </c>
      <c r="B77" s="1393" t="s">
        <v>951</v>
      </c>
      <c r="C77" s="498" t="s">
        <v>25</v>
      </c>
      <c r="D77" s="250">
        <v>100</v>
      </c>
      <c r="E77" s="1302"/>
      <c r="F77" s="1303"/>
      <c r="G77" s="27">
        <f>+E77*F77</f>
        <v>0</v>
      </c>
      <c r="H77" s="27">
        <f>+E77+G77</f>
        <v>0</v>
      </c>
      <c r="I77" s="27">
        <f>+E77*D77</f>
        <v>0</v>
      </c>
      <c r="J77" s="114">
        <f>+H77*D77</f>
        <v>0</v>
      </c>
      <c r="K77" s="1302"/>
      <c r="L77" s="1302"/>
      <c r="M77" s="1308"/>
    </row>
    <row r="78" spans="1:13" ht="15">
      <c r="A78" s="42" t="s">
        <v>32</v>
      </c>
      <c r="B78" s="43"/>
      <c r="C78" s="44"/>
      <c r="D78" s="45"/>
      <c r="E78" s="1304"/>
      <c r="F78" s="1305"/>
      <c r="G78" s="206"/>
      <c r="H78" s="206"/>
      <c r="I78" s="129">
        <f>SUM(I77)</f>
        <v>0</v>
      </c>
      <c r="J78" s="129">
        <f>SUM(J77)</f>
        <v>0</v>
      </c>
      <c r="K78" s="1304"/>
      <c r="L78" s="1304"/>
      <c r="M78" s="1309"/>
    </row>
    <row r="79" spans="1:13" ht="15">
      <c r="A79" s="49"/>
      <c r="B79" s="50"/>
    </row>
    <row r="80" spans="1:13" ht="15">
      <c r="A80" s="49"/>
      <c r="B80" s="50"/>
    </row>
    <row r="81" spans="1:13" ht="15">
      <c r="A81" s="396" t="s">
        <v>952</v>
      </c>
      <c r="B81" s="5"/>
      <c r="C81" s="6"/>
      <c r="D81" s="6"/>
    </row>
    <row r="82" spans="1:13" ht="60">
      <c r="A82" s="57" t="s">
        <v>9</v>
      </c>
      <c r="B82" s="11" t="s">
        <v>10</v>
      </c>
      <c r="C82" s="11" t="s">
        <v>11</v>
      </c>
      <c r="D82" s="12" t="s">
        <v>12</v>
      </c>
      <c r="E82" s="785" t="s">
        <v>13</v>
      </c>
      <c r="F82" s="232" t="s">
        <v>14</v>
      </c>
      <c r="G82" s="608" t="s">
        <v>15</v>
      </c>
      <c r="H82" s="608" t="s">
        <v>16</v>
      </c>
      <c r="I82" s="608" t="s">
        <v>17</v>
      </c>
      <c r="J82" s="809" t="s">
        <v>18</v>
      </c>
      <c r="K82" s="297" t="s">
        <v>19</v>
      </c>
      <c r="L82" s="810" t="s">
        <v>20</v>
      </c>
      <c r="M82" s="299" t="s">
        <v>21</v>
      </c>
    </row>
    <row r="83" spans="1:13" ht="15">
      <c r="A83" s="323" t="s">
        <v>953</v>
      </c>
      <c r="B83" s="220"/>
      <c r="C83" s="17"/>
      <c r="D83" s="17"/>
      <c r="E83" s="1294"/>
      <c r="F83" s="1295"/>
      <c r="G83" s="188"/>
      <c r="H83" s="188"/>
      <c r="I83" s="188"/>
      <c r="J83" s="188"/>
      <c r="K83" s="1294"/>
      <c r="L83" s="1294"/>
      <c r="M83" s="1306"/>
    </row>
    <row r="84" spans="1:13" ht="114">
      <c r="A84" s="1213" t="s">
        <v>954</v>
      </c>
      <c r="B84" s="1393" t="s">
        <v>955</v>
      </c>
      <c r="C84" s="498" t="s">
        <v>25</v>
      </c>
      <c r="D84" s="250">
        <v>250</v>
      </c>
      <c r="E84" s="1302"/>
      <c r="F84" s="1303"/>
      <c r="G84" s="27">
        <f>+E84*F84</f>
        <v>0</v>
      </c>
      <c r="H84" s="27">
        <f>+E84+G84</f>
        <v>0</v>
      </c>
      <c r="I84" s="27">
        <f>+E84*D84</f>
        <v>0</v>
      </c>
      <c r="J84" s="114">
        <f>+H84*D84</f>
        <v>0</v>
      </c>
      <c r="K84" s="1302"/>
      <c r="L84" s="1302"/>
      <c r="M84" s="1308"/>
    </row>
    <row r="85" spans="1:13" ht="15">
      <c r="A85" s="178" t="s">
        <v>32</v>
      </c>
      <c r="B85" s="253"/>
      <c r="C85" s="180"/>
      <c r="D85" s="181"/>
      <c r="E85" s="1304"/>
      <c r="F85" s="1305"/>
      <c r="G85" s="206"/>
      <c r="H85" s="206"/>
      <c r="I85" s="129">
        <f>SUM(I84)</f>
        <v>0</v>
      </c>
      <c r="J85" s="129">
        <f>SUM(J84)</f>
        <v>0</v>
      </c>
      <c r="K85" s="1304"/>
      <c r="L85" s="1304"/>
      <c r="M85" s="1309"/>
    </row>
    <row r="86" spans="1:13" ht="15">
      <c r="A86" s="49"/>
      <c r="B86" s="50"/>
    </row>
    <row r="87" spans="1:13" ht="15">
      <c r="A87" s="49"/>
      <c r="B87" s="50"/>
    </row>
    <row r="88" spans="1:13" ht="15">
      <c r="A88" s="396" t="s">
        <v>956</v>
      </c>
      <c r="B88" s="5"/>
      <c r="C88" s="6"/>
      <c r="D88" s="6"/>
    </row>
    <row r="89" spans="1:13" ht="60">
      <c r="A89" s="57" t="s">
        <v>9</v>
      </c>
      <c r="B89" s="11" t="s">
        <v>10</v>
      </c>
      <c r="C89" s="11" t="s">
        <v>11</v>
      </c>
      <c r="D89" s="12" t="s">
        <v>12</v>
      </c>
      <c r="E89" s="785" t="s">
        <v>13</v>
      </c>
      <c r="F89" s="232" t="s">
        <v>14</v>
      </c>
      <c r="G89" s="608" t="s">
        <v>15</v>
      </c>
      <c r="H89" s="608" t="s">
        <v>16</v>
      </c>
      <c r="I89" s="608" t="s">
        <v>17</v>
      </c>
      <c r="J89" s="809" t="s">
        <v>18</v>
      </c>
      <c r="K89" s="297" t="s">
        <v>19</v>
      </c>
      <c r="L89" s="810" t="s">
        <v>20</v>
      </c>
      <c r="M89" s="299" t="s">
        <v>21</v>
      </c>
    </row>
    <row r="90" spans="1:13" ht="30">
      <c r="A90" s="323" t="s">
        <v>957</v>
      </c>
      <c r="B90" s="220"/>
      <c r="C90" s="17"/>
      <c r="D90" s="17"/>
      <c r="E90" s="1294"/>
      <c r="F90" s="1295"/>
      <c r="G90" s="188"/>
      <c r="H90" s="188"/>
      <c r="I90" s="188"/>
      <c r="J90" s="188"/>
      <c r="K90" s="1294"/>
      <c r="L90" s="1294"/>
      <c r="M90" s="1306"/>
    </row>
    <row r="91" spans="1:13" ht="71.25">
      <c r="A91" s="792" t="s">
        <v>957</v>
      </c>
      <c r="B91" s="1392" t="s">
        <v>958</v>
      </c>
      <c r="C91" s="720" t="s">
        <v>25</v>
      </c>
      <c r="D91" s="495">
        <v>20</v>
      </c>
      <c r="E91" s="793"/>
      <c r="F91" s="1298"/>
      <c r="G91" s="27">
        <f>+E91*F91</f>
        <v>0</v>
      </c>
      <c r="H91" s="27">
        <f>+E91+G91</f>
        <v>0</v>
      </c>
      <c r="I91" s="27">
        <f>+E91*D91</f>
        <v>0</v>
      </c>
      <c r="J91" s="114">
        <f>+H91*D91</f>
        <v>0</v>
      </c>
      <c r="K91" s="1297"/>
      <c r="L91" s="1297"/>
      <c r="M91" s="1307"/>
    </row>
    <row r="92" spans="1:13" ht="71.25">
      <c r="A92" s="795" t="s">
        <v>957</v>
      </c>
      <c r="B92" s="1393" t="s">
        <v>959</v>
      </c>
      <c r="C92" s="503" t="s">
        <v>25</v>
      </c>
      <c r="D92" s="503">
        <v>20</v>
      </c>
      <c r="E92" s="269"/>
      <c r="F92" s="1303"/>
      <c r="G92" s="27">
        <f>+E92*F92</f>
        <v>0</v>
      </c>
      <c r="H92" s="27">
        <f>+E92+G92</f>
        <v>0</v>
      </c>
      <c r="I92" s="27">
        <f>+E92*D92</f>
        <v>0</v>
      </c>
      <c r="J92" s="114">
        <f>+H92*D92</f>
        <v>0</v>
      </c>
      <c r="K92" s="1302"/>
      <c r="L92" s="1302"/>
      <c r="M92" s="1308"/>
    </row>
    <row r="93" spans="1:13" ht="15">
      <c r="A93" s="42" t="s">
        <v>32</v>
      </c>
      <c r="B93" s="43"/>
      <c r="C93" s="44"/>
      <c r="D93" s="45"/>
      <c r="E93" s="1304"/>
      <c r="F93" s="1305"/>
      <c r="G93" s="206"/>
      <c r="H93" s="206"/>
      <c r="I93" s="129">
        <f>SUM(I91:I92)</f>
        <v>0</v>
      </c>
      <c r="J93" s="129">
        <f>SUM(J91:J92)</f>
        <v>0</v>
      </c>
      <c r="K93" s="1304"/>
      <c r="L93" s="1304"/>
      <c r="M93" s="1309"/>
    </row>
    <row r="94" spans="1:13" ht="15">
      <c r="A94" s="49"/>
      <c r="B94" s="50"/>
    </row>
    <row r="95" spans="1:13" ht="15">
      <c r="A95" s="49"/>
      <c r="B95" s="50"/>
    </row>
    <row r="96" spans="1:13" ht="15">
      <c r="A96" s="396" t="s">
        <v>960</v>
      </c>
      <c r="B96" s="5"/>
      <c r="C96" s="6"/>
      <c r="D96" s="6"/>
    </row>
    <row r="97" spans="1:13" ht="60">
      <c r="A97" s="57" t="s">
        <v>9</v>
      </c>
      <c r="B97" s="11" t="s">
        <v>10</v>
      </c>
      <c r="C97" s="11" t="s">
        <v>11</v>
      </c>
      <c r="D97" s="12" t="s">
        <v>12</v>
      </c>
      <c r="E97" s="785" t="s">
        <v>13</v>
      </c>
      <c r="F97" s="232" t="s">
        <v>14</v>
      </c>
      <c r="G97" s="608" t="s">
        <v>15</v>
      </c>
      <c r="H97" s="608" t="s">
        <v>16</v>
      </c>
      <c r="I97" s="608" t="s">
        <v>17</v>
      </c>
      <c r="J97" s="809" t="s">
        <v>18</v>
      </c>
      <c r="K97" s="297" t="s">
        <v>19</v>
      </c>
      <c r="L97" s="810" t="s">
        <v>20</v>
      </c>
      <c r="M97" s="299" t="s">
        <v>21</v>
      </c>
    </row>
    <row r="98" spans="1:13" ht="15">
      <c r="A98" s="323" t="s">
        <v>961</v>
      </c>
      <c r="B98" s="220"/>
      <c r="C98" s="17"/>
      <c r="D98" s="17"/>
      <c r="E98" s="1294"/>
      <c r="F98" s="1295"/>
      <c r="G98" s="188"/>
      <c r="H98" s="188"/>
      <c r="I98" s="188"/>
      <c r="J98" s="188"/>
      <c r="K98" s="1294"/>
      <c r="L98" s="1294"/>
      <c r="M98" s="1306"/>
    </row>
    <row r="99" spans="1:13" ht="57">
      <c r="A99" s="1405" t="s">
        <v>962</v>
      </c>
      <c r="B99" s="1406" t="s">
        <v>963</v>
      </c>
      <c r="C99" s="69" t="s">
        <v>25</v>
      </c>
      <c r="D99" s="204">
        <v>20</v>
      </c>
      <c r="E99" s="1302"/>
      <c r="F99" s="1303"/>
      <c r="G99" s="27">
        <f>+E99*F99</f>
        <v>0</v>
      </c>
      <c r="H99" s="27">
        <f>+E99+G99</f>
        <v>0</v>
      </c>
      <c r="I99" s="27">
        <f>+E99*D99</f>
        <v>0</v>
      </c>
      <c r="J99" s="114">
        <f>+H99*D99</f>
        <v>0</v>
      </c>
      <c r="K99" s="1302"/>
      <c r="L99" s="1302"/>
      <c r="M99" s="1308"/>
    </row>
    <row r="100" spans="1:13" ht="15">
      <c r="A100" s="42" t="s">
        <v>32</v>
      </c>
      <c r="B100" s="43"/>
      <c r="C100" s="44"/>
      <c r="D100" s="45"/>
      <c r="E100" s="1304"/>
      <c r="F100" s="1305"/>
      <c r="G100" s="206"/>
      <c r="H100" s="206"/>
      <c r="I100" s="129">
        <f>SUM(I99)</f>
        <v>0</v>
      </c>
      <c r="J100" s="129">
        <f>SUM(J99)</f>
        <v>0</v>
      </c>
      <c r="K100" s="1304"/>
      <c r="L100" s="1304"/>
      <c r="M100" s="1309"/>
    </row>
    <row r="101" spans="1:13" ht="15">
      <c r="A101" s="49"/>
      <c r="B101" s="50"/>
    </row>
    <row r="102" spans="1:13" ht="15">
      <c r="A102" s="49"/>
      <c r="B102" s="50"/>
    </row>
    <row r="103" spans="1:13" ht="15">
      <c r="A103" s="396" t="s">
        <v>964</v>
      </c>
      <c r="B103" s="5"/>
      <c r="C103" s="6"/>
      <c r="D103" s="6"/>
    </row>
    <row r="104" spans="1:13" ht="60">
      <c r="A104" s="57" t="s">
        <v>9</v>
      </c>
      <c r="B104" s="11" t="s">
        <v>10</v>
      </c>
      <c r="C104" s="11" t="s">
        <v>11</v>
      </c>
      <c r="D104" s="12" t="s">
        <v>12</v>
      </c>
      <c r="E104" s="785" t="s">
        <v>13</v>
      </c>
      <c r="F104" s="232" t="s">
        <v>14</v>
      </c>
      <c r="G104" s="608" t="s">
        <v>15</v>
      </c>
      <c r="H104" s="608" t="s">
        <v>16</v>
      </c>
      <c r="I104" s="608" t="s">
        <v>17</v>
      </c>
      <c r="J104" s="809" t="s">
        <v>18</v>
      </c>
      <c r="K104" s="297" t="s">
        <v>19</v>
      </c>
      <c r="L104" s="810" t="s">
        <v>20</v>
      </c>
      <c r="M104" s="299" t="s">
        <v>21</v>
      </c>
    </row>
    <row r="105" spans="1:13" ht="15">
      <c r="A105" s="323" t="s">
        <v>965</v>
      </c>
      <c r="B105" s="220"/>
      <c r="C105" s="17"/>
      <c r="D105" s="17"/>
      <c r="E105" s="1294"/>
      <c r="F105" s="1295"/>
      <c r="G105" s="188"/>
      <c r="H105" s="188"/>
      <c r="I105" s="188"/>
      <c r="J105" s="188"/>
      <c r="K105" s="1294"/>
      <c r="L105" s="1294"/>
      <c r="M105" s="1306"/>
    </row>
    <row r="106" spans="1:13" ht="99.75">
      <c r="A106" s="1345"/>
      <c r="B106" s="502" t="s">
        <v>966</v>
      </c>
      <c r="C106" s="498" t="s">
        <v>118</v>
      </c>
      <c r="D106" s="250">
        <v>100</v>
      </c>
      <c r="E106" s="1302"/>
      <c r="F106" s="1303"/>
      <c r="G106" s="27">
        <f>+E106*F106</f>
        <v>0</v>
      </c>
      <c r="H106" s="27">
        <f>+E106+G106</f>
        <v>0</v>
      </c>
      <c r="I106" s="27">
        <f>+E106*D106</f>
        <v>0</v>
      </c>
      <c r="J106" s="114">
        <f>+H106*D106</f>
        <v>0</v>
      </c>
      <c r="K106" s="1302"/>
      <c r="L106" s="1302"/>
      <c r="M106" s="1308"/>
    </row>
    <row r="107" spans="1:13" ht="15">
      <c r="A107" s="42" t="s">
        <v>32</v>
      </c>
      <c r="B107" s="43"/>
      <c r="C107" s="44"/>
      <c r="D107" s="45"/>
      <c r="E107" s="1304"/>
      <c r="F107" s="1305"/>
      <c r="G107" s="206"/>
      <c r="H107" s="206"/>
      <c r="I107" s="129">
        <f>SUM(I106)</f>
        <v>0</v>
      </c>
      <c r="J107" s="129">
        <f>SUM(J106)</f>
        <v>0</v>
      </c>
      <c r="K107" s="1304"/>
      <c r="L107" s="1304"/>
      <c r="M107" s="1309"/>
    </row>
    <row r="108" spans="1:13" ht="15">
      <c r="A108" s="49"/>
      <c r="B108" s="50"/>
    </row>
    <row r="109" spans="1:13" ht="15">
      <c r="A109" s="49"/>
      <c r="B109" s="50"/>
    </row>
    <row r="110" spans="1:13" ht="15">
      <c r="A110" s="396" t="s">
        <v>967</v>
      </c>
      <c r="B110" s="5"/>
      <c r="C110" s="6"/>
      <c r="D110" s="6"/>
    </row>
    <row r="111" spans="1:13" ht="60">
      <c r="A111" s="1327" t="s">
        <v>9</v>
      </c>
      <c r="B111" s="1328" t="s">
        <v>10</v>
      </c>
      <c r="C111" s="11" t="s">
        <v>11</v>
      </c>
      <c r="D111" s="12" t="s">
        <v>12</v>
      </c>
      <c r="E111" s="785" t="s">
        <v>13</v>
      </c>
      <c r="F111" s="232" t="s">
        <v>14</v>
      </c>
      <c r="G111" s="608" t="s">
        <v>15</v>
      </c>
      <c r="H111" s="608" t="s">
        <v>16</v>
      </c>
      <c r="I111" s="608" t="s">
        <v>17</v>
      </c>
      <c r="J111" s="809" t="s">
        <v>18</v>
      </c>
      <c r="K111" s="297" t="s">
        <v>19</v>
      </c>
      <c r="L111" s="810" t="s">
        <v>20</v>
      </c>
      <c r="M111" s="299" t="s">
        <v>21</v>
      </c>
    </row>
    <row r="112" spans="1:13" ht="57">
      <c r="A112" s="579" t="s">
        <v>968</v>
      </c>
      <c r="B112" s="1407" t="s">
        <v>969</v>
      </c>
      <c r="C112" s="492" t="s">
        <v>25</v>
      </c>
      <c r="D112" s="492">
        <v>20</v>
      </c>
      <c r="E112" s="1294"/>
      <c r="F112" s="1295"/>
      <c r="G112" s="27">
        <f t="shared" ref="G112:G122" si="8">+E112*F112</f>
        <v>0</v>
      </c>
      <c r="H112" s="27">
        <f t="shared" ref="H112:H122" si="9">+E112+G112</f>
        <v>0</v>
      </c>
      <c r="I112" s="27">
        <f t="shared" ref="I112:I122" si="10">+E112*D112</f>
        <v>0</v>
      </c>
      <c r="J112" s="114">
        <f t="shared" ref="J112:J122" si="11">+H112*D112</f>
        <v>0</v>
      </c>
      <c r="K112" s="1294"/>
      <c r="L112" s="1294"/>
      <c r="M112" s="1306"/>
    </row>
    <row r="113" spans="1:13" ht="57">
      <c r="A113" s="781"/>
      <c r="B113" s="1245" t="s">
        <v>970</v>
      </c>
      <c r="C113" s="495" t="s">
        <v>25</v>
      </c>
      <c r="D113" s="495">
        <v>10</v>
      </c>
      <c r="E113" s="1297"/>
      <c r="F113" s="1298"/>
      <c r="G113" s="27">
        <f t="shared" si="8"/>
        <v>0</v>
      </c>
      <c r="H113" s="27">
        <f t="shared" si="9"/>
        <v>0</v>
      </c>
      <c r="I113" s="27">
        <f t="shared" si="10"/>
        <v>0</v>
      </c>
      <c r="J113" s="114">
        <f t="shared" si="11"/>
        <v>0</v>
      </c>
      <c r="K113" s="1297"/>
      <c r="L113" s="1297"/>
      <c r="M113" s="1307"/>
    </row>
    <row r="114" spans="1:13" ht="85.5">
      <c r="A114" s="781"/>
      <c r="B114" s="1245" t="s">
        <v>971</v>
      </c>
      <c r="C114" s="495" t="s">
        <v>25</v>
      </c>
      <c r="D114" s="495">
        <v>120</v>
      </c>
      <c r="E114" s="1297"/>
      <c r="F114" s="1298"/>
      <c r="G114" s="27">
        <f t="shared" si="8"/>
        <v>0</v>
      </c>
      <c r="H114" s="27">
        <f t="shared" si="9"/>
        <v>0</v>
      </c>
      <c r="I114" s="27">
        <f t="shared" si="10"/>
        <v>0</v>
      </c>
      <c r="J114" s="114">
        <f t="shared" si="11"/>
        <v>0</v>
      </c>
      <c r="K114" s="1297"/>
      <c r="L114" s="1297"/>
      <c r="M114" s="1307"/>
    </row>
    <row r="115" spans="1:13" ht="42.75">
      <c r="A115" s="781"/>
      <c r="B115" s="1245" t="s">
        <v>972</v>
      </c>
      <c r="C115" s="495" t="s">
        <v>25</v>
      </c>
      <c r="D115" s="495">
        <v>100</v>
      </c>
      <c r="E115" s="1297"/>
      <c r="F115" s="1298"/>
      <c r="G115" s="27">
        <f t="shared" si="8"/>
        <v>0</v>
      </c>
      <c r="H115" s="27">
        <f t="shared" si="9"/>
        <v>0</v>
      </c>
      <c r="I115" s="27">
        <f t="shared" si="10"/>
        <v>0</v>
      </c>
      <c r="J115" s="114">
        <f t="shared" si="11"/>
        <v>0</v>
      </c>
      <c r="K115" s="1297"/>
      <c r="L115" s="1297"/>
      <c r="M115" s="1307"/>
    </row>
    <row r="116" spans="1:13" ht="42.75">
      <c r="A116" s="781"/>
      <c r="B116" s="1245" t="s">
        <v>973</v>
      </c>
      <c r="C116" s="495" t="s">
        <v>25</v>
      </c>
      <c r="D116" s="495">
        <v>1</v>
      </c>
      <c r="E116" s="1297"/>
      <c r="F116" s="1298"/>
      <c r="G116" s="27">
        <f t="shared" si="8"/>
        <v>0</v>
      </c>
      <c r="H116" s="27">
        <f t="shared" si="9"/>
        <v>0</v>
      </c>
      <c r="I116" s="27">
        <f t="shared" si="10"/>
        <v>0</v>
      </c>
      <c r="J116" s="114">
        <f t="shared" si="11"/>
        <v>0</v>
      </c>
      <c r="K116" s="1297"/>
      <c r="L116" s="1297"/>
      <c r="M116" s="1307"/>
    </row>
    <row r="117" spans="1:13" ht="71.25">
      <c r="A117" s="781"/>
      <c r="B117" s="1245" t="s">
        <v>974</v>
      </c>
      <c r="C117" s="495" t="s">
        <v>25</v>
      </c>
      <c r="D117" s="495">
        <v>1</v>
      </c>
      <c r="E117" s="1297"/>
      <c r="F117" s="1298"/>
      <c r="G117" s="27">
        <f t="shared" si="8"/>
        <v>0</v>
      </c>
      <c r="H117" s="27">
        <f t="shared" si="9"/>
        <v>0</v>
      </c>
      <c r="I117" s="27">
        <f t="shared" si="10"/>
        <v>0</v>
      </c>
      <c r="J117" s="114">
        <f t="shared" si="11"/>
        <v>0</v>
      </c>
      <c r="K117" s="1297"/>
      <c r="L117" s="1297"/>
      <c r="M117" s="1307"/>
    </row>
    <row r="118" spans="1:13" ht="85.5">
      <c r="A118" s="781"/>
      <c r="B118" s="1245" t="s">
        <v>975</v>
      </c>
      <c r="C118" s="495" t="s">
        <v>25</v>
      </c>
      <c r="D118" s="495">
        <v>20</v>
      </c>
      <c r="E118" s="1297"/>
      <c r="F118" s="1298"/>
      <c r="G118" s="27">
        <f t="shared" si="8"/>
        <v>0</v>
      </c>
      <c r="H118" s="27">
        <f t="shared" si="9"/>
        <v>0</v>
      </c>
      <c r="I118" s="27">
        <f t="shared" si="10"/>
        <v>0</v>
      </c>
      <c r="J118" s="114">
        <f t="shared" si="11"/>
        <v>0</v>
      </c>
      <c r="K118" s="1297"/>
      <c r="L118" s="1297"/>
      <c r="M118" s="1307"/>
    </row>
    <row r="119" spans="1:13" ht="57">
      <c r="A119" s="781"/>
      <c r="B119" s="1245" t="s">
        <v>976</v>
      </c>
      <c r="C119" s="495" t="s">
        <v>25</v>
      </c>
      <c r="D119" s="495">
        <v>1</v>
      </c>
      <c r="E119" s="1297"/>
      <c r="F119" s="1298"/>
      <c r="G119" s="27">
        <f t="shared" si="8"/>
        <v>0</v>
      </c>
      <c r="H119" s="27">
        <f t="shared" si="9"/>
        <v>0</v>
      </c>
      <c r="I119" s="27">
        <f t="shared" si="10"/>
        <v>0</v>
      </c>
      <c r="J119" s="114">
        <f t="shared" si="11"/>
        <v>0</v>
      </c>
      <c r="K119" s="1297"/>
      <c r="L119" s="1297"/>
      <c r="M119" s="1307"/>
    </row>
    <row r="120" spans="1:13" ht="57">
      <c r="A120" s="781"/>
      <c r="B120" s="1245" t="s">
        <v>977</v>
      </c>
      <c r="C120" s="495" t="s">
        <v>25</v>
      </c>
      <c r="D120" s="495">
        <v>2</v>
      </c>
      <c r="E120" s="1297"/>
      <c r="F120" s="1298"/>
      <c r="G120" s="27">
        <f t="shared" si="8"/>
        <v>0</v>
      </c>
      <c r="H120" s="27">
        <f t="shared" si="9"/>
        <v>0</v>
      </c>
      <c r="I120" s="27">
        <f t="shared" si="10"/>
        <v>0</v>
      </c>
      <c r="J120" s="114">
        <f t="shared" si="11"/>
        <v>0</v>
      </c>
      <c r="K120" s="1297"/>
      <c r="L120" s="1297"/>
      <c r="M120" s="1307"/>
    </row>
    <row r="121" spans="1:13" ht="42.75">
      <c r="A121" s="781"/>
      <c r="B121" s="1408" t="s">
        <v>978</v>
      </c>
      <c r="C121" s="495" t="s">
        <v>25</v>
      </c>
      <c r="D121" s="495">
        <v>40</v>
      </c>
      <c r="E121" s="1297"/>
      <c r="F121" s="1298"/>
      <c r="G121" s="27">
        <f t="shared" si="8"/>
        <v>0</v>
      </c>
      <c r="H121" s="27">
        <f t="shared" si="9"/>
        <v>0</v>
      </c>
      <c r="I121" s="27">
        <f t="shared" si="10"/>
        <v>0</v>
      </c>
      <c r="J121" s="114">
        <f t="shared" si="11"/>
        <v>0</v>
      </c>
      <c r="K121" s="1297"/>
      <c r="L121" s="1297"/>
      <c r="M121" s="1307"/>
    </row>
    <row r="122" spans="1:13" ht="128.25">
      <c r="A122" s="1213"/>
      <c r="B122" s="502" t="s">
        <v>979</v>
      </c>
      <c r="C122" s="498" t="s">
        <v>25</v>
      </c>
      <c r="D122" s="498">
        <v>800</v>
      </c>
      <c r="E122" s="1302"/>
      <c r="F122" s="1303"/>
      <c r="G122" s="27">
        <f t="shared" si="8"/>
        <v>0</v>
      </c>
      <c r="H122" s="27">
        <f t="shared" si="9"/>
        <v>0</v>
      </c>
      <c r="I122" s="27">
        <f t="shared" si="10"/>
        <v>0</v>
      </c>
      <c r="J122" s="114">
        <f t="shared" si="11"/>
        <v>0</v>
      </c>
      <c r="K122" s="1302"/>
      <c r="L122" s="1302"/>
      <c r="M122" s="1308"/>
    </row>
    <row r="123" spans="1:13" ht="15">
      <c r="A123" s="178" t="s">
        <v>32</v>
      </c>
      <c r="B123" s="935"/>
      <c r="C123" s="180"/>
      <c r="D123" s="181"/>
      <c r="E123" s="1304"/>
      <c r="F123" s="1305"/>
      <c r="G123" s="206"/>
      <c r="H123" s="206"/>
      <c r="I123" s="129">
        <f>SUM(I112:I122)</f>
        <v>0</v>
      </c>
      <c r="J123" s="129">
        <f>SUM(J112:J122)</f>
        <v>0</v>
      </c>
      <c r="K123" s="1304"/>
      <c r="L123" s="1304"/>
      <c r="M123" s="1309"/>
    </row>
    <row r="124" spans="1:13" ht="15">
      <c r="A124" s="49"/>
      <c r="B124" s="50"/>
    </row>
    <row r="125" spans="1:13" ht="15">
      <c r="A125" s="49"/>
      <c r="B125" s="50"/>
    </row>
    <row r="126" spans="1:13" ht="15">
      <c r="A126" s="396" t="s">
        <v>980</v>
      </c>
      <c r="B126" s="5"/>
      <c r="C126" s="6"/>
      <c r="D126" s="6"/>
    </row>
    <row r="127" spans="1:13" ht="60">
      <c r="A127" s="57" t="s">
        <v>9</v>
      </c>
      <c r="B127" s="11" t="s">
        <v>10</v>
      </c>
      <c r="C127" s="11" t="s">
        <v>11</v>
      </c>
      <c r="D127" s="12" t="s">
        <v>12</v>
      </c>
      <c r="E127" s="785" t="s">
        <v>13</v>
      </c>
      <c r="F127" s="232" t="s">
        <v>14</v>
      </c>
      <c r="G127" s="608" t="s">
        <v>15</v>
      </c>
      <c r="H127" s="608" t="s">
        <v>16</v>
      </c>
      <c r="I127" s="608" t="s">
        <v>17</v>
      </c>
      <c r="J127" s="809" t="s">
        <v>18</v>
      </c>
      <c r="K127" s="297" t="s">
        <v>19</v>
      </c>
      <c r="L127" s="810" t="s">
        <v>20</v>
      </c>
      <c r="M127" s="299" t="s">
        <v>21</v>
      </c>
    </row>
    <row r="128" spans="1:13" ht="30">
      <c r="A128" s="323" t="s">
        <v>981</v>
      </c>
      <c r="B128" s="289"/>
      <c r="C128" s="17"/>
      <c r="D128" s="17"/>
      <c r="E128" s="1294"/>
      <c r="F128" s="1295"/>
      <c r="G128" s="188"/>
      <c r="H128" s="188"/>
      <c r="I128" s="188"/>
      <c r="J128" s="188"/>
      <c r="K128" s="1294"/>
      <c r="L128" s="1294"/>
      <c r="M128" s="1306"/>
    </row>
    <row r="129" spans="1:13" ht="28.5">
      <c r="A129" s="566" t="s">
        <v>982</v>
      </c>
      <c r="B129" s="524"/>
      <c r="C129" s="287" t="s">
        <v>25</v>
      </c>
      <c r="D129" s="288">
        <v>10</v>
      </c>
      <c r="E129" s="1302"/>
      <c r="F129" s="1303"/>
      <c r="G129" s="27">
        <f>+E129*F129</f>
        <v>0</v>
      </c>
      <c r="H129" s="27">
        <f>+E129+G129</f>
        <v>0</v>
      </c>
      <c r="I129" s="27">
        <f>+E129*D129</f>
        <v>0</v>
      </c>
      <c r="J129" s="114">
        <f>+H129*D129</f>
        <v>0</v>
      </c>
      <c r="K129" s="1302"/>
      <c r="L129" s="1302"/>
      <c r="M129" s="1308"/>
    </row>
    <row r="130" spans="1:13" ht="15">
      <c r="A130" s="480" t="s">
        <v>32</v>
      </c>
      <c r="B130" s="1214"/>
      <c r="C130" s="44"/>
      <c r="D130" s="45"/>
      <c r="E130" s="1304"/>
      <c r="F130" s="1305"/>
      <c r="G130" s="206"/>
      <c r="H130" s="206"/>
      <c r="I130" s="129">
        <f>SUM(I129)</f>
        <v>0</v>
      </c>
      <c r="J130" s="129">
        <f>SUM(J129)</f>
        <v>0</v>
      </c>
      <c r="K130" s="1304"/>
      <c r="L130" s="1304"/>
      <c r="M130" s="1309"/>
    </row>
    <row r="131" spans="1:13" ht="15">
      <c r="A131" s="49"/>
      <c r="B131" s="50"/>
    </row>
    <row r="132" spans="1:13" ht="15">
      <c r="A132" s="49"/>
      <c r="B132" s="50"/>
    </row>
    <row r="133" spans="1:13" ht="15">
      <c r="A133" s="396" t="s">
        <v>983</v>
      </c>
      <c r="B133" s="5"/>
      <c r="C133" s="6"/>
      <c r="D133" s="6"/>
    </row>
    <row r="134" spans="1:13" ht="60">
      <c r="A134" s="169" t="s">
        <v>9</v>
      </c>
      <c r="B134" s="170" t="s">
        <v>10</v>
      </c>
      <c r="C134" s="170" t="s">
        <v>11</v>
      </c>
      <c r="D134" s="12" t="s">
        <v>12</v>
      </c>
      <c r="E134" s="785" t="s">
        <v>13</v>
      </c>
      <c r="F134" s="232" t="s">
        <v>14</v>
      </c>
      <c r="G134" s="608" t="s">
        <v>15</v>
      </c>
      <c r="H134" s="608" t="s">
        <v>16</v>
      </c>
      <c r="I134" s="608" t="s">
        <v>17</v>
      </c>
      <c r="J134" s="809" t="s">
        <v>18</v>
      </c>
      <c r="K134" s="297" t="s">
        <v>19</v>
      </c>
      <c r="L134" s="810" t="s">
        <v>20</v>
      </c>
      <c r="M134" s="299" t="s">
        <v>21</v>
      </c>
    </row>
    <row r="135" spans="1:13" ht="30">
      <c r="A135" s="1409" t="s">
        <v>984</v>
      </c>
      <c r="B135" s="1275"/>
      <c r="C135" s="492"/>
      <c r="D135" s="264"/>
      <c r="E135" s="1294"/>
      <c r="F135" s="1295"/>
      <c r="G135" s="188"/>
      <c r="H135" s="188"/>
      <c r="I135" s="188"/>
      <c r="J135" s="188"/>
      <c r="K135" s="1294"/>
      <c r="L135" s="1294"/>
      <c r="M135" s="1306"/>
    </row>
    <row r="136" spans="1:13" ht="56.25" customHeight="1">
      <c r="A136" s="781" t="s">
        <v>985</v>
      </c>
      <c r="B136" s="399" t="s">
        <v>986</v>
      </c>
      <c r="C136" s="615" t="s">
        <v>25</v>
      </c>
      <c r="D136" s="615">
        <v>5</v>
      </c>
      <c r="E136" s="1297"/>
      <c r="F136" s="1298"/>
      <c r="G136" s="27">
        <f t="shared" ref="G136:G148" si="12">+E136*F136</f>
        <v>0</v>
      </c>
      <c r="H136" s="27">
        <f t="shared" ref="H136:H148" si="13">+E136+G136</f>
        <v>0</v>
      </c>
      <c r="I136" s="27">
        <f t="shared" ref="I136:I148" si="14">+E136*D136</f>
        <v>0</v>
      </c>
      <c r="J136" s="114">
        <f t="shared" ref="J136:J148" si="15">+H136*D136</f>
        <v>0</v>
      </c>
      <c r="K136" s="1297"/>
      <c r="L136" s="1297"/>
      <c r="M136" s="1307"/>
    </row>
    <row r="137" spans="1:13" ht="55.5" customHeight="1">
      <c r="A137" s="781"/>
      <c r="B137" s="399" t="s">
        <v>987</v>
      </c>
      <c r="C137" s="615" t="s">
        <v>25</v>
      </c>
      <c r="D137" s="615">
        <v>5</v>
      </c>
      <c r="E137" s="1297"/>
      <c r="F137" s="1298"/>
      <c r="G137" s="27">
        <f t="shared" si="12"/>
        <v>0</v>
      </c>
      <c r="H137" s="27">
        <f t="shared" si="13"/>
        <v>0</v>
      </c>
      <c r="I137" s="27">
        <f t="shared" si="14"/>
        <v>0</v>
      </c>
      <c r="J137" s="114">
        <f t="shared" si="15"/>
        <v>0</v>
      </c>
      <c r="K137" s="1297"/>
      <c r="L137" s="1297"/>
      <c r="M137" s="1307"/>
    </row>
    <row r="138" spans="1:13" ht="55.5" customHeight="1">
      <c r="A138" s="781"/>
      <c r="B138" s="399" t="s">
        <v>988</v>
      </c>
      <c r="C138" s="615" t="s">
        <v>25</v>
      </c>
      <c r="D138" s="615">
        <v>5</v>
      </c>
      <c r="E138" s="1297"/>
      <c r="F138" s="1298"/>
      <c r="G138" s="27">
        <f t="shared" si="12"/>
        <v>0</v>
      </c>
      <c r="H138" s="27">
        <f t="shared" si="13"/>
        <v>0</v>
      </c>
      <c r="I138" s="27">
        <f t="shared" si="14"/>
        <v>0</v>
      </c>
      <c r="J138" s="114">
        <f t="shared" si="15"/>
        <v>0</v>
      </c>
      <c r="K138" s="1297"/>
      <c r="L138" s="1297"/>
      <c r="M138" s="1307"/>
    </row>
    <row r="139" spans="1:13" ht="54" customHeight="1">
      <c r="A139" s="781"/>
      <c r="B139" s="399" t="s">
        <v>989</v>
      </c>
      <c r="C139" s="615" t="s">
        <v>25</v>
      </c>
      <c r="D139" s="615">
        <v>5</v>
      </c>
      <c r="E139" s="1297"/>
      <c r="F139" s="1298"/>
      <c r="G139" s="27">
        <f t="shared" si="12"/>
        <v>0</v>
      </c>
      <c r="H139" s="27">
        <f t="shared" si="13"/>
        <v>0</v>
      </c>
      <c r="I139" s="27">
        <f t="shared" si="14"/>
        <v>0</v>
      </c>
      <c r="J139" s="114">
        <f t="shared" si="15"/>
        <v>0</v>
      </c>
      <c r="K139" s="1297"/>
      <c r="L139" s="1297"/>
      <c r="M139" s="1307"/>
    </row>
    <row r="140" spans="1:13" ht="53.25" customHeight="1">
      <c r="A140" s="781"/>
      <c r="B140" s="399" t="s">
        <v>990</v>
      </c>
      <c r="C140" s="615" t="s">
        <v>25</v>
      </c>
      <c r="D140" s="615">
        <v>5</v>
      </c>
      <c r="E140" s="1297"/>
      <c r="F140" s="1298"/>
      <c r="G140" s="27">
        <f t="shared" si="12"/>
        <v>0</v>
      </c>
      <c r="H140" s="27">
        <f t="shared" si="13"/>
        <v>0</v>
      </c>
      <c r="I140" s="27">
        <f t="shared" si="14"/>
        <v>0</v>
      </c>
      <c r="J140" s="114">
        <f t="shared" si="15"/>
        <v>0</v>
      </c>
      <c r="K140" s="1297"/>
      <c r="L140" s="1297"/>
      <c r="M140" s="1307"/>
    </row>
    <row r="141" spans="1:13" ht="55.5" customHeight="1">
      <c r="A141" s="781"/>
      <c r="B141" s="399" t="s">
        <v>991</v>
      </c>
      <c r="C141" s="615" t="s">
        <v>25</v>
      </c>
      <c r="D141" s="615">
        <v>5</v>
      </c>
      <c r="E141" s="1297"/>
      <c r="F141" s="1298"/>
      <c r="G141" s="27">
        <f t="shared" si="12"/>
        <v>0</v>
      </c>
      <c r="H141" s="27">
        <f t="shared" si="13"/>
        <v>0</v>
      </c>
      <c r="I141" s="27">
        <f t="shared" si="14"/>
        <v>0</v>
      </c>
      <c r="J141" s="114">
        <f t="shared" si="15"/>
        <v>0</v>
      </c>
      <c r="K141" s="1297"/>
      <c r="L141" s="1297"/>
      <c r="M141" s="1307"/>
    </row>
    <row r="142" spans="1:13" ht="114">
      <c r="A142" s="781" t="s">
        <v>992</v>
      </c>
      <c r="B142" s="399" t="s">
        <v>993</v>
      </c>
      <c r="C142" s="615" t="s">
        <v>25</v>
      </c>
      <c r="D142" s="615">
        <v>5</v>
      </c>
      <c r="E142" s="1297"/>
      <c r="F142" s="1298"/>
      <c r="G142" s="27">
        <f t="shared" si="12"/>
        <v>0</v>
      </c>
      <c r="H142" s="27">
        <f t="shared" si="13"/>
        <v>0</v>
      </c>
      <c r="I142" s="27">
        <f t="shared" si="14"/>
        <v>0</v>
      </c>
      <c r="J142" s="114">
        <f t="shared" si="15"/>
        <v>0</v>
      </c>
      <c r="K142" s="1297"/>
      <c r="L142" s="1297"/>
      <c r="M142" s="1307"/>
    </row>
    <row r="143" spans="1:13" ht="114">
      <c r="A143" s="781"/>
      <c r="B143" s="399" t="s">
        <v>994</v>
      </c>
      <c r="C143" s="615" t="s">
        <v>25</v>
      </c>
      <c r="D143" s="615">
        <v>5</v>
      </c>
      <c r="E143" s="1297"/>
      <c r="F143" s="1298"/>
      <c r="G143" s="27">
        <f t="shared" si="12"/>
        <v>0</v>
      </c>
      <c r="H143" s="27">
        <f t="shared" si="13"/>
        <v>0</v>
      </c>
      <c r="I143" s="27">
        <f t="shared" si="14"/>
        <v>0</v>
      </c>
      <c r="J143" s="114">
        <f t="shared" si="15"/>
        <v>0</v>
      </c>
      <c r="K143" s="1297"/>
      <c r="L143" s="1297"/>
      <c r="M143" s="1307"/>
    </row>
    <row r="144" spans="1:13" ht="114">
      <c r="A144" s="781"/>
      <c r="B144" s="399" t="s">
        <v>995</v>
      </c>
      <c r="C144" s="615" t="s">
        <v>25</v>
      </c>
      <c r="D144" s="615">
        <v>5</v>
      </c>
      <c r="E144" s="1297"/>
      <c r="F144" s="1298"/>
      <c r="G144" s="27">
        <f t="shared" si="12"/>
        <v>0</v>
      </c>
      <c r="H144" s="27">
        <f t="shared" si="13"/>
        <v>0</v>
      </c>
      <c r="I144" s="27">
        <f t="shared" si="14"/>
        <v>0</v>
      </c>
      <c r="J144" s="114">
        <f t="shared" si="15"/>
        <v>0</v>
      </c>
      <c r="K144" s="1297"/>
      <c r="L144" s="1297"/>
      <c r="M144" s="1307"/>
    </row>
    <row r="145" spans="1:13" ht="114">
      <c r="A145" s="781"/>
      <c r="B145" s="399" t="s">
        <v>996</v>
      </c>
      <c r="C145" s="615" t="s">
        <v>25</v>
      </c>
      <c r="D145" s="615">
        <v>5</v>
      </c>
      <c r="E145" s="1297"/>
      <c r="F145" s="1298"/>
      <c r="G145" s="27">
        <f t="shared" si="12"/>
        <v>0</v>
      </c>
      <c r="H145" s="27">
        <f t="shared" si="13"/>
        <v>0</v>
      </c>
      <c r="I145" s="27">
        <f t="shared" si="14"/>
        <v>0</v>
      </c>
      <c r="J145" s="114">
        <f t="shared" si="15"/>
        <v>0</v>
      </c>
      <c r="K145" s="1297"/>
      <c r="L145" s="1297"/>
      <c r="M145" s="1307"/>
    </row>
    <row r="146" spans="1:13" ht="114">
      <c r="A146" s="781"/>
      <c r="B146" s="399" t="s">
        <v>997</v>
      </c>
      <c r="C146" s="615" t="s">
        <v>25</v>
      </c>
      <c r="D146" s="615">
        <v>5</v>
      </c>
      <c r="E146" s="1297"/>
      <c r="F146" s="1298"/>
      <c r="G146" s="27">
        <f t="shared" si="12"/>
        <v>0</v>
      </c>
      <c r="H146" s="27">
        <f t="shared" si="13"/>
        <v>0</v>
      </c>
      <c r="I146" s="27">
        <f t="shared" si="14"/>
        <v>0</v>
      </c>
      <c r="J146" s="114">
        <f t="shared" si="15"/>
        <v>0</v>
      </c>
      <c r="K146" s="1297"/>
      <c r="L146" s="1297"/>
      <c r="M146" s="1307"/>
    </row>
    <row r="147" spans="1:13" ht="114">
      <c r="A147" s="781"/>
      <c r="B147" s="399" t="s">
        <v>990</v>
      </c>
      <c r="C147" s="615" t="s">
        <v>25</v>
      </c>
      <c r="D147" s="615">
        <v>5</v>
      </c>
      <c r="E147" s="1297"/>
      <c r="F147" s="1298"/>
      <c r="G147" s="27">
        <f t="shared" si="12"/>
        <v>0</v>
      </c>
      <c r="H147" s="27">
        <f t="shared" si="13"/>
        <v>0</v>
      </c>
      <c r="I147" s="27">
        <f t="shared" si="14"/>
        <v>0</v>
      </c>
      <c r="J147" s="114">
        <f t="shared" si="15"/>
        <v>0</v>
      </c>
      <c r="K147" s="1297"/>
      <c r="L147" s="1297"/>
      <c r="M147" s="1307"/>
    </row>
    <row r="148" spans="1:13" ht="42" customHeight="1">
      <c r="A148" s="1213" t="s">
        <v>998</v>
      </c>
      <c r="B148" s="345" t="s">
        <v>999</v>
      </c>
      <c r="C148" s="1410" t="s">
        <v>25</v>
      </c>
      <c r="D148" s="1410">
        <v>5</v>
      </c>
      <c r="E148" s="1302"/>
      <c r="F148" s="1303"/>
      <c r="G148" s="27">
        <f t="shared" si="12"/>
        <v>0</v>
      </c>
      <c r="H148" s="27">
        <f t="shared" si="13"/>
        <v>0</v>
      </c>
      <c r="I148" s="27">
        <f t="shared" si="14"/>
        <v>0</v>
      </c>
      <c r="J148" s="114">
        <f t="shared" si="15"/>
        <v>0</v>
      </c>
      <c r="K148" s="1302"/>
      <c r="L148" s="1302"/>
      <c r="M148" s="1308"/>
    </row>
    <row r="149" spans="1:13" ht="15">
      <c r="A149" s="178" t="s">
        <v>32</v>
      </c>
      <c r="B149" s="275"/>
      <c r="C149" s="180"/>
      <c r="D149" s="181"/>
      <c r="E149" s="1304"/>
      <c r="F149" s="1305"/>
      <c r="G149" s="206"/>
      <c r="H149" s="206"/>
      <c r="I149" s="129">
        <f>SUM(I136:I148)</f>
        <v>0</v>
      </c>
      <c r="J149" s="129">
        <f>SUM(J136:J148)</f>
        <v>0</v>
      </c>
      <c r="K149" s="1304"/>
      <c r="L149" s="1304"/>
      <c r="M149" s="1309"/>
    </row>
    <row r="150" spans="1:13" ht="15">
      <c r="A150" s="49"/>
      <c r="B150" s="50"/>
    </row>
    <row r="151" spans="1:13" ht="15">
      <c r="A151" s="49"/>
      <c r="B151" s="50"/>
    </row>
    <row r="152" spans="1:13" ht="15">
      <c r="A152" s="396" t="s">
        <v>1000</v>
      </c>
      <c r="B152" s="5"/>
      <c r="C152" s="6"/>
      <c r="D152" s="6"/>
    </row>
    <row r="153" spans="1:13" ht="60">
      <c r="A153" s="169" t="s">
        <v>9</v>
      </c>
      <c r="B153" s="170" t="s">
        <v>10</v>
      </c>
      <c r="C153" s="170" t="s">
        <v>11</v>
      </c>
      <c r="D153" s="12" t="s">
        <v>12</v>
      </c>
      <c r="E153" s="785" t="s">
        <v>13</v>
      </c>
      <c r="F153" s="232" t="s">
        <v>14</v>
      </c>
      <c r="G153" s="608" t="s">
        <v>15</v>
      </c>
      <c r="H153" s="608" t="s">
        <v>16</v>
      </c>
      <c r="I153" s="608" t="s">
        <v>17</v>
      </c>
      <c r="J153" s="809" t="s">
        <v>18</v>
      </c>
      <c r="K153" s="297" t="s">
        <v>19</v>
      </c>
      <c r="L153" s="810" t="s">
        <v>20</v>
      </c>
      <c r="M153" s="299" t="s">
        <v>21</v>
      </c>
    </row>
    <row r="154" spans="1:13" ht="15">
      <c r="A154" s="1409" t="s">
        <v>1001</v>
      </c>
      <c r="B154" s="1411"/>
      <c r="C154" s="1412"/>
      <c r="D154" s="1412"/>
      <c r="E154" s="1294"/>
      <c r="F154" s="1295"/>
      <c r="G154" s="188"/>
      <c r="H154" s="188"/>
      <c r="I154" s="188"/>
      <c r="J154" s="188"/>
      <c r="K154" s="1294"/>
      <c r="L154" s="1294"/>
      <c r="M154" s="1306"/>
    </row>
    <row r="155" spans="1:13" ht="114">
      <c r="A155" s="781" t="s">
        <v>1002</v>
      </c>
      <c r="B155" s="399" t="s">
        <v>1003</v>
      </c>
      <c r="C155" s="615" t="s">
        <v>25</v>
      </c>
      <c r="D155" s="245">
        <v>5</v>
      </c>
      <c r="E155" s="1297"/>
      <c r="F155" s="1298"/>
      <c r="G155" s="27">
        <f>+E155*F155</f>
        <v>0</v>
      </c>
      <c r="H155" s="27">
        <f>+E155+G155</f>
        <v>0</v>
      </c>
      <c r="I155" s="27">
        <f>+E155*D155</f>
        <v>0</v>
      </c>
      <c r="J155" s="114">
        <f>+H155*D155</f>
        <v>0</v>
      </c>
      <c r="K155" s="1297"/>
      <c r="L155" s="1297"/>
      <c r="M155" s="1307"/>
    </row>
    <row r="156" spans="1:13" ht="114">
      <c r="A156" s="781"/>
      <c r="B156" s="399" t="s">
        <v>1004</v>
      </c>
      <c r="C156" s="615" t="s">
        <v>25</v>
      </c>
      <c r="D156" s="245">
        <v>5</v>
      </c>
      <c r="E156" s="1297"/>
      <c r="F156" s="1298"/>
      <c r="G156" s="27">
        <f>+E156*F156</f>
        <v>0</v>
      </c>
      <c r="H156" s="27">
        <f>+E156+G156</f>
        <v>0</v>
      </c>
      <c r="I156" s="27">
        <f>+E156*D156</f>
        <v>0</v>
      </c>
      <c r="J156" s="114">
        <f>+H156*D156</f>
        <v>0</v>
      </c>
      <c r="K156" s="1297"/>
      <c r="L156" s="1297"/>
      <c r="M156" s="1307"/>
    </row>
    <row r="157" spans="1:13" ht="114">
      <c r="A157" s="781" t="s">
        <v>1005</v>
      </c>
      <c r="B157" s="399" t="s">
        <v>1006</v>
      </c>
      <c r="C157" s="615" t="s">
        <v>25</v>
      </c>
      <c r="D157" s="245">
        <v>5</v>
      </c>
      <c r="E157" s="1297"/>
      <c r="F157" s="1298"/>
      <c r="G157" s="27">
        <f>+E157*F157</f>
        <v>0</v>
      </c>
      <c r="H157" s="27">
        <f>+E157+G157</f>
        <v>0</v>
      </c>
      <c r="I157" s="27">
        <f>+E157*D157</f>
        <v>0</v>
      </c>
      <c r="J157" s="114">
        <f>+H157*D157</f>
        <v>0</v>
      </c>
      <c r="K157" s="1297"/>
      <c r="L157" s="1297"/>
      <c r="M157" s="1307"/>
    </row>
    <row r="158" spans="1:13" ht="114">
      <c r="A158" s="1213"/>
      <c r="B158" s="345" t="s">
        <v>1007</v>
      </c>
      <c r="C158" s="1410" t="s">
        <v>25</v>
      </c>
      <c r="D158" s="250">
        <v>5</v>
      </c>
      <c r="E158" s="1302"/>
      <c r="F158" s="1303"/>
      <c r="G158" s="27">
        <f>+E158*F158</f>
        <v>0</v>
      </c>
      <c r="H158" s="27">
        <f>+E158+G158</f>
        <v>0</v>
      </c>
      <c r="I158" s="27">
        <f>+E158*D158</f>
        <v>0</v>
      </c>
      <c r="J158" s="114">
        <f>+H158*D158</f>
        <v>0</v>
      </c>
      <c r="K158" s="1302"/>
      <c r="L158" s="1302"/>
      <c r="M158" s="1308"/>
    </row>
    <row r="159" spans="1:13" ht="15">
      <c r="A159" s="178" t="s">
        <v>32</v>
      </c>
      <c r="B159" s="275"/>
      <c r="C159" s="180"/>
      <c r="D159" s="181"/>
      <c r="E159" s="1304"/>
      <c r="F159" s="1305"/>
      <c r="G159" s="206"/>
      <c r="H159" s="206"/>
      <c r="I159" s="129">
        <f>SUM(I155:I158)</f>
        <v>0</v>
      </c>
      <c r="J159" s="129">
        <f>SUM(J155:J158)</f>
        <v>0</v>
      </c>
      <c r="K159" s="1304"/>
      <c r="L159" s="1304"/>
      <c r="M159" s="1309"/>
    </row>
    <row r="160" spans="1:13" ht="15">
      <c r="A160" s="49"/>
      <c r="B160" s="50"/>
    </row>
    <row r="161" spans="1:13" ht="15">
      <c r="A161" s="49"/>
      <c r="B161" s="50"/>
    </row>
    <row r="162" spans="1:13" ht="15">
      <c r="A162" s="396" t="s">
        <v>1008</v>
      </c>
      <c r="B162" s="5"/>
      <c r="C162" s="6"/>
      <c r="D162" s="6"/>
    </row>
    <row r="163" spans="1:13" ht="60">
      <c r="A163" s="169" t="s">
        <v>9</v>
      </c>
      <c r="B163" s="170" t="s">
        <v>10</v>
      </c>
      <c r="C163" s="170" t="s">
        <v>11</v>
      </c>
      <c r="D163" s="12" t="s">
        <v>12</v>
      </c>
      <c r="E163" s="785" t="s">
        <v>13</v>
      </c>
      <c r="F163" s="232" t="s">
        <v>14</v>
      </c>
      <c r="G163" s="608" t="s">
        <v>15</v>
      </c>
      <c r="H163" s="608" t="s">
        <v>16</v>
      </c>
      <c r="I163" s="608" t="s">
        <v>17</v>
      </c>
      <c r="J163" s="809" t="s">
        <v>18</v>
      </c>
      <c r="K163" s="297" t="s">
        <v>19</v>
      </c>
      <c r="L163" s="810" t="s">
        <v>20</v>
      </c>
      <c r="M163" s="299" t="s">
        <v>21</v>
      </c>
    </row>
    <row r="164" spans="1:13" ht="15">
      <c r="A164" s="1413" t="s">
        <v>1009</v>
      </c>
      <c r="B164" s="1275"/>
      <c r="C164" s="508"/>
      <c r="D164" s="734"/>
      <c r="E164" s="644"/>
      <c r="F164" s="645"/>
      <c r="G164" s="1080"/>
      <c r="H164" s="1080"/>
      <c r="I164" s="1080"/>
      <c r="J164" s="1090"/>
      <c r="K164" s="665"/>
      <c r="L164" s="666"/>
      <c r="M164" s="1306"/>
    </row>
    <row r="165" spans="1:13" ht="42.75">
      <c r="A165" s="1212" t="s">
        <v>1010</v>
      </c>
      <c r="B165" s="687" t="s">
        <v>1011</v>
      </c>
      <c r="C165" s="1412" t="s">
        <v>25</v>
      </c>
      <c r="D165" s="393">
        <v>2</v>
      </c>
      <c r="E165" s="1294"/>
      <c r="F165" s="1295"/>
      <c r="G165" s="267">
        <f>+E165*F165</f>
        <v>0</v>
      </c>
      <c r="H165" s="267">
        <f>+E165+G165</f>
        <v>0</v>
      </c>
      <c r="I165" s="267">
        <f>+E165*D165</f>
        <v>0</v>
      </c>
      <c r="J165" s="312">
        <f>+H165*D165</f>
        <v>0</v>
      </c>
      <c r="K165" s="1294"/>
      <c r="L165" s="1294"/>
      <c r="M165" s="1306"/>
    </row>
    <row r="166" spans="1:13" ht="28.5">
      <c r="A166" s="1213" t="s">
        <v>1012</v>
      </c>
      <c r="B166" s="345" t="s">
        <v>1013</v>
      </c>
      <c r="C166" s="1410" t="s">
        <v>25</v>
      </c>
      <c r="D166" s="503">
        <v>50</v>
      </c>
      <c r="E166" s="1302"/>
      <c r="F166" s="1303"/>
      <c r="G166" s="27">
        <f>+E166*F166</f>
        <v>0</v>
      </c>
      <c r="H166" s="27">
        <f>+E166+G166</f>
        <v>0</v>
      </c>
      <c r="I166" s="27">
        <f>+E166*D166</f>
        <v>0</v>
      </c>
      <c r="J166" s="114">
        <f>+H166*D166</f>
        <v>0</v>
      </c>
      <c r="K166" s="1302"/>
      <c r="L166" s="1302"/>
      <c r="M166" s="1308"/>
    </row>
    <row r="167" spans="1:13" ht="15">
      <c r="A167" s="178" t="s">
        <v>32</v>
      </c>
      <c r="B167" s="275"/>
      <c r="C167" s="1414"/>
      <c r="D167" s="504"/>
      <c r="E167" s="1304"/>
      <c r="F167" s="1305"/>
      <c r="G167" s="206"/>
      <c r="H167" s="206"/>
      <c r="I167" s="129">
        <f>SUM(I165:I166)</f>
        <v>0</v>
      </c>
      <c r="J167" s="129">
        <f>SUM(J165:J166)</f>
        <v>0</v>
      </c>
      <c r="K167" s="1304"/>
      <c r="L167" s="1304"/>
      <c r="M167" s="1309"/>
    </row>
    <row r="168" spans="1:13" ht="15">
      <c r="A168" s="49"/>
      <c r="B168" s="50"/>
    </row>
    <row r="169" spans="1:13" ht="15">
      <c r="A169" s="49"/>
      <c r="B169" s="50"/>
    </row>
    <row r="170" spans="1:13" ht="15">
      <c r="A170" s="396" t="s">
        <v>1014</v>
      </c>
      <c r="B170" s="5"/>
      <c r="C170" s="6"/>
      <c r="D170" s="6"/>
    </row>
    <row r="171" spans="1:13" ht="60">
      <c r="A171" s="169" t="s">
        <v>9</v>
      </c>
      <c r="B171" s="170" t="s">
        <v>10</v>
      </c>
      <c r="C171" s="170" t="s">
        <v>11</v>
      </c>
      <c r="D171" s="12" t="s">
        <v>12</v>
      </c>
      <c r="E171" s="785" t="s">
        <v>13</v>
      </c>
      <c r="F171" s="232" t="s">
        <v>14</v>
      </c>
      <c r="G171" s="608" t="s">
        <v>15</v>
      </c>
      <c r="H171" s="608" t="s">
        <v>16</v>
      </c>
      <c r="I171" s="608" t="s">
        <v>17</v>
      </c>
      <c r="J171" s="809" t="s">
        <v>18</v>
      </c>
      <c r="K171" s="297" t="s">
        <v>19</v>
      </c>
      <c r="L171" s="810" t="s">
        <v>20</v>
      </c>
      <c r="M171" s="299" t="s">
        <v>21</v>
      </c>
    </row>
    <row r="172" spans="1:13" ht="15">
      <c r="A172" s="1415" t="s">
        <v>1015</v>
      </c>
      <c r="B172" s="1275"/>
      <c r="C172" s="508"/>
      <c r="D172" s="734"/>
      <c r="E172" s="644"/>
      <c r="F172" s="645"/>
      <c r="G172" s="267"/>
      <c r="H172" s="267"/>
      <c r="I172" s="267"/>
      <c r="J172" s="312"/>
      <c r="K172" s="665"/>
      <c r="L172" s="666"/>
      <c r="M172" s="811"/>
    </row>
    <row r="173" spans="1:13" ht="42.75">
      <c r="A173" s="1213" t="s">
        <v>1016</v>
      </c>
      <c r="B173" s="345" t="s">
        <v>1017</v>
      </c>
      <c r="C173" s="1410" t="s">
        <v>25</v>
      </c>
      <c r="D173" s="503">
        <v>10</v>
      </c>
      <c r="E173" s="1302"/>
      <c r="F173" s="1303"/>
      <c r="G173" s="27">
        <f>+E173*F173</f>
        <v>0</v>
      </c>
      <c r="H173" s="27">
        <f>+E173+G173</f>
        <v>0</v>
      </c>
      <c r="I173" s="27">
        <f>+E173*D173</f>
        <v>0</v>
      </c>
      <c r="J173" s="114">
        <f>+H173*D173</f>
        <v>0</v>
      </c>
      <c r="K173" s="1302"/>
      <c r="L173" s="1302"/>
      <c r="M173" s="1308"/>
    </row>
    <row r="174" spans="1:13" ht="15">
      <c r="A174" s="178" t="s">
        <v>32</v>
      </c>
      <c r="B174" s="275"/>
      <c r="C174" s="180"/>
      <c r="D174" s="504"/>
      <c r="E174" s="1304"/>
      <c r="F174" s="1305"/>
      <c r="G174" s="206"/>
      <c r="H174" s="206"/>
      <c r="I174" s="129">
        <f>SUM(I173)</f>
        <v>0</v>
      </c>
      <c r="J174" s="129">
        <f>SUM(J173)</f>
        <v>0</v>
      </c>
      <c r="K174" s="1304"/>
      <c r="L174" s="1304"/>
      <c r="M174" s="1309"/>
    </row>
    <row r="175" spans="1:13" ht="15">
      <c r="A175" s="49"/>
      <c r="B175" s="50"/>
    </row>
    <row r="176" spans="1:13" ht="15">
      <c r="A176" s="49"/>
      <c r="B176" s="50"/>
    </row>
    <row r="177" spans="1:13" ht="15">
      <c r="A177" s="396" t="s">
        <v>1018</v>
      </c>
      <c r="B177" s="5"/>
      <c r="C177" s="6"/>
      <c r="D177" s="6"/>
    </row>
    <row r="178" spans="1:13" ht="60">
      <c r="A178" s="169" t="s">
        <v>9</v>
      </c>
      <c r="B178" s="170" t="s">
        <v>10</v>
      </c>
      <c r="C178" s="170" t="s">
        <v>11</v>
      </c>
      <c r="D178" s="12" t="s">
        <v>12</v>
      </c>
      <c r="E178" s="785" t="s">
        <v>13</v>
      </c>
      <c r="F178" s="232" t="s">
        <v>14</v>
      </c>
      <c r="G178" s="608" t="s">
        <v>15</v>
      </c>
      <c r="H178" s="608" t="s">
        <v>16</v>
      </c>
      <c r="I178" s="608" t="s">
        <v>17</v>
      </c>
      <c r="J178" s="809" t="s">
        <v>18</v>
      </c>
      <c r="K178" s="297" t="s">
        <v>19</v>
      </c>
      <c r="L178" s="810" t="s">
        <v>20</v>
      </c>
      <c r="M178" s="299" t="s">
        <v>21</v>
      </c>
    </row>
    <row r="179" spans="1:13" ht="313.5">
      <c r="A179" s="1416" t="s">
        <v>1019</v>
      </c>
      <c r="B179" s="635" t="s">
        <v>1020</v>
      </c>
      <c r="C179" s="636" t="s">
        <v>25</v>
      </c>
      <c r="D179" s="636">
        <v>10</v>
      </c>
      <c r="E179" s="1315"/>
      <c r="F179" s="1316"/>
      <c r="G179" s="27">
        <f>+E179*F179</f>
        <v>0</v>
      </c>
      <c r="H179" s="27">
        <f>+E179+G179</f>
        <v>0</v>
      </c>
      <c r="I179" s="27">
        <f>+E179*D179</f>
        <v>0</v>
      </c>
      <c r="J179" s="114">
        <f>+H179*D179</f>
        <v>0</v>
      </c>
      <c r="K179" s="1315"/>
      <c r="L179" s="1315"/>
      <c r="M179" s="1318"/>
    </row>
    <row r="180" spans="1:13" ht="15">
      <c r="A180" s="178" t="s">
        <v>32</v>
      </c>
      <c r="B180" s="206"/>
      <c r="C180" s="504"/>
      <c r="D180" s="504"/>
      <c r="E180" s="1304"/>
      <c r="F180" s="1305"/>
      <c r="G180" s="206"/>
      <c r="H180" s="206"/>
      <c r="I180" s="129">
        <f>SUM(I179)</f>
        <v>0</v>
      </c>
      <c r="J180" s="129">
        <f>SUM(J179)</f>
        <v>0</v>
      </c>
      <c r="K180" s="1304"/>
      <c r="L180" s="1304"/>
      <c r="M180" s="1309"/>
    </row>
  </sheetData>
  <sheetProtection algorithmName="SHA-512" hashValue="bvsM3SSdfXwfORFuk4Kq0SeIirM0B3xkVUfwE4rAzVJKskyhaBCYIiZoYQWaC8yZrpa0ff/9ELhVXm70hebERQ==" saltValue="PHYXUeIGlRRwXod2SGa0Iw=="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MK104"/>
  <sheetViews>
    <sheetView zoomScale="112" zoomScaleNormal="112" workbookViewId="0">
      <selection activeCell="K1" sqref="K1:M1048576"/>
    </sheetView>
  </sheetViews>
  <sheetFormatPr defaultColWidth="3.875" defaultRowHeight="14.25"/>
  <cols>
    <col min="1" max="1" width="34.875" style="1" customWidth="1"/>
    <col min="2" max="2" width="27.125" style="1" customWidth="1"/>
    <col min="3" max="3" width="6" style="2" customWidth="1"/>
    <col min="4" max="4" width="8" style="2" customWidth="1"/>
    <col min="5" max="5" width="6.875" style="1292" customWidth="1"/>
    <col min="6" max="6" width="7.5" style="1293" customWidth="1"/>
    <col min="7" max="7" width="12.5" style="1" customWidth="1"/>
    <col min="8" max="8" width="9.25" style="1" customWidth="1"/>
    <col min="9" max="9" width="16.375" style="1" customWidth="1"/>
    <col min="10" max="10" width="16" style="1" customWidth="1"/>
    <col min="11" max="11" width="16.875" style="1292" customWidth="1"/>
    <col min="12" max="12" width="11.125" style="1292" customWidth="1"/>
    <col min="13" max="13" width="12.25" style="1292" customWidth="1"/>
    <col min="14" max="1025" width="3.875" style="1"/>
  </cols>
  <sheetData>
    <row r="1" spans="1:13" ht="15">
      <c r="A1" s="318" t="s">
        <v>1021</v>
      </c>
      <c r="B1" s="5"/>
      <c r="C1" s="6"/>
      <c r="D1" s="6"/>
    </row>
    <row r="2" spans="1:13" ht="45">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s="321" customFormat="1" ht="15">
      <c r="A3" s="1343" t="s">
        <v>1022</v>
      </c>
      <c r="B3" s="1344"/>
      <c r="C3" s="325"/>
      <c r="D3" s="325"/>
      <c r="E3" s="1302"/>
      <c r="F3" s="1303"/>
      <c r="G3" s="1156"/>
      <c r="H3" s="1156"/>
      <c r="I3" s="1156"/>
      <c r="J3" s="1156"/>
      <c r="K3" s="1354"/>
      <c r="L3" s="1354"/>
      <c r="M3" s="1355"/>
    </row>
    <row r="4" spans="1:13" s="321" customFormat="1" ht="75">
      <c r="A4" s="1345" t="s">
        <v>1023</v>
      </c>
      <c r="B4" s="1346" t="s">
        <v>1024</v>
      </c>
      <c r="C4" s="438" t="s">
        <v>25</v>
      </c>
      <c r="D4" s="438">
        <v>100</v>
      </c>
      <c r="E4" s="1302"/>
      <c r="F4" s="1303"/>
      <c r="G4" s="27">
        <f t="shared" ref="G4:G9" si="0">+E4*F4</f>
        <v>0</v>
      </c>
      <c r="H4" s="27">
        <f t="shared" ref="H4:H9" si="1">+E4+G4</f>
        <v>0</v>
      </c>
      <c r="I4" s="27">
        <f t="shared" ref="I4:I9" si="2">+E4*D4</f>
        <v>0</v>
      </c>
      <c r="J4" s="114">
        <f t="shared" ref="J4:J9" si="3">+H4*D4</f>
        <v>0</v>
      </c>
      <c r="K4" s="1356"/>
      <c r="L4" s="1356"/>
      <c r="M4" s="1357"/>
    </row>
    <row r="5" spans="1:13" s="321" customFormat="1" ht="75">
      <c r="A5" s="1345" t="s">
        <v>1025</v>
      </c>
      <c r="B5" s="1346" t="s">
        <v>1026</v>
      </c>
      <c r="C5" s="438" t="s">
        <v>25</v>
      </c>
      <c r="D5" s="438">
        <v>100</v>
      </c>
      <c r="E5" s="1302"/>
      <c r="F5" s="1303"/>
      <c r="G5" s="27">
        <f t="shared" si="0"/>
        <v>0</v>
      </c>
      <c r="H5" s="27">
        <f t="shared" si="1"/>
        <v>0</v>
      </c>
      <c r="I5" s="27">
        <f t="shared" si="2"/>
        <v>0</v>
      </c>
      <c r="J5" s="114">
        <f t="shared" si="3"/>
        <v>0</v>
      </c>
      <c r="K5" s="1356"/>
      <c r="L5" s="1356"/>
      <c r="M5" s="1357"/>
    </row>
    <row r="6" spans="1:13" s="321" customFormat="1" ht="99.75">
      <c r="A6" s="1081" t="s">
        <v>1027</v>
      </c>
      <c r="B6" s="399" t="s">
        <v>1028</v>
      </c>
      <c r="C6" s="438" t="s">
        <v>25</v>
      </c>
      <c r="D6" s="438">
        <v>100</v>
      </c>
      <c r="E6" s="1302"/>
      <c r="F6" s="1303"/>
      <c r="G6" s="27">
        <f t="shared" si="0"/>
        <v>0</v>
      </c>
      <c r="H6" s="27">
        <f t="shared" si="1"/>
        <v>0</v>
      </c>
      <c r="I6" s="27">
        <f t="shared" si="2"/>
        <v>0</v>
      </c>
      <c r="J6" s="114">
        <f t="shared" si="3"/>
        <v>0</v>
      </c>
      <c r="K6" s="1356"/>
      <c r="L6" s="1356"/>
      <c r="M6" s="1357"/>
    </row>
    <row r="7" spans="1:13" s="321" customFormat="1" ht="99.75">
      <c r="A7" s="1081" t="s">
        <v>1029</v>
      </c>
      <c r="B7" s="399" t="s">
        <v>1030</v>
      </c>
      <c r="C7" s="438" t="s">
        <v>25</v>
      </c>
      <c r="D7" s="438">
        <v>100</v>
      </c>
      <c r="E7" s="1302"/>
      <c r="F7" s="1303"/>
      <c r="G7" s="27">
        <f t="shared" si="0"/>
        <v>0</v>
      </c>
      <c r="H7" s="27">
        <f t="shared" si="1"/>
        <v>0</v>
      </c>
      <c r="I7" s="27">
        <f t="shared" si="2"/>
        <v>0</v>
      </c>
      <c r="J7" s="114">
        <f t="shared" si="3"/>
        <v>0</v>
      </c>
      <c r="K7" s="1356"/>
      <c r="L7" s="1356"/>
      <c r="M7" s="1357"/>
    </row>
    <row r="8" spans="1:13" s="321" customFormat="1" ht="57">
      <c r="A8" s="1081" t="s">
        <v>1031</v>
      </c>
      <c r="B8" s="399" t="s">
        <v>1032</v>
      </c>
      <c r="C8" s="438" t="s">
        <v>25</v>
      </c>
      <c r="D8" s="438">
        <v>100</v>
      </c>
      <c r="E8" s="1302"/>
      <c r="F8" s="1303"/>
      <c r="G8" s="27">
        <f t="shared" si="0"/>
        <v>0</v>
      </c>
      <c r="H8" s="27">
        <f t="shared" si="1"/>
        <v>0</v>
      </c>
      <c r="I8" s="27">
        <f t="shared" si="2"/>
        <v>0</v>
      </c>
      <c r="J8" s="114">
        <f t="shared" si="3"/>
        <v>0</v>
      </c>
      <c r="K8" s="1356"/>
      <c r="L8" s="1356"/>
      <c r="M8" s="1357"/>
    </row>
    <row r="9" spans="1:13" s="321" customFormat="1" ht="42.75">
      <c r="A9" s="1081" t="s">
        <v>1033</v>
      </c>
      <c r="B9" s="399" t="s">
        <v>1034</v>
      </c>
      <c r="C9" s="438" t="s">
        <v>25</v>
      </c>
      <c r="D9" s="1709">
        <v>100</v>
      </c>
      <c r="E9" s="1302"/>
      <c r="F9" s="1303"/>
      <c r="G9" s="27">
        <f t="shared" si="0"/>
        <v>0</v>
      </c>
      <c r="H9" s="27">
        <f t="shared" si="1"/>
        <v>0</v>
      </c>
      <c r="I9" s="27">
        <f t="shared" si="2"/>
        <v>0</v>
      </c>
      <c r="J9" s="114">
        <f t="shared" si="3"/>
        <v>0</v>
      </c>
      <c r="K9" s="1356"/>
      <c r="L9" s="1356"/>
      <c r="M9" s="1357"/>
    </row>
    <row r="10" spans="1:13" s="321" customFormat="1" ht="15">
      <c r="A10" s="1347" t="s">
        <v>1035</v>
      </c>
      <c r="B10" s="399"/>
      <c r="C10" s="438"/>
      <c r="D10" s="438"/>
      <c r="E10" s="1302"/>
      <c r="F10" s="1303"/>
      <c r="G10" s="27"/>
      <c r="H10" s="27"/>
      <c r="I10" s="27"/>
      <c r="J10" s="114"/>
      <c r="K10" s="1356"/>
      <c r="L10" s="1356"/>
      <c r="M10" s="1357"/>
    </row>
    <row r="11" spans="1:13" s="321" customFormat="1" ht="57">
      <c r="A11" s="1081" t="s">
        <v>1036</v>
      </c>
      <c r="B11" s="399" t="s">
        <v>1037</v>
      </c>
      <c r="C11" s="438" t="s">
        <v>25</v>
      </c>
      <c r="D11" s="438">
        <v>30</v>
      </c>
      <c r="E11" s="1302"/>
      <c r="F11" s="1303"/>
      <c r="G11" s="27">
        <f t="shared" ref="G11:G16" si="4">+E11*F11</f>
        <v>0</v>
      </c>
      <c r="H11" s="27">
        <f t="shared" ref="H11:H16" si="5">+E11+G11</f>
        <v>0</v>
      </c>
      <c r="I11" s="27">
        <f t="shared" ref="I11:I16" si="6">+E11*D11</f>
        <v>0</v>
      </c>
      <c r="J11" s="114">
        <f t="shared" ref="J11:J16" si="7">+H11*D11</f>
        <v>0</v>
      </c>
      <c r="K11" s="1356"/>
      <c r="L11" s="1356"/>
      <c r="M11" s="1357"/>
    </row>
    <row r="12" spans="1:13" s="321" customFormat="1" ht="57">
      <c r="A12" s="1081" t="s">
        <v>1038</v>
      </c>
      <c r="B12" s="399" t="s">
        <v>1039</v>
      </c>
      <c r="C12" s="438" t="s">
        <v>25</v>
      </c>
      <c r="D12" s="438">
        <v>30</v>
      </c>
      <c r="E12" s="1302"/>
      <c r="F12" s="1303"/>
      <c r="G12" s="27">
        <f t="shared" si="4"/>
        <v>0</v>
      </c>
      <c r="H12" s="27">
        <f t="shared" si="5"/>
        <v>0</v>
      </c>
      <c r="I12" s="27">
        <f t="shared" si="6"/>
        <v>0</v>
      </c>
      <c r="J12" s="114">
        <f t="shared" si="7"/>
        <v>0</v>
      </c>
      <c r="K12" s="1356"/>
      <c r="L12" s="1356"/>
      <c r="M12" s="1357"/>
    </row>
    <row r="13" spans="1:13" s="321" customFormat="1" ht="57">
      <c r="A13" s="1081" t="s">
        <v>1040</v>
      </c>
      <c r="B13" s="399" t="s">
        <v>1041</v>
      </c>
      <c r="C13" s="438" t="s">
        <v>25</v>
      </c>
      <c r="D13" s="438">
        <v>30</v>
      </c>
      <c r="E13" s="1302"/>
      <c r="F13" s="1303"/>
      <c r="G13" s="27">
        <f t="shared" si="4"/>
        <v>0</v>
      </c>
      <c r="H13" s="27">
        <f t="shared" si="5"/>
        <v>0</v>
      </c>
      <c r="I13" s="27">
        <f t="shared" si="6"/>
        <v>0</v>
      </c>
      <c r="J13" s="114">
        <f t="shared" si="7"/>
        <v>0</v>
      </c>
      <c r="K13" s="1356"/>
      <c r="L13" s="1356"/>
      <c r="M13" s="1357"/>
    </row>
    <row r="14" spans="1:13" s="321" customFormat="1" ht="42.75">
      <c r="A14" s="1081" t="s">
        <v>1042</v>
      </c>
      <c r="B14" s="399" t="s">
        <v>1043</v>
      </c>
      <c r="C14" s="438" t="s">
        <v>25</v>
      </c>
      <c r="D14" s="438">
        <v>30</v>
      </c>
      <c r="E14" s="1302"/>
      <c r="F14" s="1303"/>
      <c r="G14" s="27">
        <f t="shared" si="4"/>
        <v>0</v>
      </c>
      <c r="H14" s="27">
        <f t="shared" si="5"/>
        <v>0</v>
      </c>
      <c r="I14" s="27">
        <f t="shared" si="6"/>
        <v>0</v>
      </c>
      <c r="J14" s="114">
        <f t="shared" si="7"/>
        <v>0</v>
      </c>
      <c r="K14" s="1356"/>
      <c r="L14" s="1356"/>
      <c r="M14" s="1357"/>
    </row>
    <row r="15" spans="1:13" s="321" customFormat="1" ht="71.25">
      <c r="A15" s="1081" t="s">
        <v>1044</v>
      </c>
      <c r="B15" s="399" t="s">
        <v>1045</v>
      </c>
      <c r="C15" s="438" t="s">
        <v>25</v>
      </c>
      <c r="D15" s="438">
        <v>30</v>
      </c>
      <c r="E15" s="1302"/>
      <c r="F15" s="1303"/>
      <c r="G15" s="27">
        <f t="shared" si="4"/>
        <v>0</v>
      </c>
      <c r="H15" s="27">
        <f t="shared" si="5"/>
        <v>0</v>
      </c>
      <c r="I15" s="27">
        <f t="shared" si="6"/>
        <v>0</v>
      </c>
      <c r="J15" s="114">
        <f t="shared" si="7"/>
        <v>0</v>
      </c>
      <c r="K15" s="1356"/>
      <c r="L15" s="1356"/>
      <c r="M15" s="1357"/>
    </row>
    <row r="16" spans="1:13" s="1342" customFormat="1" ht="42.75">
      <c r="A16" s="1081" t="s">
        <v>1046</v>
      </c>
      <c r="B16" s="399" t="s">
        <v>1043</v>
      </c>
      <c r="C16" s="438" t="s">
        <v>25</v>
      </c>
      <c r="D16" s="438">
        <v>30</v>
      </c>
      <c r="E16" s="1302"/>
      <c r="F16" s="1303"/>
      <c r="G16" s="27">
        <f t="shared" si="4"/>
        <v>0</v>
      </c>
      <c r="H16" s="27">
        <f t="shared" si="5"/>
        <v>0</v>
      </c>
      <c r="I16" s="27">
        <f t="shared" si="6"/>
        <v>0</v>
      </c>
      <c r="J16" s="114">
        <f t="shared" si="7"/>
        <v>0</v>
      </c>
      <c r="K16" s="1356"/>
      <c r="L16" s="1356"/>
      <c r="M16" s="1357"/>
    </row>
    <row r="17" spans="1:13" s="1342" customFormat="1" ht="30">
      <c r="A17" s="1347" t="s">
        <v>1047</v>
      </c>
      <c r="B17" s="399"/>
      <c r="C17" s="438"/>
      <c r="D17" s="438"/>
      <c r="E17" s="1302"/>
      <c r="F17" s="1303"/>
      <c r="G17" s="27"/>
      <c r="H17" s="27"/>
      <c r="I17" s="27"/>
      <c r="J17" s="114"/>
      <c r="K17" s="1358"/>
      <c r="L17" s="1358"/>
      <c r="M17" s="1359"/>
    </row>
    <row r="18" spans="1:13" s="1342" customFormat="1" ht="57">
      <c r="A18" s="1081" t="s">
        <v>1048</v>
      </c>
      <c r="B18" s="399" t="s">
        <v>1049</v>
      </c>
      <c r="C18" s="438" t="s">
        <v>25</v>
      </c>
      <c r="D18" s="438">
        <v>30</v>
      </c>
      <c r="E18" s="1302"/>
      <c r="F18" s="1303"/>
      <c r="G18" s="27">
        <f>+E18*F18</f>
        <v>0</v>
      </c>
      <c r="H18" s="27">
        <f>+E18+G18</f>
        <v>0</v>
      </c>
      <c r="I18" s="27">
        <f>+E18*D18</f>
        <v>0</v>
      </c>
      <c r="J18" s="114">
        <f>+H18*D18</f>
        <v>0</v>
      </c>
      <c r="K18" s="1360"/>
      <c r="L18" s="1361"/>
      <c r="M18" s="1362"/>
    </row>
    <row r="19" spans="1:13" s="321" customFormat="1" ht="57">
      <c r="A19" s="1081" t="s">
        <v>1050</v>
      </c>
      <c r="B19" s="399" t="s">
        <v>1051</v>
      </c>
      <c r="C19" s="438" t="s">
        <v>25</v>
      </c>
      <c r="D19" s="438">
        <v>30</v>
      </c>
      <c r="E19" s="1302"/>
      <c r="F19" s="1303"/>
      <c r="G19" s="27">
        <f>+E19*F19</f>
        <v>0</v>
      </c>
      <c r="H19" s="27">
        <f>+E19+G19</f>
        <v>0</v>
      </c>
      <c r="I19" s="27">
        <f>+E19*D19</f>
        <v>0</v>
      </c>
      <c r="J19" s="114">
        <f>+H19*D19</f>
        <v>0</v>
      </c>
      <c r="K19" s="1356"/>
      <c r="L19" s="1356"/>
      <c r="M19" s="1357"/>
    </row>
    <row r="20" spans="1:13" s="321" customFormat="1" ht="28.5">
      <c r="A20" s="1081" t="s">
        <v>1052</v>
      </c>
      <c r="B20" s="399"/>
      <c r="C20" s="438" t="s">
        <v>25</v>
      </c>
      <c r="D20" s="438">
        <v>30</v>
      </c>
      <c r="E20" s="1302"/>
      <c r="F20" s="1303"/>
      <c r="G20" s="27"/>
      <c r="H20" s="27"/>
      <c r="I20" s="27"/>
      <c r="J20" s="114"/>
      <c r="K20" s="1356"/>
      <c r="L20" s="1356"/>
      <c r="M20" s="1357"/>
    </row>
    <row r="21" spans="1:13" s="321" customFormat="1" ht="99.75">
      <c r="A21" s="1081" t="s">
        <v>1053</v>
      </c>
      <c r="B21" s="399" t="s">
        <v>1054</v>
      </c>
      <c r="C21" s="438" t="s">
        <v>25</v>
      </c>
      <c r="D21" s="438">
        <v>30</v>
      </c>
      <c r="E21" s="1302"/>
      <c r="F21" s="1303"/>
      <c r="G21" s="27">
        <f t="shared" ref="G21:G31" si="8">+E21*F21</f>
        <v>0</v>
      </c>
      <c r="H21" s="27">
        <f t="shared" ref="H21:H31" si="9">+E21+G21</f>
        <v>0</v>
      </c>
      <c r="I21" s="27">
        <f t="shared" ref="I21:I31" si="10">+E21*D21</f>
        <v>0</v>
      </c>
      <c r="J21" s="114">
        <f t="shared" ref="J21:J31" si="11">+H21*D21</f>
        <v>0</v>
      </c>
      <c r="K21" s="1356"/>
      <c r="L21" s="1356"/>
      <c r="M21" s="1357"/>
    </row>
    <row r="22" spans="1:13" s="321" customFormat="1" ht="99.75">
      <c r="A22" s="1081" t="s">
        <v>1055</v>
      </c>
      <c r="B22" s="399" t="s">
        <v>1056</v>
      </c>
      <c r="C22" s="438" t="s">
        <v>25</v>
      </c>
      <c r="D22" s="438">
        <v>30</v>
      </c>
      <c r="E22" s="1302"/>
      <c r="F22" s="1303"/>
      <c r="G22" s="27">
        <f t="shared" si="8"/>
        <v>0</v>
      </c>
      <c r="H22" s="27">
        <f t="shared" si="9"/>
        <v>0</v>
      </c>
      <c r="I22" s="27">
        <f t="shared" si="10"/>
        <v>0</v>
      </c>
      <c r="J22" s="114">
        <f t="shared" si="11"/>
        <v>0</v>
      </c>
      <c r="K22" s="1356"/>
      <c r="L22" s="1356"/>
      <c r="M22" s="1357"/>
    </row>
    <row r="23" spans="1:13" s="321" customFormat="1" ht="99.75">
      <c r="A23" s="1081" t="s">
        <v>1057</v>
      </c>
      <c r="B23" s="399" t="s">
        <v>1058</v>
      </c>
      <c r="C23" s="438" t="s">
        <v>25</v>
      </c>
      <c r="D23" s="438">
        <v>30</v>
      </c>
      <c r="E23" s="1302"/>
      <c r="F23" s="1303"/>
      <c r="G23" s="27">
        <f t="shared" si="8"/>
        <v>0</v>
      </c>
      <c r="H23" s="27">
        <f t="shared" si="9"/>
        <v>0</v>
      </c>
      <c r="I23" s="27">
        <f t="shared" si="10"/>
        <v>0</v>
      </c>
      <c r="J23" s="114">
        <f t="shared" si="11"/>
        <v>0</v>
      </c>
      <c r="K23" s="1356"/>
      <c r="L23" s="1356"/>
      <c r="M23" s="1357"/>
    </row>
    <row r="24" spans="1:13" s="321" customFormat="1" ht="99.75">
      <c r="A24" s="1081" t="s">
        <v>1059</v>
      </c>
      <c r="B24" s="399" t="s">
        <v>1060</v>
      </c>
      <c r="C24" s="438" t="s">
        <v>25</v>
      </c>
      <c r="D24" s="438">
        <v>30</v>
      </c>
      <c r="E24" s="1302"/>
      <c r="F24" s="1303"/>
      <c r="G24" s="27">
        <f t="shared" si="8"/>
        <v>0</v>
      </c>
      <c r="H24" s="27">
        <f t="shared" si="9"/>
        <v>0</v>
      </c>
      <c r="I24" s="27">
        <f t="shared" si="10"/>
        <v>0</v>
      </c>
      <c r="J24" s="114">
        <f t="shared" si="11"/>
        <v>0</v>
      </c>
      <c r="K24" s="1356"/>
      <c r="L24" s="1356"/>
      <c r="M24" s="1357"/>
    </row>
    <row r="25" spans="1:13" s="321" customFormat="1" ht="99.75">
      <c r="A25" s="1081" t="s">
        <v>1061</v>
      </c>
      <c r="B25" s="399" t="s">
        <v>1062</v>
      </c>
      <c r="C25" s="438" t="s">
        <v>25</v>
      </c>
      <c r="D25" s="438">
        <v>30</v>
      </c>
      <c r="E25" s="1302"/>
      <c r="F25" s="1303"/>
      <c r="G25" s="27">
        <f t="shared" si="8"/>
        <v>0</v>
      </c>
      <c r="H25" s="27">
        <f t="shared" si="9"/>
        <v>0</v>
      </c>
      <c r="I25" s="27">
        <f t="shared" si="10"/>
        <v>0</v>
      </c>
      <c r="J25" s="114">
        <f t="shared" si="11"/>
        <v>0</v>
      </c>
      <c r="K25" s="1356"/>
      <c r="L25" s="1356"/>
      <c r="M25" s="1357"/>
    </row>
    <row r="26" spans="1:13" s="321" customFormat="1" ht="99.75">
      <c r="A26" s="1081" t="s">
        <v>1063</v>
      </c>
      <c r="B26" s="399" t="s">
        <v>1064</v>
      </c>
      <c r="C26" s="438" t="s">
        <v>25</v>
      </c>
      <c r="D26" s="438">
        <v>30</v>
      </c>
      <c r="E26" s="1302"/>
      <c r="F26" s="1303"/>
      <c r="G26" s="27">
        <f t="shared" si="8"/>
        <v>0</v>
      </c>
      <c r="H26" s="27">
        <f t="shared" si="9"/>
        <v>0</v>
      </c>
      <c r="I26" s="27">
        <f t="shared" si="10"/>
        <v>0</v>
      </c>
      <c r="J26" s="114">
        <f t="shared" si="11"/>
        <v>0</v>
      </c>
      <c r="K26" s="1356"/>
      <c r="L26" s="1356"/>
      <c r="M26" s="1357"/>
    </row>
    <row r="27" spans="1:13" s="321" customFormat="1" ht="99.75">
      <c r="A27" s="1081" t="s">
        <v>1065</v>
      </c>
      <c r="B27" s="399" t="s">
        <v>1066</v>
      </c>
      <c r="C27" s="438" t="s">
        <v>25</v>
      </c>
      <c r="D27" s="438">
        <v>30</v>
      </c>
      <c r="E27" s="1302"/>
      <c r="F27" s="1303"/>
      <c r="G27" s="27">
        <f t="shared" si="8"/>
        <v>0</v>
      </c>
      <c r="H27" s="27">
        <f t="shared" si="9"/>
        <v>0</v>
      </c>
      <c r="I27" s="27">
        <f t="shared" si="10"/>
        <v>0</v>
      </c>
      <c r="J27" s="114">
        <f t="shared" si="11"/>
        <v>0</v>
      </c>
      <c r="K27" s="1356"/>
      <c r="L27" s="1356"/>
      <c r="M27" s="1357"/>
    </row>
    <row r="28" spans="1:13" s="321" customFormat="1" ht="99.75">
      <c r="A28" s="1081" t="s">
        <v>1067</v>
      </c>
      <c r="B28" s="357" t="s">
        <v>1068</v>
      </c>
      <c r="C28" s="438" t="s">
        <v>25</v>
      </c>
      <c r="D28" s="438">
        <v>30</v>
      </c>
      <c r="E28" s="1302"/>
      <c r="F28" s="1303"/>
      <c r="G28" s="27">
        <f t="shared" si="8"/>
        <v>0</v>
      </c>
      <c r="H28" s="27">
        <f t="shared" si="9"/>
        <v>0</v>
      </c>
      <c r="I28" s="27">
        <f t="shared" si="10"/>
        <v>0</v>
      </c>
      <c r="J28" s="114">
        <f t="shared" si="11"/>
        <v>0</v>
      </c>
      <c r="K28" s="1356"/>
      <c r="L28" s="1356"/>
      <c r="M28" s="1357"/>
    </row>
    <row r="29" spans="1:13" s="321" customFormat="1" ht="99.75">
      <c r="A29" s="1081" t="s">
        <v>1069</v>
      </c>
      <c r="B29" s="357" t="s">
        <v>1070</v>
      </c>
      <c r="C29" s="438" t="s">
        <v>25</v>
      </c>
      <c r="D29" s="438">
        <v>30</v>
      </c>
      <c r="E29" s="1302"/>
      <c r="F29" s="1303"/>
      <c r="G29" s="27">
        <f t="shared" si="8"/>
        <v>0</v>
      </c>
      <c r="H29" s="27">
        <f t="shared" si="9"/>
        <v>0</v>
      </c>
      <c r="I29" s="27">
        <f t="shared" si="10"/>
        <v>0</v>
      </c>
      <c r="J29" s="114">
        <f t="shared" si="11"/>
        <v>0</v>
      </c>
      <c r="K29" s="1356"/>
      <c r="L29" s="1356"/>
      <c r="M29" s="1357"/>
    </row>
    <row r="30" spans="1:13" s="321" customFormat="1" ht="99.75">
      <c r="A30" s="1081" t="s">
        <v>1071</v>
      </c>
      <c r="B30" s="357" t="s">
        <v>1072</v>
      </c>
      <c r="C30" s="438" t="s">
        <v>25</v>
      </c>
      <c r="D30" s="438">
        <v>30</v>
      </c>
      <c r="E30" s="1302"/>
      <c r="F30" s="1303"/>
      <c r="G30" s="27">
        <f t="shared" si="8"/>
        <v>0</v>
      </c>
      <c r="H30" s="27">
        <f t="shared" si="9"/>
        <v>0</v>
      </c>
      <c r="I30" s="27">
        <f t="shared" si="10"/>
        <v>0</v>
      </c>
      <c r="J30" s="114">
        <f t="shared" si="11"/>
        <v>0</v>
      </c>
      <c r="K30" s="1356"/>
      <c r="L30" s="1356"/>
      <c r="M30" s="1357"/>
    </row>
    <row r="31" spans="1:13" s="321" customFormat="1" ht="99.75">
      <c r="A31" s="1081" t="s">
        <v>1073</v>
      </c>
      <c r="B31" s="357" t="s">
        <v>1074</v>
      </c>
      <c r="C31" s="438" t="s">
        <v>25</v>
      </c>
      <c r="D31" s="438">
        <v>30</v>
      </c>
      <c r="E31" s="1302"/>
      <c r="F31" s="1303"/>
      <c r="G31" s="27">
        <f t="shared" si="8"/>
        <v>0</v>
      </c>
      <c r="H31" s="27">
        <f t="shared" si="9"/>
        <v>0</v>
      </c>
      <c r="I31" s="27">
        <f t="shared" si="10"/>
        <v>0</v>
      </c>
      <c r="J31" s="114">
        <f t="shared" si="11"/>
        <v>0</v>
      </c>
      <c r="K31" s="1356"/>
      <c r="L31" s="1356"/>
      <c r="M31" s="1357"/>
    </row>
    <row r="32" spans="1:13" s="321" customFormat="1" ht="30">
      <c r="A32" s="1348" t="s">
        <v>1075</v>
      </c>
      <c r="B32" s="357"/>
      <c r="C32" s="438"/>
      <c r="D32" s="438"/>
      <c r="E32" s="1302"/>
      <c r="F32" s="1303"/>
      <c r="G32" s="27"/>
      <c r="H32" s="27"/>
      <c r="I32" s="27"/>
      <c r="J32" s="114"/>
      <c r="K32" s="1356"/>
      <c r="L32" s="1356"/>
      <c r="M32" s="1357"/>
    </row>
    <row r="33" spans="1:13" s="321" customFormat="1" ht="28.5">
      <c r="A33" s="1081" t="s">
        <v>1076</v>
      </c>
      <c r="B33" s="357" t="s">
        <v>1077</v>
      </c>
      <c r="C33" s="438" t="s">
        <v>25</v>
      </c>
      <c r="D33" s="438">
        <v>10</v>
      </c>
      <c r="E33" s="1302"/>
      <c r="F33" s="1303"/>
      <c r="G33" s="27">
        <f t="shared" ref="G33:G38" si="12">+E33*F33</f>
        <v>0</v>
      </c>
      <c r="H33" s="27">
        <f t="shared" ref="H33:H38" si="13">+E33+G33</f>
        <v>0</v>
      </c>
      <c r="I33" s="27">
        <f t="shared" ref="I33:I38" si="14">+E33*D33</f>
        <v>0</v>
      </c>
      <c r="J33" s="114">
        <f t="shared" ref="J33:J38" si="15">+H33*D33</f>
        <v>0</v>
      </c>
      <c r="K33" s="1356"/>
      <c r="L33" s="1356"/>
      <c r="M33" s="1357"/>
    </row>
    <row r="34" spans="1:13" s="321" customFormat="1">
      <c r="A34" s="1081" t="s">
        <v>1078</v>
      </c>
      <c r="B34" s="357" t="s">
        <v>1079</v>
      </c>
      <c r="C34" s="438" t="s">
        <v>25</v>
      </c>
      <c r="D34" s="438">
        <v>10</v>
      </c>
      <c r="E34" s="1302"/>
      <c r="F34" s="1303"/>
      <c r="G34" s="27">
        <f t="shared" si="12"/>
        <v>0</v>
      </c>
      <c r="H34" s="27">
        <f t="shared" si="13"/>
        <v>0</v>
      </c>
      <c r="I34" s="27">
        <f t="shared" si="14"/>
        <v>0</v>
      </c>
      <c r="J34" s="114">
        <f t="shared" si="15"/>
        <v>0</v>
      </c>
      <c r="K34" s="1356"/>
      <c r="L34" s="1356"/>
      <c r="M34" s="1357"/>
    </row>
    <row r="35" spans="1:13" s="321" customFormat="1">
      <c r="A35" s="1081" t="s">
        <v>1080</v>
      </c>
      <c r="B35" s="357" t="s">
        <v>1081</v>
      </c>
      <c r="C35" s="438" t="s">
        <v>25</v>
      </c>
      <c r="D35" s="438">
        <v>10</v>
      </c>
      <c r="E35" s="1302"/>
      <c r="F35" s="1303"/>
      <c r="G35" s="27">
        <f t="shared" si="12"/>
        <v>0</v>
      </c>
      <c r="H35" s="27">
        <f t="shared" si="13"/>
        <v>0</v>
      </c>
      <c r="I35" s="27">
        <f t="shared" si="14"/>
        <v>0</v>
      </c>
      <c r="J35" s="114">
        <f t="shared" si="15"/>
        <v>0</v>
      </c>
      <c r="K35" s="1356"/>
      <c r="L35" s="1356"/>
      <c r="M35" s="1357"/>
    </row>
    <row r="36" spans="1:13" s="321" customFormat="1" ht="28.5">
      <c r="A36" s="1081" t="s">
        <v>1082</v>
      </c>
      <c r="B36" s="357" t="s">
        <v>1083</v>
      </c>
      <c r="C36" s="438" t="s">
        <v>25</v>
      </c>
      <c r="D36" s="438">
        <v>10</v>
      </c>
      <c r="E36" s="1302"/>
      <c r="F36" s="1303"/>
      <c r="G36" s="27">
        <f t="shared" si="12"/>
        <v>0</v>
      </c>
      <c r="H36" s="27">
        <f t="shared" si="13"/>
        <v>0</v>
      </c>
      <c r="I36" s="27">
        <f t="shared" si="14"/>
        <v>0</v>
      </c>
      <c r="J36" s="114">
        <f t="shared" si="15"/>
        <v>0</v>
      </c>
      <c r="K36" s="1356"/>
      <c r="L36" s="1356"/>
      <c r="M36" s="1357"/>
    </row>
    <row r="37" spans="1:13" s="321" customFormat="1" ht="42.75">
      <c r="A37" s="1081" t="s">
        <v>1084</v>
      </c>
      <c r="B37" s="357" t="s">
        <v>1085</v>
      </c>
      <c r="C37" s="438" t="s">
        <v>25</v>
      </c>
      <c r="D37" s="438">
        <v>10</v>
      </c>
      <c r="E37" s="1302"/>
      <c r="F37" s="1303"/>
      <c r="G37" s="27">
        <f t="shared" si="12"/>
        <v>0</v>
      </c>
      <c r="H37" s="27">
        <f t="shared" si="13"/>
        <v>0</v>
      </c>
      <c r="I37" s="27">
        <f t="shared" si="14"/>
        <v>0</v>
      </c>
      <c r="J37" s="114">
        <f t="shared" si="15"/>
        <v>0</v>
      </c>
      <c r="K37" s="1356"/>
      <c r="L37" s="1356"/>
      <c r="M37" s="1357"/>
    </row>
    <row r="38" spans="1:13" s="321" customFormat="1" ht="57">
      <c r="A38" s="1082" t="s">
        <v>1086</v>
      </c>
      <c r="B38" s="550" t="s">
        <v>1087</v>
      </c>
      <c r="C38" s="438" t="s">
        <v>25</v>
      </c>
      <c r="D38" s="438">
        <v>160</v>
      </c>
      <c r="E38" s="1302"/>
      <c r="F38" s="1303"/>
      <c r="G38" s="27">
        <f t="shared" si="12"/>
        <v>0</v>
      </c>
      <c r="H38" s="27">
        <f t="shared" si="13"/>
        <v>0</v>
      </c>
      <c r="I38" s="27">
        <f t="shared" si="14"/>
        <v>0</v>
      </c>
      <c r="J38" s="114">
        <f t="shared" si="15"/>
        <v>0</v>
      </c>
      <c r="K38" s="1363"/>
      <c r="L38" s="1363"/>
      <c r="M38" s="1364"/>
    </row>
    <row r="39" spans="1:13" s="321" customFormat="1" ht="15">
      <c r="A39" s="42" t="s">
        <v>32</v>
      </c>
      <c r="B39" s="1113"/>
      <c r="C39" s="1114"/>
      <c r="D39" s="1115"/>
      <c r="E39" s="1349"/>
      <c r="F39" s="1349"/>
      <c r="G39" s="206"/>
      <c r="H39" s="206"/>
      <c r="I39" s="129">
        <f>SUM(I4:I38)</f>
        <v>0</v>
      </c>
      <c r="J39" s="129">
        <f>SUM(J4:J38)</f>
        <v>0</v>
      </c>
      <c r="K39" s="1365"/>
      <c r="L39" s="1365"/>
      <c r="M39" s="1366"/>
    </row>
    <row r="40" spans="1:13" s="321" customFormat="1" ht="15">
      <c r="A40" s="49"/>
      <c r="B40" s="673"/>
      <c r="C40" s="674"/>
      <c r="D40" s="675"/>
      <c r="E40" s="1350"/>
      <c r="F40" s="1350"/>
      <c r="K40" s="1319"/>
      <c r="L40" s="1319"/>
      <c r="M40" s="1319"/>
    </row>
    <row r="41" spans="1:13" s="321" customFormat="1" ht="15">
      <c r="A41" s="49"/>
      <c r="B41" s="673"/>
      <c r="C41" s="674"/>
      <c r="D41" s="675"/>
      <c r="E41" s="1350"/>
      <c r="F41" s="1350"/>
      <c r="K41" s="1319"/>
      <c r="L41" s="1319"/>
      <c r="M41" s="1319"/>
    </row>
    <row r="42" spans="1:13" ht="15">
      <c r="A42" s="318" t="s">
        <v>1088</v>
      </c>
      <c r="B42" s="637"/>
      <c r="C42" s="638"/>
      <c r="D42" s="638"/>
      <c r="E42" s="1350"/>
      <c r="F42" s="1350"/>
    </row>
    <row r="43" spans="1:13" ht="45">
      <c r="A43" s="57" t="s">
        <v>9</v>
      </c>
      <c r="B43" s="11" t="s">
        <v>10</v>
      </c>
      <c r="C43" s="11" t="s">
        <v>11</v>
      </c>
      <c r="D43" s="12" t="s">
        <v>12</v>
      </c>
      <c r="E43" s="785" t="s">
        <v>13</v>
      </c>
      <c r="F43" s="232" t="s">
        <v>14</v>
      </c>
      <c r="G43" s="608" t="s">
        <v>15</v>
      </c>
      <c r="H43" s="608" t="s">
        <v>16</v>
      </c>
      <c r="I43" s="608" t="s">
        <v>17</v>
      </c>
      <c r="J43" s="809" t="s">
        <v>18</v>
      </c>
      <c r="K43" s="297" t="s">
        <v>19</v>
      </c>
      <c r="L43" s="810" t="s">
        <v>20</v>
      </c>
      <c r="M43" s="299" t="s">
        <v>21</v>
      </c>
    </row>
    <row r="44" spans="1:13" ht="15">
      <c r="A44" s="77" t="s">
        <v>1089</v>
      </c>
      <c r="B44" s="1011"/>
      <c r="C44" s="454"/>
      <c r="D44" s="454"/>
      <c r="E44" s="1302"/>
      <c r="F44" s="1303"/>
      <c r="G44" s="188"/>
      <c r="H44" s="188"/>
      <c r="I44" s="188"/>
      <c r="J44" s="188"/>
      <c r="K44" s="1294"/>
      <c r="L44" s="1294"/>
      <c r="M44" s="1306"/>
    </row>
    <row r="45" spans="1:13" ht="71.25">
      <c r="A45" s="83" t="s">
        <v>1090</v>
      </c>
      <c r="B45" s="84" t="s">
        <v>1091</v>
      </c>
      <c r="C45" s="438" t="s">
        <v>25</v>
      </c>
      <c r="D45" s="438">
        <v>325</v>
      </c>
      <c r="E45" s="1302"/>
      <c r="F45" s="1303"/>
      <c r="G45" s="27">
        <f t="shared" ref="G45:G56" si="16">+E45*F45</f>
        <v>0</v>
      </c>
      <c r="H45" s="27">
        <f t="shared" ref="H45:H56" si="17">+E45+G45</f>
        <v>0</v>
      </c>
      <c r="I45" s="27">
        <f t="shared" ref="I45:I56" si="18">+E45*D45</f>
        <v>0</v>
      </c>
      <c r="J45" s="114">
        <f t="shared" ref="J45:J56" si="19">+H45*D45</f>
        <v>0</v>
      </c>
      <c r="K45" s="1297"/>
      <c r="L45" s="1297"/>
      <c r="M45" s="1307"/>
    </row>
    <row r="46" spans="1:13" ht="71.25">
      <c r="A46" s="83" t="s">
        <v>1092</v>
      </c>
      <c r="B46" s="84" t="s">
        <v>1093</v>
      </c>
      <c r="C46" s="438" t="s">
        <v>25</v>
      </c>
      <c r="D46" s="438">
        <v>100</v>
      </c>
      <c r="E46" s="1302"/>
      <c r="F46" s="1303"/>
      <c r="G46" s="27">
        <f t="shared" si="16"/>
        <v>0</v>
      </c>
      <c r="H46" s="27">
        <f t="shared" si="17"/>
        <v>0</v>
      </c>
      <c r="I46" s="27">
        <f t="shared" si="18"/>
        <v>0</v>
      </c>
      <c r="J46" s="114">
        <f t="shared" si="19"/>
        <v>0</v>
      </c>
      <c r="K46" s="1297"/>
      <c r="L46" s="1297"/>
      <c r="M46" s="1307"/>
    </row>
    <row r="47" spans="1:13" ht="57">
      <c r="A47" s="1351" t="s">
        <v>1094</v>
      </c>
      <c r="B47" s="84" t="s">
        <v>1095</v>
      </c>
      <c r="C47" s="438" t="s">
        <v>25</v>
      </c>
      <c r="D47" s="438">
        <v>50</v>
      </c>
      <c r="E47" s="1302"/>
      <c r="F47" s="1303"/>
      <c r="G47" s="27">
        <f t="shared" si="16"/>
        <v>0</v>
      </c>
      <c r="H47" s="27">
        <f t="shared" si="17"/>
        <v>0</v>
      </c>
      <c r="I47" s="27">
        <f t="shared" si="18"/>
        <v>0</v>
      </c>
      <c r="J47" s="114">
        <f t="shared" si="19"/>
        <v>0</v>
      </c>
      <c r="K47" s="1297"/>
      <c r="L47" s="1297"/>
      <c r="M47" s="1307"/>
    </row>
    <row r="48" spans="1:13" ht="57">
      <c r="A48" s="83" t="s">
        <v>1096</v>
      </c>
      <c r="B48" s="84" t="s">
        <v>1097</v>
      </c>
      <c r="C48" s="438" t="s">
        <v>25</v>
      </c>
      <c r="D48" s="438">
        <v>50</v>
      </c>
      <c r="E48" s="1302"/>
      <c r="F48" s="1303"/>
      <c r="G48" s="27">
        <f t="shared" si="16"/>
        <v>0</v>
      </c>
      <c r="H48" s="27">
        <f t="shared" si="17"/>
        <v>0</v>
      </c>
      <c r="I48" s="27">
        <f t="shared" si="18"/>
        <v>0</v>
      </c>
      <c r="J48" s="114">
        <f t="shared" si="19"/>
        <v>0</v>
      </c>
      <c r="K48" s="1297"/>
      <c r="L48" s="1297"/>
      <c r="M48" s="1307"/>
    </row>
    <row r="49" spans="1:13" ht="57">
      <c r="A49" s="83" t="s">
        <v>1098</v>
      </c>
      <c r="B49" s="84" t="s">
        <v>1099</v>
      </c>
      <c r="C49" s="438" t="s">
        <v>25</v>
      </c>
      <c r="D49" s="438">
        <v>210</v>
      </c>
      <c r="E49" s="1302"/>
      <c r="F49" s="1303"/>
      <c r="G49" s="27">
        <f t="shared" si="16"/>
        <v>0</v>
      </c>
      <c r="H49" s="27">
        <f t="shared" si="17"/>
        <v>0</v>
      </c>
      <c r="I49" s="27">
        <f t="shared" si="18"/>
        <v>0</v>
      </c>
      <c r="J49" s="114">
        <f t="shared" si="19"/>
        <v>0</v>
      </c>
      <c r="K49" s="1297"/>
      <c r="L49" s="1297"/>
      <c r="M49" s="1307"/>
    </row>
    <row r="50" spans="1:13" ht="57">
      <c r="A50" s="83" t="s">
        <v>1098</v>
      </c>
      <c r="B50" s="84" t="s">
        <v>1100</v>
      </c>
      <c r="C50" s="438" t="s">
        <v>25</v>
      </c>
      <c r="D50" s="438">
        <v>90</v>
      </c>
      <c r="E50" s="1302"/>
      <c r="F50" s="1303"/>
      <c r="G50" s="27">
        <f t="shared" si="16"/>
        <v>0</v>
      </c>
      <c r="H50" s="27">
        <f t="shared" si="17"/>
        <v>0</v>
      </c>
      <c r="I50" s="27">
        <f t="shared" si="18"/>
        <v>0</v>
      </c>
      <c r="J50" s="114">
        <f t="shared" si="19"/>
        <v>0</v>
      </c>
      <c r="K50" s="1297"/>
      <c r="L50" s="1297"/>
      <c r="M50" s="1307"/>
    </row>
    <row r="51" spans="1:13" ht="71.25">
      <c r="A51" s="83" t="s">
        <v>1101</v>
      </c>
      <c r="B51" s="84" t="s">
        <v>1102</v>
      </c>
      <c r="C51" s="438" t="s">
        <v>25</v>
      </c>
      <c r="D51" s="438">
        <v>900</v>
      </c>
      <c r="E51" s="1302"/>
      <c r="F51" s="1303"/>
      <c r="G51" s="27">
        <f t="shared" si="16"/>
        <v>0</v>
      </c>
      <c r="H51" s="27">
        <f t="shared" si="17"/>
        <v>0</v>
      </c>
      <c r="I51" s="27">
        <f t="shared" si="18"/>
        <v>0</v>
      </c>
      <c r="J51" s="114">
        <f t="shared" si="19"/>
        <v>0</v>
      </c>
      <c r="K51" s="1297"/>
      <c r="L51" s="1297"/>
      <c r="M51" s="1307"/>
    </row>
    <row r="52" spans="1:13" ht="71.25">
      <c r="A52" s="83" t="s">
        <v>1103</v>
      </c>
      <c r="B52" s="84" t="s">
        <v>1104</v>
      </c>
      <c r="C52" s="438" t="s">
        <v>25</v>
      </c>
      <c r="D52" s="438">
        <v>180</v>
      </c>
      <c r="E52" s="1302"/>
      <c r="F52" s="1303"/>
      <c r="G52" s="27">
        <f t="shared" si="16"/>
        <v>0</v>
      </c>
      <c r="H52" s="27">
        <f t="shared" si="17"/>
        <v>0</v>
      </c>
      <c r="I52" s="27">
        <f t="shared" si="18"/>
        <v>0</v>
      </c>
      <c r="J52" s="114">
        <f t="shared" si="19"/>
        <v>0</v>
      </c>
      <c r="K52" s="1297"/>
      <c r="L52" s="1297"/>
      <c r="M52" s="1307"/>
    </row>
    <row r="53" spans="1:13" ht="85.5">
      <c r="A53" s="83" t="s">
        <v>1105</v>
      </c>
      <c r="B53" s="84" t="s">
        <v>1106</v>
      </c>
      <c r="C53" s="438" t="s">
        <v>25</v>
      </c>
      <c r="D53" s="438">
        <v>300</v>
      </c>
      <c r="E53" s="1302"/>
      <c r="F53" s="1303"/>
      <c r="G53" s="27">
        <f t="shared" si="16"/>
        <v>0</v>
      </c>
      <c r="H53" s="27">
        <f t="shared" si="17"/>
        <v>0</v>
      </c>
      <c r="I53" s="27">
        <f t="shared" si="18"/>
        <v>0</v>
      </c>
      <c r="J53" s="114">
        <f t="shared" si="19"/>
        <v>0</v>
      </c>
      <c r="K53" s="1297"/>
      <c r="L53" s="1297"/>
      <c r="M53" s="1307"/>
    </row>
    <row r="54" spans="1:13" ht="85.5">
      <c r="A54" s="83" t="s">
        <v>1107</v>
      </c>
      <c r="B54" s="84" t="s">
        <v>1108</v>
      </c>
      <c r="C54" s="438" t="s">
        <v>25</v>
      </c>
      <c r="D54" s="438">
        <v>20</v>
      </c>
      <c r="E54" s="1302"/>
      <c r="F54" s="1303"/>
      <c r="G54" s="27">
        <f t="shared" si="16"/>
        <v>0</v>
      </c>
      <c r="H54" s="27">
        <f t="shared" si="17"/>
        <v>0</v>
      </c>
      <c r="I54" s="27">
        <f t="shared" si="18"/>
        <v>0</v>
      </c>
      <c r="J54" s="114">
        <f t="shared" si="19"/>
        <v>0</v>
      </c>
      <c r="K54" s="1297"/>
      <c r="L54" s="1297"/>
      <c r="M54" s="1307"/>
    </row>
    <row r="55" spans="1:13" ht="99.75">
      <c r="A55" s="83" t="s">
        <v>1109</v>
      </c>
      <c r="B55" s="84" t="s">
        <v>1110</v>
      </c>
      <c r="C55" s="438" t="s">
        <v>25</v>
      </c>
      <c r="D55" s="438">
        <v>300</v>
      </c>
      <c r="E55" s="1302"/>
      <c r="F55" s="1303"/>
      <c r="G55" s="27">
        <f t="shared" si="16"/>
        <v>0</v>
      </c>
      <c r="H55" s="27">
        <f t="shared" si="17"/>
        <v>0</v>
      </c>
      <c r="I55" s="27">
        <f t="shared" si="18"/>
        <v>0</v>
      </c>
      <c r="J55" s="114">
        <f t="shared" si="19"/>
        <v>0</v>
      </c>
      <c r="K55" s="1297"/>
      <c r="L55" s="1297"/>
      <c r="M55" s="1307"/>
    </row>
    <row r="56" spans="1:13" ht="128.25">
      <c r="A56" s="1352" t="s">
        <v>1111</v>
      </c>
      <c r="B56" s="86" t="s">
        <v>1112</v>
      </c>
      <c r="C56" s="216" t="s">
        <v>25</v>
      </c>
      <c r="D56" s="216">
        <v>35</v>
      </c>
      <c r="E56" s="1302"/>
      <c r="F56" s="1303"/>
      <c r="G56" s="27">
        <f t="shared" si="16"/>
        <v>0</v>
      </c>
      <c r="H56" s="27">
        <f t="shared" si="17"/>
        <v>0</v>
      </c>
      <c r="I56" s="27">
        <f t="shared" si="18"/>
        <v>0</v>
      </c>
      <c r="J56" s="114">
        <f t="shared" si="19"/>
        <v>0</v>
      </c>
      <c r="K56" s="1302"/>
      <c r="L56" s="1302"/>
      <c r="M56" s="1308"/>
    </row>
    <row r="57" spans="1:13" ht="15">
      <c r="A57" s="42" t="s">
        <v>32</v>
      </c>
      <c r="B57" s="43"/>
      <c r="C57" s="44"/>
      <c r="D57" s="45"/>
      <c r="E57" s="1353"/>
      <c r="F57" s="1353"/>
      <c r="G57" s="206"/>
      <c r="H57" s="206"/>
      <c r="I57" s="129">
        <f>SUM(I45:I56)</f>
        <v>0</v>
      </c>
      <c r="J57" s="129">
        <f>SUM(J45:J56)</f>
        <v>0</v>
      </c>
      <c r="K57" s="1304"/>
      <c r="L57" s="1304"/>
      <c r="M57" s="1309"/>
    </row>
    <row r="58" spans="1:13" ht="15">
      <c r="A58" s="49"/>
      <c r="B58" s="673"/>
      <c r="C58" s="674"/>
      <c r="D58" s="675"/>
      <c r="E58" s="1350"/>
      <c r="F58" s="1350"/>
      <c r="G58" s="321"/>
      <c r="H58" s="321"/>
      <c r="I58" s="321"/>
      <c r="J58" s="321"/>
      <c r="K58" s="1319"/>
      <c r="L58" s="1319"/>
      <c r="M58" s="1319"/>
    </row>
    <row r="59" spans="1:13" ht="15">
      <c r="A59" s="49"/>
      <c r="B59" s="673"/>
      <c r="C59" s="674"/>
      <c r="D59" s="675"/>
      <c r="E59" s="1350"/>
      <c r="F59" s="1350"/>
      <c r="G59" s="321"/>
      <c r="H59" s="321"/>
      <c r="I59" s="321"/>
      <c r="J59" s="321"/>
      <c r="K59" s="1319"/>
      <c r="L59" s="1319"/>
      <c r="M59" s="1319"/>
    </row>
    <row r="60" spans="1:13" ht="15">
      <c r="A60" s="396" t="s">
        <v>1113</v>
      </c>
      <c r="B60" s="155"/>
      <c r="C60" s="6"/>
      <c r="D60" s="6"/>
      <c r="E60" s="1350"/>
      <c r="F60" s="1350"/>
    </row>
    <row r="61" spans="1:13" ht="45">
      <c r="A61" s="57" t="s">
        <v>9</v>
      </c>
      <c r="B61" s="11" t="s">
        <v>10</v>
      </c>
      <c r="C61" s="11" t="s">
        <v>11</v>
      </c>
      <c r="D61" s="12" t="s">
        <v>12</v>
      </c>
      <c r="E61" s="785" t="s">
        <v>13</v>
      </c>
      <c r="F61" s="232" t="s">
        <v>14</v>
      </c>
      <c r="G61" s="608" t="s">
        <v>15</v>
      </c>
      <c r="H61" s="608" t="s">
        <v>16</v>
      </c>
      <c r="I61" s="608" t="s">
        <v>17</v>
      </c>
      <c r="J61" s="809" t="s">
        <v>18</v>
      </c>
      <c r="K61" s="297" t="s">
        <v>19</v>
      </c>
      <c r="L61" s="810" t="s">
        <v>20</v>
      </c>
      <c r="M61" s="299" t="s">
        <v>21</v>
      </c>
    </row>
    <row r="62" spans="1:13" ht="30">
      <c r="A62" s="77" t="s">
        <v>1114</v>
      </c>
      <c r="B62" s="89"/>
      <c r="C62" s="98"/>
      <c r="D62" s="98"/>
      <c r="E62" s="1302"/>
      <c r="F62" s="1303"/>
      <c r="G62" s="188"/>
      <c r="H62" s="188"/>
      <c r="I62" s="188"/>
      <c r="J62" s="188"/>
      <c r="K62" s="1294"/>
      <c r="L62" s="1294"/>
      <c r="M62" s="1306"/>
    </row>
    <row r="63" spans="1:13" ht="60" customHeight="1">
      <c r="A63" s="725" t="s">
        <v>1115</v>
      </c>
      <c r="B63" s="84"/>
      <c r="C63" s="368"/>
      <c r="D63" s="368"/>
      <c r="E63" s="1302"/>
      <c r="F63" s="1303"/>
      <c r="G63" s="211"/>
      <c r="H63" s="211"/>
      <c r="I63" s="211"/>
      <c r="J63" s="211"/>
      <c r="K63" s="1297"/>
      <c r="L63" s="1297"/>
      <c r="M63" s="1307"/>
    </row>
    <row r="64" spans="1:13">
      <c r="A64" s="725" t="s">
        <v>1116</v>
      </c>
      <c r="B64" s="84"/>
      <c r="C64" s="65" t="s">
        <v>25</v>
      </c>
      <c r="D64" s="93">
        <v>10</v>
      </c>
      <c r="E64" s="1302"/>
      <c r="F64" s="1303"/>
      <c r="G64" s="27">
        <f>+E64*F64</f>
        <v>0</v>
      </c>
      <c r="H64" s="27">
        <f>+E64+G64</f>
        <v>0</v>
      </c>
      <c r="I64" s="27">
        <f>+E64*D64</f>
        <v>0</v>
      </c>
      <c r="J64" s="114">
        <f>+H64*D64</f>
        <v>0</v>
      </c>
      <c r="K64" s="1297"/>
      <c r="L64" s="1297"/>
      <c r="M64" s="1307"/>
    </row>
    <row r="65" spans="1:13">
      <c r="A65" s="725" t="s">
        <v>1117</v>
      </c>
      <c r="B65" s="64"/>
      <c r="C65" s="65" t="s">
        <v>25</v>
      </c>
      <c r="D65" s="93">
        <v>10</v>
      </c>
      <c r="E65" s="1302"/>
      <c r="F65" s="1303"/>
      <c r="G65" s="27">
        <f>+E65*F65</f>
        <v>0</v>
      </c>
      <c r="H65" s="27">
        <f>+E65+G65</f>
        <v>0</v>
      </c>
      <c r="I65" s="27">
        <f>+E65*D65</f>
        <v>0</v>
      </c>
      <c r="J65" s="114">
        <f>+H65*D65</f>
        <v>0</v>
      </c>
      <c r="K65" s="1297"/>
      <c r="L65" s="1297"/>
      <c r="M65" s="1307"/>
    </row>
    <row r="66" spans="1:13">
      <c r="A66" s="725" t="s">
        <v>1118</v>
      </c>
      <c r="B66" s="64"/>
      <c r="C66" s="65" t="s">
        <v>25</v>
      </c>
      <c r="D66" s="93">
        <v>10</v>
      </c>
      <c r="E66" s="1302"/>
      <c r="F66" s="1303"/>
      <c r="G66" s="27">
        <f>+E66*F66</f>
        <v>0</v>
      </c>
      <c r="H66" s="27">
        <f>+E66+G66</f>
        <v>0</v>
      </c>
      <c r="I66" s="27">
        <f>+E66*D66</f>
        <v>0</v>
      </c>
      <c r="J66" s="114">
        <f>+H66*D66</f>
        <v>0</v>
      </c>
      <c r="K66" s="1297"/>
      <c r="L66" s="1297"/>
      <c r="M66" s="1307"/>
    </row>
    <row r="67" spans="1:13">
      <c r="A67" s="725" t="s">
        <v>1119</v>
      </c>
      <c r="B67" s="64"/>
      <c r="C67" s="65" t="s">
        <v>25</v>
      </c>
      <c r="D67" s="93">
        <v>10</v>
      </c>
      <c r="E67" s="1302"/>
      <c r="F67" s="1303"/>
      <c r="G67" s="27">
        <f>+E67*F67</f>
        <v>0</v>
      </c>
      <c r="H67" s="27">
        <f>+E67+G67</f>
        <v>0</v>
      </c>
      <c r="I67" s="27">
        <f>+E67*D67</f>
        <v>0</v>
      </c>
      <c r="J67" s="114">
        <f>+H67*D67</f>
        <v>0</v>
      </c>
      <c r="K67" s="1297"/>
      <c r="L67" s="1297"/>
      <c r="M67" s="1307"/>
    </row>
    <row r="68" spans="1:13">
      <c r="A68" s="577" t="s">
        <v>1120</v>
      </c>
      <c r="B68" s="203"/>
      <c r="C68" s="69" t="s">
        <v>25</v>
      </c>
      <c r="D68" s="204">
        <v>10</v>
      </c>
      <c r="E68" s="1302"/>
      <c r="F68" s="1303"/>
      <c r="G68" s="27">
        <f>+E68*F68</f>
        <v>0</v>
      </c>
      <c r="H68" s="27">
        <f>+E68+G68</f>
        <v>0</v>
      </c>
      <c r="I68" s="27">
        <f>+E68*D68</f>
        <v>0</v>
      </c>
      <c r="J68" s="114">
        <f>+H68*D68</f>
        <v>0</v>
      </c>
      <c r="K68" s="1302"/>
      <c r="L68" s="1302"/>
      <c r="M68" s="1308"/>
    </row>
    <row r="69" spans="1:13" ht="15">
      <c r="A69" s="42" t="s">
        <v>32</v>
      </c>
      <c r="B69" s="43"/>
      <c r="C69" s="44"/>
      <c r="D69" s="45"/>
      <c r="E69" s="1353"/>
      <c r="F69" s="1353"/>
      <c r="G69" s="206"/>
      <c r="H69" s="206"/>
      <c r="I69" s="129">
        <f>SUM(I64:I68)</f>
        <v>0</v>
      </c>
      <c r="J69" s="129">
        <f>SUM(J64:J68)</f>
        <v>0</v>
      </c>
      <c r="K69" s="1304"/>
      <c r="L69" s="1304"/>
      <c r="M69" s="1309"/>
    </row>
    <row r="70" spans="1:13" ht="15">
      <c r="A70" s="49"/>
      <c r="B70" s="673"/>
      <c r="C70" s="674"/>
      <c r="D70" s="675"/>
      <c r="E70" s="1350"/>
      <c r="F70" s="1350"/>
      <c r="G70" s="321"/>
      <c r="H70" s="321"/>
      <c r="I70" s="321"/>
      <c r="J70" s="321"/>
      <c r="K70" s="1319"/>
      <c r="L70" s="1319"/>
      <c r="M70" s="1319"/>
    </row>
    <row r="71" spans="1:13" ht="15">
      <c r="A71" s="49"/>
      <c r="B71" s="673"/>
      <c r="C71" s="674"/>
      <c r="D71" s="675"/>
      <c r="E71" s="1350"/>
      <c r="F71" s="1350"/>
      <c r="G71" s="321"/>
      <c r="H71" s="321"/>
      <c r="I71" s="321"/>
      <c r="J71" s="321"/>
      <c r="K71" s="1319"/>
      <c r="L71" s="1319"/>
      <c r="M71" s="1319"/>
    </row>
    <row r="72" spans="1:13" ht="15">
      <c r="A72" s="318" t="s">
        <v>1121</v>
      </c>
      <c r="B72" s="292"/>
      <c r="C72" s="6"/>
      <c r="D72" s="6"/>
      <c r="E72" s="1350"/>
      <c r="F72" s="1350"/>
    </row>
    <row r="73" spans="1:13" ht="45">
      <c r="A73" s="57" t="s">
        <v>9</v>
      </c>
      <c r="B73" s="11" t="s">
        <v>10</v>
      </c>
      <c r="C73" s="11" t="s">
        <v>11</v>
      </c>
      <c r="D73" s="12" t="s">
        <v>12</v>
      </c>
      <c r="E73" s="785" t="s">
        <v>13</v>
      </c>
      <c r="F73" s="232" t="s">
        <v>14</v>
      </c>
      <c r="G73" s="608" t="s">
        <v>15</v>
      </c>
      <c r="H73" s="608" t="s">
        <v>16</v>
      </c>
      <c r="I73" s="608" t="s">
        <v>17</v>
      </c>
      <c r="J73" s="809" t="s">
        <v>18</v>
      </c>
      <c r="K73" s="297" t="s">
        <v>19</v>
      </c>
      <c r="L73" s="810" t="s">
        <v>20</v>
      </c>
      <c r="M73" s="299" t="s">
        <v>21</v>
      </c>
    </row>
    <row r="74" spans="1:13" ht="60">
      <c r="A74" s="1186" t="s">
        <v>1122</v>
      </c>
      <c r="B74" s="1367"/>
      <c r="C74" s="59"/>
      <c r="D74" s="59"/>
      <c r="E74" s="1294"/>
      <c r="F74" s="1295"/>
      <c r="G74" s="188"/>
      <c r="H74" s="188"/>
      <c r="I74" s="188"/>
      <c r="J74" s="188"/>
      <c r="K74" s="1294"/>
      <c r="L74" s="1294"/>
      <c r="M74" s="1306"/>
    </row>
    <row r="75" spans="1:13" ht="185.25">
      <c r="A75" s="1368" t="s">
        <v>1123</v>
      </c>
      <c r="B75" s="1367" t="s">
        <v>1124</v>
      </c>
      <c r="C75" s="59" t="s">
        <v>1125</v>
      </c>
      <c r="D75" s="59">
        <v>30</v>
      </c>
      <c r="E75" s="1315"/>
      <c r="F75" s="1316"/>
      <c r="G75" s="267">
        <f>+E75*F75</f>
        <v>0</v>
      </c>
      <c r="H75" s="267">
        <f>+E75+G75</f>
        <v>0</v>
      </c>
      <c r="I75" s="267">
        <f>+E75*D75</f>
        <v>0</v>
      </c>
      <c r="J75" s="312">
        <f>+H75*D75</f>
        <v>0</v>
      </c>
      <c r="K75" s="1294"/>
      <c r="L75" s="1294"/>
      <c r="M75" s="1306"/>
    </row>
    <row r="76" spans="1:13" ht="128.25">
      <c r="A76" s="952" t="s">
        <v>1126</v>
      </c>
      <c r="B76" s="222" t="s">
        <v>1127</v>
      </c>
      <c r="C76" s="93" t="s">
        <v>1125</v>
      </c>
      <c r="D76" s="93">
        <v>30</v>
      </c>
      <c r="E76" s="1302"/>
      <c r="F76" s="1303"/>
      <c r="G76" s="27">
        <f>+E76*F76</f>
        <v>0</v>
      </c>
      <c r="H76" s="27">
        <f>+E76+G76</f>
        <v>0</v>
      </c>
      <c r="I76" s="27">
        <f>+E76*D76</f>
        <v>0</v>
      </c>
      <c r="J76" s="114">
        <f>+H76*D76</f>
        <v>0</v>
      </c>
      <c r="K76" s="1297"/>
      <c r="L76" s="1297"/>
      <c r="M76" s="1307"/>
    </row>
    <row r="77" spans="1:13" ht="99.75">
      <c r="A77" s="953" t="s">
        <v>1128</v>
      </c>
      <c r="B77" s="224" t="s">
        <v>1129</v>
      </c>
      <c r="C77" s="204" t="s">
        <v>1130</v>
      </c>
      <c r="D77" s="204">
        <v>30</v>
      </c>
      <c r="E77" s="1302"/>
      <c r="F77" s="1303"/>
      <c r="G77" s="27">
        <f>+E77*F77</f>
        <v>0</v>
      </c>
      <c r="H77" s="27">
        <f>+E77+G77</f>
        <v>0</v>
      </c>
      <c r="I77" s="27">
        <f>+E77*D77</f>
        <v>0</v>
      </c>
      <c r="J77" s="114">
        <f>+H77*D77</f>
        <v>0</v>
      </c>
      <c r="K77" s="1302"/>
      <c r="L77" s="1302"/>
      <c r="M77" s="1308"/>
    </row>
    <row r="78" spans="1:13" ht="15">
      <c r="A78" s="42" t="s">
        <v>32</v>
      </c>
      <c r="B78" s="43"/>
      <c r="C78" s="44"/>
      <c r="D78" s="45"/>
      <c r="E78" s="1353"/>
      <c r="F78" s="1353"/>
      <c r="G78" s="206"/>
      <c r="H78" s="206"/>
      <c r="I78" s="129">
        <f>SUM(I75:I77)</f>
        <v>0</v>
      </c>
      <c r="J78" s="129">
        <f>SUM(J75:J77)</f>
        <v>0</v>
      </c>
      <c r="K78" s="1304"/>
      <c r="L78" s="1304"/>
      <c r="M78" s="1309"/>
    </row>
    <row r="79" spans="1:13" ht="15">
      <c r="A79" s="49"/>
      <c r="B79" s="673"/>
      <c r="C79" s="674"/>
      <c r="D79" s="673"/>
      <c r="E79" s="1369"/>
      <c r="F79" s="1369"/>
      <c r="G79" s="321"/>
      <c r="H79" s="321"/>
      <c r="I79" s="321"/>
      <c r="J79" s="321"/>
      <c r="K79" s="1319"/>
      <c r="L79" s="1319"/>
      <c r="M79" s="1319"/>
    </row>
    <row r="80" spans="1:13" ht="15">
      <c r="A80" s="49"/>
      <c r="B80" s="673"/>
      <c r="C80" s="674"/>
      <c r="D80" s="673"/>
      <c r="E80" s="1369"/>
      <c r="F80" s="1369"/>
      <c r="G80" s="321"/>
      <c r="H80" s="321"/>
      <c r="I80" s="321"/>
      <c r="J80" s="321"/>
      <c r="K80" s="1319"/>
      <c r="L80" s="1319"/>
      <c r="M80" s="1319"/>
    </row>
    <row r="81" spans="1:13" ht="15">
      <c r="A81" s="219" t="s">
        <v>1131</v>
      </c>
      <c r="B81" s="208"/>
      <c r="C81" s="6"/>
      <c r="D81" s="6"/>
    </row>
    <row r="82" spans="1:13" ht="45">
      <c r="A82" s="57" t="s">
        <v>9</v>
      </c>
      <c r="B82" s="11" t="s">
        <v>10</v>
      </c>
      <c r="C82" s="11" t="s">
        <v>11</v>
      </c>
      <c r="D82" s="12" t="s">
        <v>12</v>
      </c>
      <c r="E82" s="785" t="s">
        <v>13</v>
      </c>
      <c r="F82" s="232" t="s">
        <v>14</v>
      </c>
      <c r="G82" s="608" t="s">
        <v>15</v>
      </c>
      <c r="H82" s="608" t="s">
        <v>16</v>
      </c>
      <c r="I82" s="608" t="s">
        <v>17</v>
      </c>
      <c r="J82" s="809" t="s">
        <v>18</v>
      </c>
      <c r="K82" s="297" t="s">
        <v>19</v>
      </c>
      <c r="L82" s="810" t="s">
        <v>20</v>
      </c>
      <c r="M82" s="299" t="s">
        <v>21</v>
      </c>
    </row>
    <row r="83" spans="1:13" ht="15">
      <c r="A83" s="323" t="s">
        <v>1132</v>
      </c>
      <c r="B83" s="213"/>
      <c r="C83" s="17"/>
      <c r="D83" s="17"/>
      <c r="E83" s="1315"/>
      <c r="F83" s="1316"/>
      <c r="G83" s="188"/>
      <c r="H83" s="188"/>
      <c r="I83" s="188"/>
      <c r="J83" s="188"/>
      <c r="K83" s="1294"/>
      <c r="L83" s="1294"/>
      <c r="M83" s="1306"/>
    </row>
    <row r="84" spans="1:13" ht="57">
      <c r="A84" s="383" t="s">
        <v>1132</v>
      </c>
      <c r="B84" s="384" t="s">
        <v>1133</v>
      </c>
      <c r="C84" s="283" t="s">
        <v>25</v>
      </c>
      <c r="D84" s="284">
        <v>10</v>
      </c>
      <c r="E84" s="1302"/>
      <c r="F84" s="1303"/>
      <c r="G84" s="27">
        <f>+E84*F84</f>
        <v>0</v>
      </c>
      <c r="H84" s="27">
        <f>+E84+G84</f>
        <v>0</v>
      </c>
      <c r="I84" s="27">
        <f>+E84*D84</f>
        <v>0</v>
      </c>
      <c r="J84" s="114">
        <f>+H84*D84</f>
        <v>0</v>
      </c>
      <c r="K84" s="1297"/>
      <c r="L84" s="1297"/>
      <c r="M84" s="1307"/>
    </row>
    <row r="85" spans="1:13" ht="15">
      <c r="A85" s="42" t="s">
        <v>32</v>
      </c>
      <c r="B85" s="43"/>
      <c r="C85" s="44"/>
      <c r="D85" s="45"/>
      <c r="E85" s="1353"/>
      <c r="F85" s="1353"/>
      <c r="G85" s="206"/>
      <c r="H85" s="206"/>
      <c r="I85" s="129">
        <f>SUM(I84)</f>
        <v>0</v>
      </c>
      <c r="J85" s="129">
        <f>SUM(J84)</f>
        <v>0</v>
      </c>
      <c r="K85" s="1304"/>
      <c r="L85" s="1304"/>
      <c r="M85" s="1309"/>
    </row>
    <row r="86" spans="1:13" ht="15">
      <c r="A86" s="1370"/>
      <c r="B86" s="364"/>
      <c r="C86" s="51"/>
      <c r="D86" s="51"/>
      <c r="E86" s="1371"/>
      <c r="F86" s="1371"/>
      <c r="I86" s="1223"/>
      <c r="J86" s="1223"/>
    </row>
    <row r="87" spans="1:13" ht="15">
      <c r="A87" s="1370"/>
      <c r="B87" s="364"/>
      <c r="C87" s="51"/>
      <c r="D87" s="52"/>
      <c r="E87" s="1371"/>
      <c r="F87" s="1371"/>
      <c r="I87" s="1223"/>
      <c r="J87" s="1223"/>
    </row>
    <row r="88" spans="1:13" ht="15">
      <c r="A88" s="1372" t="s">
        <v>1134</v>
      </c>
      <c r="B88" s="364"/>
      <c r="C88" s="51"/>
      <c r="D88" s="52"/>
      <c r="E88" s="1371"/>
      <c r="F88" s="1371"/>
      <c r="I88" s="1223"/>
      <c r="J88" s="1223"/>
    </row>
    <row r="89" spans="1:13" ht="30">
      <c r="A89" s="1373" t="s">
        <v>9</v>
      </c>
      <c r="B89" s="1374" t="s">
        <v>10</v>
      </c>
      <c r="C89" s="1375" t="s">
        <v>11</v>
      </c>
      <c r="D89" s="1376" t="s">
        <v>12</v>
      </c>
      <c r="E89" s="785" t="s">
        <v>13</v>
      </c>
      <c r="F89" s="232" t="s">
        <v>14</v>
      </c>
      <c r="G89" s="1377" t="s">
        <v>15</v>
      </c>
      <c r="H89" s="1377" t="s">
        <v>16</v>
      </c>
      <c r="I89" s="1377" t="s">
        <v>17</v>
      </c>
      <c r="J89" s="1384" t="s">
        <v>18</v>
      </c>
      <c r="K89" s="1385" t="s">
        <v>19</v>
      </c>
      <c r="L89" s="1386" t="s">
        <v>20</v>
      </c>
      <c r="M89" s="1387" t="s">
        <v>21</v>
      </c>
    </row>
    <row r="90" spans="1:13">
      <c r="A90" s="1378" t="s">
        <v>1135</v>
      </c>
      <c r="B90" s="1379"/>
      <c r="C90" s="1380"/>
      <c r="D90" s="1380"/>
      <c r="E90" s="1315"/>
      <c r="F90" s="1316"/>
      <c r="G90" s="1380"/>
      <c r="H90" s="1380"/>
      <c r="I90" s="1380"/>
      <c r="J90" s="1380"/>
      <c r="K90" s="1388"/>
      <c r="L90" s="1388"/>
      <c r="M90" s="1388"/>
    </row>
    <row r="91" spans="1:13" ht="60">
      <c r="A91" s="1381" t="s">
        <v>1136</v>
      </c>
      <c r="B91" s="1382" t="s">
        <v>1137</v>
      </c>
      <c r="C91" s="1383" t="s">
        <v>25</v>
      </c>
      <c r="D91" s="1383">
        <v>10</v>
      </c>
      <c r="E91" s="1302"/>
      <c r="F91" s="1303"/>
      <c r="G91" s="27">
        <f t="shared" ref="G91:G103" si="20">+E91*F91</f>
        <v>0</v>
      </c>
      <c r="H91" s="27">
        <f t="shared" ref="H91:H103" si="21">+E91+G91</f>
        <v>0</v>
      </c>
      <c r="I91" s="27">
        <f t="shared" ref="I91:I103" si="22">+E91*D91</f>
        <v>0</v>
      </c>
      <c r="J91" s="114">
        <f t="shared" ref="J91:J103" si="23">+H91*D91</f>
        <v>0</v>
      </c>
      <c r="K91" s="1389"/>
      <c r="L91" s="1389"/>
      <c r="M91" s="1389"/>
    </row>
    <row r="92" spans="1:13" ht="96">
      <c r="A92" s="1381" t="s">
        <v>1138</v>
      </c>
      <c r="B92" s="1382" t="s">
        <v>1139</v>
      </c>
      <c r="C92" s="1383" t="s">
        <v>25</v>
      </c>
      <c r="D92" s="1383">
        <v>10</v>
      </c>
      <c r="E92" s="1302"/>
      <c r="F92" s="1303"/>
      <c r="G92" s="27">
        <f t="shared" si="20"/>
        <v>0</v>
      </c>
      <c r="H92" s="27">
        <f t="shared" si="21"/>
        <v>0</v>
      </c>
      <c r="I92" s="27">
        <f t="shared" si="22"/>
        <v>0</v>
      </c>
      <c r="J92" s="114">
        <f t="shared" si="23"/>
        <v>0</v>
      </c>
      <c r="K92" s="1389"/>
      <c r="L92" s="1389"/>
      <c r="M92" s="1389"/>
    </row>
    <row r="93" spans="1:13" ht="96">
      <c r="A93" s="1381" t="s">
        <v>1140</v>
      </c>
      <c r="B93" s="1382" t="s">
        <v>1141</v>
      </c>
      <c r="C93" s="1383" t="s">
        <v>25</v>
      </c>
      <c r="D93" s="1383">
        <v>10</v>
      </c>
      <c r="E93" s="1302"/>
      <c r="F93" s="1303"/>
      <c r="G93" s="27">
        <f t="shared" si="20"/>
        <v>0</v>
      </c>
      <c r="H93" s="27">
        <f t="shared" si="21"/>
        <v>0</v>
      </c>
      <c r="I93" s="27">
        <f t="shared" si="22"/>
        <v>0</v>
      </c>
      <c r="J93" s="114">
        <f t="shared" si="23"/>
        <v>0</v>
      </c>
      <c r="K93" s="1389"/>
      <c r="L93" s="1389"/>
      <c r="M93" s="1389"/>
    </row>
    <row r="94" spans="1:13" ht="72">
      <c r="A94" s="1381" t="s">
        <v>1142</v>
      </c>
      <c r="B94" s="1382" t="s">
        <v>1143</v>
      </c>
      <c r="C94" s="1383" t="s">
        <v>25</v>
      </c>
      <c r="D94" s="1383">
        <v>50</v>
      </c>
      <c r="E94" s="1302"/>
      <c r="F94" s="1303"/>
      <c r="G94" s="27">
        <f t="shared" si="20"/>
        <v>0</v>
      </c>
      <c r="H94" s="27">
        <f t="shared" si="21"/>
        <v>0</v>
      </c>
      <c r="I94" s="27">
        <f t="shared" si="22"/>
        <v>0</v>
      </c>
      <c r="J94" s="114">
        <f t="shared" si="23"/>
        <v>0</v>
      </c>
      <c r="K94" s="1389"/>
      <c r="L94" s="1389"/>
      <c r="M94" s="1389"/>
    </row>
    <row r="95" spans="1:13" ht="132">
      <c r="A95" s="1381" t="s">
        <v>1144</v>
      </c>
      <c r="B95" s="1382" t="s">
        <v>1145</v>
      </c>
      <c r="C95" s="1383" t="s">
        <v>25</v>
      </c>
      <c r="D95" s="1383">
        <v>100</v>
      </c>
      <c r="E95" s="1302"/>
      <c r="F95" s="1303"/>
      <c r="G95" s="27">
        <f t="shared" si="20"/>
        <v>0</v>
      </c>
      <c r="H95" s="27">
        <f t="shared" si="21"/>
        <v>0</v>
      </c>
      <c r="I95" s="27">
        <f t="shared" si="22"/>
        <v>0</v>
      </c>
      <c r="J95" s="114">
        <f t="shared" si="23"/>
        <v>0</v>
      </c>
      <c r="K95" s="1389"/>
      <c r="L95" s="1389"/>
      <c r="M95" s="1389"/>
    </row>
    <row r="96" spans="1:13" ht="132">
      <c r="A96" s="1381" t="s">
        <v>1146</v>
      </c>
      <c r="B96" s="1382" t="s">
        <v>1147</v>
      </c>
      <c r="C96" s="1383" t="s">
        <v>25</v>
      </c>
      <c r="D96" s="1383">
        <v>100</v>
      </c>
      <c r="E96" s="1302"/>
      <c r="F96" s="1303"/>
      <c r="G96" s="27">
        <f t="shared" si="20"/>
        <v>0</v>
      </c>
      <c r="H96" s="27">
        <f t="shared" si="21"/>
        <v>0</v>
      </c>
      <c r="I96" s="27">
        <f t="shared" si="22"/>
        <v>0</v>
      </c>
      <c r="J96" s="114">
        <f t="shared" si="23"/>
        <v>0</v>
      </c>
      <c r="K96" s="1389"/>
      <c r="L96" s="1389"/>
      <c r="M96" s="1389"/>
    </row>
    <row r="97" spans="1:13" ht="156">
      <c r="A97" s="1381" t="s">
        <v>1148</v>
      </c>
      <c r="B97" s="1382" t="s">
        <v>1149</v>
      </c>
      <c r="C97" s="1383" t="s">
        <v>25</v>
      </c>
      <c r="D97" s="1383">
        <v>100</v>
      </c>
      <c r="E97" s="1302"/>
      <c r="F97" s="1303"/>
      <c r="G97" s="27">
        <f t="shared" si="20"/>
        <v>0</v>
      </c>
      <c r="H97" s="27">
        <f t="shared" si="21"/>
        <v>0</v>
      </c>
      <c r="I97" s="27">
        <f t="shared" si="22"/>
        <v>0</v>
      </c>
      <c r="J97" s="114">
        <f t="shared" si="23"/>
        <v>0</v>
      </c>
      <c r="K97" s="1389"/>
      <c r="L97" s="1389"/>
      <c r="M97" s="1389"/>
    </row>
    <row r="98" spans="1:13" ht="29.25" customHeight="1">
      <c r="A98" s="1381" t="s">
        <v>1150</v>
      </c>
      <c r="B98" s="1382" t="s">
        <v>1151</v>
      </c>
      <c r="C98" s="1383" t="s">
        <v>25</v>
      </c>
      <c r="D98" s="1383">
        <v>100</v>
      </c>
      <c r="E98" s="1302"/>
      <c r="F98" s="1303"/>
      <c r="G98" s="27">
        <f t="shared" si="20"/>
        <v>0</v>
      </c>
      <c r="H98" s="27">
        <f t="shared" si="21"/>
        <v>0</v>
      </c>
      <c r="I98" s="27">
        <f t="shared" si="22"/>
        <v>0</v>
      </c>
      <c r="J98" s="114">
        <f t="shared" si="23"/>
        <v>0</v>
      </c>
      <c r="K98" s="1389"/>
      <c r="L98" s="1389"/>
      <c r="M98" s="1389"/>
    </row>
    <row r="99" spans="1:13" ht="120">
      <c r="A99" s="1381" t="s">
        <v>1152</v>
      </c>
      <c r="B99" s="1382" t="s">
        <v>1153</v>
      </c>
      <c r="C99" s="1383" t="s">
        <v>25</v>
      </c>
      <c r="D99" s="1383">
        <v>100</v>
      </c>
      <c r="E99" s="1302"/>
      <c r="F99" s="1303"/>
      <c r="G99" s="27">
        <f t="shared" si="20"/>
        <v>0</v>
      </c>
      <c r="H99" s="27">
        <f t="shared" si="21"/>
        <v>0</v>
      </c>
      <c r="I99" s="27">
        <f t="shared" si="22"/>
        <v>0</v>
      </c>
      <c r="J99" s="114">
        <f t="shared" si="23"/>
        <v>0</v>
      </c>
      <c r="K99" s="1389"/>
      <c r="L99" s="1389"/>
      <c r="M99" s="1389"/>
    </row>
    <row r="100" spans="1:13" ht="120">
      <c r="A100" s="1381" t="s">
        <v>1152</v>
      </c>
      <c r="B100" s="1382" t="s">
        <v>1154</v>
      </c>
      <c r="C100" s="1383" t="s">
        <v>25</v>
      </c>
      <c r="D100" s="1383">
        <v>100</v>
      </c>
      <c r="E100" s="1302"/>
      <c r="F100" s="1303"/>
      <c r="G100" s="27">
        <f t="shared" si="20"/>
        <v>0</v>
      </c>
      <c r="H100" s="27">
        <f t="shared" si="21"/>
        <v>0</v>
      </c>
      <c r="I100" s="27">
        <f t="shared" si="22"/>
        <v>0</v>
      </c>
      <c r="J100" s="114">
        <f t="shared" si="23"/>
        <v>0</v>
      </c>
      <c r="K100" s="1389"/>
      <c r="L100" s="1389"/>
      <c r="M100" s="1389"/>
    </row>
    <row r="101" spans="1:13" ht="108">
      <c r="A101" s="1381" t="s">
        <v>1155</v>
      </c>
      <c r="B101" s="1382" t="s">
        <v>1156</v>
      </c>
      <c r="C101" s="1383" t="s">
        <v>25</v>
      </c>
      <c r="D101" s="1383">
        <v>100</v>
      </c>
      <c r="E101" s="1302"/>
      <c r="F101" s="1303"/>
      <c r="G101" s="27">
        <f t="shared" si="20"/>
        <v>0</v>
      </c>
      <c r="H101" s="27">
        <f t="shared" si="21"/>
        <v>0</v>
      </c>
      <c r="I101" s="27">
        <f t="shared" si="22"/>
        <v>0</v>
      </c>
      <c r="J101" s="114">
        <f t="shared" si="23"/>
        <v>0</v>
      </c>
      <c r="K101" s="1389"/>
      <c r="L101" s="1389"/>
      <c r="M101" s="1389"/>
    </row>
    <row r="102" spans="1:13" ht="108">
      <c r="A102" s="1381" t="s">
        <v>1155</v>
      </c>
      <c r="B102" s="1382" t="s">
        <v>1157</v>
      </c>
      <c r="C102" s="1383" t="s">
        <v>25</v>
      </c>
      <c r="D102" s="1383">
        <v>100</v>
      </c>
      <c r="E102" s="1302"/>
      <c r="F102" s="1303"/>
      <c r="G102" s="27">
        <f t="shared" si="20"/>
        <v>0</v>
      </c>
      <c r="H102" s="27">
        <f t="shared" si="21"/>
        <v>0</v>
      </c>
      <c r="I102" s="27">
        <f t="shared" si="22"/>
        <v>0</v>
      </c>
      <c r="J102" s="114">
        <f t="shared" si="23"/>
        <v>0</v>
      </c>
      <c r="K102" s="1389"/>
      <c r="L102" s="1389"/>
      <c r="M102" s="1389"/>
    </row>
    <row r="103" spans="1:13" ht="144">
      <c r="A103" s="1381" t="s">
        <v>1158</v>
      </c>
      <c r="B103" s="1382" t="s">
        <v>1159</v>
      </c>
      <c r="C103" s="1383" t="s">
        <v>25</v>
      </c>
      <c r="D103" s="1383">
        <v>500</v>
      </c>
      <c r="E103" s="1297"/>
      <c r="F103" s="1298"/>
      <c r="G103" s="27">
        <f t="shared" si="20"/>
        <v>0</v>
      </c>
      <c r="H103" s="27">
        <f t="shared" si="21"/>
        <v>0</v>
      </c>
      <c r="I103" s="27">
        <f t="shared" si="22"/>
        <v>0</v>
      </c>
      <c r="J103" s="114">
        <f t="shared" si="23"/>
        <v>0</v>
      </c>
      <c r="K103" s="1389"/>
      <c r="L103" s="1389"/>
      <c r="M103" s="1389"/>
    </row>
    <row r="104" spans="1:13" ht="15">
      <c r="A104" s="42" t="s">
        <v>32</v>
      </c>
      <c r="B104" s="43"/>
      <c r="C104" s="44"/>
      <c r="D104" s="45"/>
      <c r="E104" s="1353"/>
      <c r="F104" s="1353"/>
      <c r="G104" s="206"/>
      <c r="H104" s="206"/>
      <c r="I104" s="129">
        <f>SUM(I91:I103)</f>
        <v>0</v>
      </c>
      <c r="J104" s="129">
        <f>SUM(J91:J103)</f>
        <v>0</v>
      </c>
      <c r="K104" s="1304"/>
      <c r="L104" s="1304"/>
      <c r="M104" s="1309"/>
    </row>
  </sheetData>
  <sheetProtection algorithmName="SHA-512" hashValue="rrtEQk7OJ6GRWUWI99vstv5IMIPSQc7Rc+IXKZVHOcuwL8zo/3cUADv1miFYuxfR2ObGHifSx0BNAX39hNJv/A==" saltValue="W2s10g3alSF4o5M1vOc1Pw=="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K118"/>
  <sheetViews>
    <sheetView topLeftCell="C1" zoomScale="87" zoomScaleNormal="87" workbookViewId="0">
      <selection activeCell="K1" sqref="K1:M1048576"/>
    </sheetView>
  </sheetViews>
  <sheetFormatPr defaultColWidth="3.875" defaultRowHeight="14.25"/>
  <cols>
    <col min="1" max="1" width="43" style="1" customWidth="1"/>
    <col min="2" max="2" width="48" style="1" customWidth="1"/>
    <col min="3" max="3" width="29.125" style="1" customWidth="1"/>
    <col min="4" max="4" width="30.125" style="1" customWidth="1"/>
    <col min="5" max="5" width="17.125" style="1292" customWidth="1"/>
    <col min="6" max="6" width="21.375" style="1293" customWidth="1"/>
    <col min="7" max="7" width="18.5" style="1" customWidth="1"/>
    <col min="8" max="8" width="14.875" style="1" customWidth="1"/>
    <col min="9" max="9" width="16.625" style="1" customWidth="1"/>
    <col min="10" max="10" width="17.25" style="1" customWidth="1"/>
    <col min="11" max="11" width="17" style="1292" customWidth="1"/>
    <col min="12" max="12" width="20.25" style="1292" customWidth="1"/>
    <col min="13" max="13" width="13.75" style="1292" customWidth="1"/>
    <col min="14" max="1025" width="3.875" style="1"/>
  </cols>
  <sheetData>
    <row r="1" spans="1:13" ht="15">
      <c r="A1" s="396" t="s">
        <v>1160</v>
      </c>
      <c r="B1" s="74"/>
      <c r="C1" s="74"/>
      <c r="D1" s="74"/>
    </row>
    <row r="2" spans="1:13" ht="45">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1161</v>
      </c>
      <c r="B3" s="220"/>
      <c r="C3" s="220"/>
      <c r="D3" s="220"/>
      <c r="E3" s="1294"/>
      <c r="F3" s="1295"/>
      <c r="G3" s="188"/>
      <c r="H3" s="188"/>
      <c r="I3" s="188"/>
      <c r="J3" s="188"/>
      <c r="K3" s="1294"/>
      <c r="L3" s="1294"/>
      <c r="M3" s="1306"/>
    </row>
    <row r="4" spans="1:13">
      <c r="A4" s="85" t="s">
        <v>1161</v>
      </c>
      <c r="B4" s="203" t="s">
        <v>1162</v>
      </c>
      <c r="C4" s="69" t="s">
        <v>25</v>
      </c>
      <c r="D4" s="204">
        <v>10</v>
      </c>
      <c r="E4" s="1302"/>
      <c r="F4" s="1303"/>
      <c r="G4" s="27">
        <f>+E4*F4</f>
        <v>0</v>
      </c>
      <c r="H4" s="27">
        <f>+E4+G4</f>
        <v>0</v>
      </c>
      <c r="I4" s="27">
        <f>+E4*D4</f>
        <v>0</v>
      </c>
      <c r="J4" s="114">
        <f>+H4*D4</f>
        <v>0</v>
      </c>
      <c r="K4" s="1302"/>
      <c r="L4" s="1302"/>
      <c r="M4" s="1308"/>
    </row>
    <row r="5" spans="1:13" ht="15">
      <c r="A5" s="42" t="s">
        <v>32</v>
      </c>
      <c r="B5" s="43"/>
      <c r="C5" s="44"/>
      <c r="D5" s="45"/>
      <c r="E5" s="1304"/>
      <c r="F5" s="1305"/>
      <c r="G5" s="206"/>
      <c r="H5" s="206"/>
      <c r="I5" s="129">
        <f>SUM(I4)</f>
        <v>0</v>
      </c>
      <c r="J5" s="129">
        <f>SUM(J4)</f>
        <v>0</v>
      </c>
      <c r="K5" s="1304"/>
      <c r="L5" s="1304"/>
      <c r="M5" s="1309"/>
    </row>
    <row r="6" spans="1:13" ht="15">
      <c r="A6" s="49"/>
      <c r="B6" s="673"/>
      <c r="C6" s="674"/>
      <c r="D6" s="675"/>
      <c r="E6" s="1319"/>
      <c r="F6" s="1320"/>
      <c r="G6" s="321"/>
      <c r="H6" s="321"/>
      <c r="I6" s="321"/>
      <c r="J6" s="321"/>
      <c r="K6" s="1319"/>
      <c r="L6" s="1319"/>
      <c r="M6" s="1319"/>
    </row>
    <row r="7" spans="1:13" ht="15">
      <c r="A7" s="49"/>
      <c r="B7" s="673"/>
      <c r="C7" s="674"/>
      <c r="D7" s="675"/>
      <c r="E7" s="1319"/>
      <c r="F7" s="1320"/>
      <c r="G7" s="321"/>
      <c r="H7" s="321"/>
      <c r="I7" s="321"/>
      <c r="J7" s="321"/>
      <c r="K7" s="1319"/>
      <c r="L7" s="1319"/>
      <c r="M7" s="1319"/>
    </row>
    <row r="8" spans="1:13" ht="15">
      <c r="A8" s="396" t="s">
        <v>1163</v>
      </c>
      <c r="B8" s="155"/>
      <c r="C8" s="74"/>
      <c r="D8" s="968"/>
    </row>
    <row r="9" spans="1:13" ht="81" customHeight="1">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15">
      <c r="A10" s="1321" t="s">
        <v>1164</v>
      </c>
      <c r="B10" s="1322"/>
      <c r="C10" s="1323"/>
      <c r="D10" s="1323"/>
      <c r="E10" s="1294"/>
      <c r="F10" s="1295"/>
      <c r="G10" s="188"/>
      <c r="H10" s="188"/>
      <c r="I10" s="188"/>
      <c r="J10" s="188"/>
      <c r="K10" s="1294"/>
      <c r="L10" s="1294"/>
      <c r="M10" s="1306"/>
    </row>
    <row r="11" spans="1:13" ht="84.75" customHeight="1">
      <c r="A11" s="1104" t="s">
        <v>1165</v>
      </c>
      <c r="B11" s="290" t="s">
        <v>1166</v>
      </c>
      <c r="C11" s="93" t="s">
        <v>25</v>
      </c>
      <c r="D11" s="93">
        <v>12</v>
      </c>
      <c r="E11" s="1297"/>
      <c r="F11" s="1298"/>
      <c r="G11" s="27">
        <f t="shared" ref="G11:G24" si="0">+E11*F11</f>
        <v>0</v>
      </c>
      <c r="H11" s="27">
        <f t="shared" ref="H11:H24" si="1">+E11+G11</f>
        <v>0</v>
      </c>
      <c r="I11" s="27">
        <f t="shared" ref="I11:I24" si="2">+E11*D11</f>
        <v>0</v>
      </c>
      <c r="J11" s="114">
        <f t="shared" ref="J11:J24" si="3">+H11*D11</f>
        <v>0</v>
      </c>
      <c r="K11" s="1297"/>
      <c r="L11" s="1297"/>
      <c r="M11" s="1307"/>
    </row>
    <row r="12" spans="1:13" ht="71.25">
      <c r="A12" s="1104" t="s">
        <v>1167</v>
      </c>
      <c r="B12" s="290" t="s">
        <v>1166</v>
      </c>
      <c r="C12" s="93" t="s">
        <v>25</v>
      </c>
      <c r="D12" s="93">
        <v>30</v>
      </c>
      <c r="E12" s="1297"/>
      <c r="F12" s="1298"/>
      <c r="G12" s="27">
        <f t="shared" si="0"/>
        <v>0</v>
      </c>
      <c r="H12" s="27">
        <f t="shared" si="1"/>
        <v>0</v>
      </c>
      <c r="I12" s="27">
        <f t="shared" si="2"/>
        <v>0</v>
      </c>
      <c r="J12" s="114">
        <f t="shared" si="3"/>
        <v>0</v>
      </c>
      <c r="K12" s="1297"/>
      <c r="L12" s="1297"/>
      <c r="M12" s="1307"/>
    </row>
    <row r="13" spans="1:13" ht="71.25">
      <c r="A13" s="1104" t="s">
        <v>1168</v>
      </c>
      <c r="B13" s="290" t="s">
        <v>1166</v>
      </c>
      <c r="C13" s="93" t="s">
        <v>25</v>
      </c>
      <c r="D13" s="93">
        <v>30</v>
      </c>
      <c r="E13" s="1297"/>
      <c r="F13" s="1298"/>
      <c r="G13" s="27">
        <f t="shared" si="0"/>
        <v>0</v>
      </c>
      <c r="H13" s="27">
        <f t="shared" si="1"/>
        <v>0</v>
      </c>
      <c r="I13" s="27">
        <f t="shared" si="2"/>
        <v>0</v>
      </c>
      <c r="J13" s="114">
        <f t="shared" si="3"/>
        <v>0</v>
      </c>
      <c r="K13" s="1297"/>
      <c r="L13" s="1297"/>
      <c r="M13" s="1307"/>
    </row>
    <row r="14" spans="1:13" ht="71.25">
      <c r="A14" s="1104" t="s">
        <v>1169</v>
      </c>
      <c r="B14" s="290" t="s">
        <v>1166</v>
      </c>
      <c r="C14" s="93" t="s">
        <v>25</v>
      </c>
      <c r="D14" s="93">
        <v>30</v>
      </c>
      <c r="E14" s="1297"/>
      <c r="F14" s="1298"/>
      <c r="G14" s="27">
        <f t="shared" si="0"/>
        <v>0</v>
      </c>
      <c r="H14" s="27">
        <f t="shared" si="1"/>
        <v>0</v>
      </c>
      <c r="I14" s="27">
        <f t="shared" si="2"/>
        <v>0</v>
      </c>
      <c r="J14" s="114">
        <f t="shared" si="3"/>
        <v>0</v>
      </c>
      <c r="K14" s="1297"/>
      <c r="L14" s="1297"/>
      <c r="M14" s="1307"/>
    </row>
    <row r="15" spans="1:13" ht="57">
      <c r="A15" s="1104" t="s">
        <v>1170</v>
      </c>
      <c r="B15" s="290" t="s">
        <v>1171</v>
      </c>
      <c r="C15" s="93" t="s">
        <v>25</v>
      </c>
      <c r="D15" s="93">
        <v>35</v>
      </c>
      <c r="E15" s="1297"/>
      <c r="F15" s="1298"/>
      <c r="G15" s="27">
        <f t="shared" si="0"/>
        <v>0</v>
      </c>
      <c r="H15" s="27">
        <f t="shared" si="1"/>
        <v>0</v>
      </c>
      <c r="I15" s="27">
        <f t="shared" si="2"/>
        <v>0</v>
      </c>
      <c r="J15" s="114">
        <f t="shared" si="3"/>
        <v>0</v>
      </c>
      <c r="K15" s="1297"/>
      <c r="L15" s="1297"/>
      <c r="M15" s="1307"/>
    </row>
    <row r="16" spans="1:13" ht="57">
      <c r="A16" s="1104" t="s">
        <v>1172</v>
      </c>
      <c r="B16" s="290" t="s">
        <v>1171</v>
      </c>
      <c r="C16" s="93" t="s">
        <v>25</v>
      </c>
      <c r="D16" s="93">
        <v>40</v>
      </c>
      <c r="E16" s="1297"/>
      <c r="F16" s="1298"/>
      <c r="G16" s="27">
        <f t="shared" si="0"/>
        <v>0</v>
      </c>
      <c r="H16" s="27">
        <f t="shared" si="1"/>
        <v>0</v>
      </c>
      <c r="I16" s="27">
        <f t="shared" si="2"/>
        <v>0</v>
      </c>
      <c r="J16" s="114">
        <f t="shared" si="3"/>
        <v>0</v>
      </c>
      <c r="K16" s="1297"/>
      <c r="L16" s="1297"/>
      <c r="M16" s="1307"/>
    </row>
    <row r="17" spans="1:13" ht="57">
      <c r="A17" s="1104" t="s">
        <v>1173</v>
      </c>
      <c r="B17" s="290" t="s">
        <v>1171</v>
      </c>
      <c r="C17" s="93" t="s">
        <v>25</v>
      </c>
      <c r="D17" s="93">
        <v>120</v>
      </c>
      <c r="E17" s="1297"/>
      <c r="F17" s="1298"/>
      <c r="G17" s="27">
        <f t="shared" si="0"/>
        <v>0</v>
      </c>
      <c r="H17" s="27">
        <f t="shared" si="1"/>
        <v>0</v>
      </c>
      <c r="I17" s="27">
        <f t="shared" si="2"/>
        <v>0</v>
      </c>
      <c r="J17" s="114">
        <f t="shared" si="3"/>
        <v>0</v>
      </c>
      <c r="K17" s="1297"/>
      <c r="L17" s="1297"/>
      <c r="M17" s="1307"/>
    </row>
    <row r="18" spans="1:13">
      <c r="A18" s="1104" t="s">
        <v>1174</v>
      </c>
      <c r="B18" s="290"/>
      <c r="C18" s="93" t="s">
        <v>25</v>
      </c>
      <c r="D18" s="93">
        <v>10</v>
      </c>
      <c r="E18" s="1297"/>
      <c r="F18" s="1298"/>
      <c r="G18" s="27">
        <f t="shared" si="0"/>
        <v>0</v>
      </c>
      <c r="H18" s="27">
        <f t="shared" si="1"/>
        <v>0</v>
      </c>
      <c r="I18" s="27">
        <f t="shared" si="2"/>
        <v>0</v>
      </c>
      <c r="J18" s="114">
        <f t="shared" si="3"/>
        <v>0</v>
      </c>
      <c r="K18" s="1297"/>
      <c r="L18" s="1297"/>
      <c r="M18" s="1307"/>
    </row>
    <row r="19" spans="1:13" ht="57">
      <c r="A19" s="1104" t="s">
        <v>1175</v>
      </c>
      <c r="B19" s="290" t="s">
        <v>1171</v>
      </c>
      <c r="C19" s="93" t="s">
        <v>25</v>
      </c>
      <c r="D19" s="93">
        <v>50</v>
      </c>
      <c r="E19" s="1297"/>
      <c r="F19" s="1298"/>
      <c r="G19" s="27">
        <f t="shared" si="0"/>
        <v>0</v>
      </c>
      <c r="H19" s="27">
        <f t="shared" si="1"/>
        <v>0</v>
      </c>
      <c r="I19" s="27">
        <f t="shared" si="2"/>
        <v>0</v>
      </c>
      <c r="J19" s="114">
        <f t="shared" si="3"/>
        <v>0</v>
      </c>
      <c r="K19" s="1297"/>
      <c r="L19" s="1297"/>
      <c r="M19" s="1307"/>
    </row>
    <row r="20" spans="1:13" ht="57">
      <c r="A20" s="1104" t="s">
        <v>1176</v>
      </c>
      <c r="B20" s="528" t="s">
        <v>1177</v>
      </c>
      <c r="C20" s="93" t="s">
        <v>25</v>
      </c>
      <c r="D20" s="93">
        <v>40</v>
      </c>
      <c r="E20" s="1297"/>
      <c r="F20" s="1298"/>
      <c r="G20" s="27">
        <f t="shared" si="0"/>
        <v>0</v>
      </c>
      <c r="H20" s="27">
        <f t="shared" si="1"/>
        <v>0</v>
      </c>
      <c r="I20" s="27">
        <f t="shared" si="2"/>
        <v>0</v>
      </c>
      <c r="J20" s="114">
        <f t="shared" si="3"/>
        <v>0</v>
      </c>
      <c r="K20" s="1297"/>
      <c r="L20" s="1297"/>
      <c r="M20" s="1307"/>
    </row>
    <row r="21" spans="1:13" ht="57">
      <c r="A21" s="1104" t="s">
        <v>1178</v>
      </c>
      <c r="B21" s="528" t="s">
        <v>1177</v>
      </c>
      <c r="C21" s="93" t="s">
        <v>25</v>
      </c>
      <c r="D21" s="93">
        <v>40</v>
      </c>
      <c r="E21" s="1297"/>
      <c r="F21" s="1298"/>
      <c r="G21" s="27">
        <f t="shared" si="0"/>
        <v>0</v>
      </c>
      <c r="H21" s="27">
        <f t="shared" si="1"/>
        <v>0</v>
      </c>
      <c r="I21" s="27">
        <f t="shared" si="2"/>
        <v>0</v>
      </c>
      <c r="J21" s="114">
        <f t="shared" si="3"/>
        <v>0</v>
      </c>
      <c r="K21" s="1297"/>
      <c r="L21" s="1297"/>
      <c r="M21" s="1307"/>
    </row>
    <row r="22" spans="1:13" ht="57">
      <c r="A22" s="1104" t="s">
        <v>1179</v>
      </c>
      <c r="B22" s="528" t="s">
        <v>1177</v>
      </c>
      <c r="C22" s="93" t="s">
        <v>25</v>
      </c>
      <c r="D22" s="93">
        <v>40</v>
      </c>
      <c r="E22" s="1297"/>
      <c r="F22" s="1298"/>
      <c r="G22" s="27">
        <f t="shared" si="0"/>
        <v>0</v>
      </c>
      <c r="H22" s="27">
        <f t="shared" si="1"/>
        <v>0</v>
      </c>
      <c r="I22" s="27">
        <f t="shared" si="2"/>
        <v>0</v>
      </c>
      <c r="J22" s="114">
        <f t="shared" si="3"/>
        <v>0</v>
      </c>
      <c r="K22" s="1297"/>
      <c r="L22" s="1297"/>
      <c r="M22" s="1307"/>
    </row>
    <row r="23" spans="1:13" ht="57">
      <c r="A23" s="1104" t="s">
        <v>1180</v>
      </c>
      <c r="B23" s="528" t="s">
        <v>1177</v>
      </c>
      <c r="C23" s="93" t="s">
        <v>25</v>
      </c>
      <c r="D23" s="93">
        <v>40</v>
      </c>
      <c r="E23" s="1297"/>
      <c r="F23" s="1298"/>
      <c r="G23" s="27">
        <f t="shared" si="0"/>
        <v>0</v>
      </c>
      <c r="H23" s="27">
        <f t="shared" si="1"/>
        <v>0</v>
      </c>
      <c r="I23" s="27">
        <f t="shared" si="2"/>
        <v>0</v>
      </c>
      <c r="J23" s="114">
        <f t="shared" si="3"/>
        <v>0</v>
      </c>
      <c r="K23" s="1297"/>
      <c r="L23" s="1297"/>
      <c r="M23" s="1307"/>
    </row>
    <row r="24" spans="1:13" ht="42.75">
      <c r="A24" s="735" t="s">
        <v>1181</v>
      </c>
      <c r="B24" s="524" t="s">
        <v>1182</v>
      </c>
      <c r="C24" s="204" t="s">
        <v>25</v>
      </c>
      <c r="D24" s="204">
        <v>40</v>
      </c>
      <c r="E24" s="1302"/>
      <c r="F24" s="1303"/>
      <c r="G24" s="27">
        <f t="shared" si="0"/>
        <v>0</v>
      </c>
      <c r="H24" s="27">
        <f t="shared" si="1"/>
        <v>0</v>
      </c>
      <c r="I24" s="27">
        <f t="shared" si="2"/>
        <v>0</v>
      </c>
      <c r="J24" s="114">
        <f t="shared" si="3"/>
        <v>0</v>
      </c>
      <c r="K24" s="1302"/>
      <c r="L24" s="1302"/>
      <c r="M24" s="1308"/>
    </row>
    <row r="25" spans="1:13" ht="15">
      <c r="A25" s="42" t="s">
        <v>32</v>
      </c>
      <c r="B25" s="43"/>
      <c r="C25" s="44"/>
      <c r="D25" s="45"/>
      <c r="E25" s="1304"/>
      <c r="F25" s="1305"/>
      <c r="G25" s="206"/>
      <c r="H25" s="206"/>
      <c r="I25" s="129">
        <f>SUM(I11:I24)</f>
        <v>0</v>
      </c>
      <c r="J25" s="129">
        <f>SUM(J11:J24)</f>
        <v>0</v>
      </c>
      <c r="K25" s="1304"/>
      <c r="L25" s="1304"/>
      <c r="M25" s="1309"/>
    </row>
    <row r="26" spans="1:13" ht="15">
      <c r="A26" s="49"/>
      <c r="B26" s="673"/>
      <c r="C26" s="674"/>
      <c r="D26" s="675"/>
      <c r="E26" s="1319"/>
      <c r="F26" s="1320"/>
      <c r="G26" s="321"/>
      <c r="H26" s="321"/>
      <c r="I26" s="321"/>
      <c r="J26" s="321"/>
      <c r="K26" s="1319"/>
      <c r="L26" s="1319"/>
      <c r="M26" s="1319"/>
    </row>
    <row r="27" spans="1:13" ht="15">
      <c r="A27" s="49"/>
      <c r="B27" s="673"/>
      <c r="C27" s="674"/>
      <c r="D27" s="675"/>
      <c r="E27" s="1319"/>
      <c r="F27" s="1320"/>
      <c r="G27" s="321"/>
      <c r="H27" s="321"/>
      <c r="I27" s="321"/>
      <c r="J27" s="321"/>
      <c r="K27" s="1319"/>
      <c r="L27" s="1319"/>
      <c r="M27" s="1319"/>
    </row>
    <row r="28" spans="1:13" ht="15">
      <c r="A28" s="396" t="s">
        <v>1183</v>
      </c>
      <c r="B28" s="155"/>
      <c r="C28" s="74"/>
      <c r="D28" s="968"/>
    </row>
    <row r="29" spans="1:13" ht="45">
      <c r="A29" s="57" t="s">
        <v>9</v>
      </c>
      <c r="B29" s="11" t="s">
        <v>10</v>
      </c>
      <c r="C29" s="11" t="s">
        <v>11</v>
      </c>
      <c r="D29" s="12" t="s">
        <v>12</v>
      </c>
      <c r="E29" s="785" t="s">
        <v>13</v>
      </c>
      <c r="F29" s="232" t="s">
        <v>14</v>
      </c>
      <c r="G29" s="608" t="s">
        <v>15</v>
      </c>
      <c r="H29" s="608" t="s">
        <v>16</v>
      </c>
      <c r="I29" s="608" t="s">
        <v>17</v>
      </c>
      <c r="J29" s="809" t="s">
        <v>18</v>
      </c>
      <c r="K29" s="297" t="s">
        <v>19</v>
      </c>
      <c r="L29" s="810" t="s">
        <v>20</v>
      </c>
      <c r="M29" s="299" t="s">
        <v>21</v>
      </c>
    </row>
    <row r="30" spans="1:13" ht="15">
      <c r="A30" s="1321" t="s">
        <v>1184</v>
      </c>
      <c r="B30" s="1322"/>
      <c r="C30" s="1323"/>
      <c r="D30" s="1323"/>
      <c r="E30" s="1294"/>
      <c r="F30" s="1295"/>
      <c r="G30" s="188"/>
      <c r="H30" s="188"/>
      <c r="I30" s="188"/>
      <c r="J30" s="188"/>
      <c r="K30" s="1294"/>
      <c r="L30" s="1294"/>
      <c r="M30" s="1306"/>
    </row>
    <row r="31" spans="1:13" ht="28.5">
      <c r="A31" s="1104" t="s">
        <v>1185</v>
      </c>
      <c r="B31" s="290" t="s">
        <v>1186</v>
      </c>
      <c r="C31" s="93" t="s">
        <v>25</v>
      </c>
      <c r="D31" s="93">
        <v>10</v>
      </c>
      <c r="E31" s="1297"/>
      <c r="F31" s="1298"/>
      <c r="G31" s="27">
        <f t="shared" ref="G31:G40" si="4">+E31*F31</f>
        <v>0</v>
      </c>
      <c r="H31" s="27">
        <f t="shared" ref="H31:H40" si="5">+E31+G31</f>
        <v>0</v>
      </c>
      <c r="I31" s="27">
        <f t="shared" ref="I31:I40" si="6">+E31*D31</f>
        <v>0</v>
      </c>
      <c r="J31" s="114">
        <f t="shared" ref="J31:J40" si="7">+H31*D31</f>
        <v>0</v>
      </c>
      <c r="K31" s="1297"/>
      <c r="L31" s="1297"/>
      <c r="M31" s="1307"/>
    </row>
    <row r="32" spans="1:13" ht="28.5">
      <c r="A32" s="1104" t="s">
        <v>1187</v>
      </c>
      <c r="B32" s="290" t="s">
        <v>1188</v>
      </c>
      <c r="C32" s="93" t="s">
        <v>25</v>
      </c>
      <c r="D32" s="93">
        <v>60</v>
      </c>
      <c r="E32" s="1297"/>
      <c r="F32" s="1298"/>
      <c r="G32" s="27">
        <f t="shared" si="4"/>
        <v>0</v>
      </c>
      <c r="H32" s="27">
        <f t="shared" si="5"/>
        <v>0</v>
      </c>
      <c r="I32" s="27">
        <f t="shared" si="6"/>
        <v>0</v>
      </c>
      <c r="J32" s="114">
        <f t="shared" si="7"/>
        <v>0</v>
      </c>
      <c r="K32" s="1297"/>
      <c r="L32" s="1297"/>
      <c r="M32" s="1307"/>
    </row>
    <row r="33" spans="1:13" ht="28.5">
      <c r="A33" s="1104" t="s">
        <v>1189</v>
      </c>
      <c r="B33" s="290" t="s">
        <v>1190</v>
      </c>
      <c r="C33" s="93" t="s">
        <v>25</v>
      </c>
      <c r="D33" s="93">
        <v>20</v>
      </c>
      <c r="E33" s="1297"/>
      <c r="F33" s="1298"/>
      <c r="G33" s="27">
        <f t="shared" si="4"/>
        <v>0</v>
      </c>
      <c r="H33" s="27">
        <f t="shared" si="5"/>
        <v>0</v>
      </c>
      <c r="I33" s="27">
        <f t="shared" si="6"/>
        <v>0</v>
      </c>
      <c r="J33" s="114">
        <f t="shared" si="7"/>
        <v>0</v>
      </c>
      <c r="K33" s="1297"/>
      <c r="L33" s="1297"/>
      <c r="M33" s="1307"/>
    </row>
    <row r="34" spans="1:13" ht="28.5">
      <c r="A34" s="1104" t="s">
        <v>1191</v>
      </c>
      <c r="B34" s="290" t="s">
        <v>1188</v>
      </c>
      <c r="C34" s="93" t="s">
        <v>25</v>
      </c>
      <c r="D34" s="93">
        <v>10</v>
      </c>
      <c r="E34" s="1297"/>
      <c r="F34" s="1298"/>
      <c r="G34" s="27">
        <f t="shared" si="4"/>
        <v>0</v>
      </c>
      <c r="H34" s="27">
        <f t="shared" si="5"/>
        <v>0</v>
      </c>
      <c r="I34" s="27">
        <f t="shared" si="6"/>
        <v>0</v>
      </c>
      <c r="J34" s="114">
        <f t="shared" si="7"/>
        <v>0</v>
      </c>
      <c r="K34" s="1297"/>
      <c r="L34" s="1297"/>
      <c r="M34" s="1307"/>
    </row>
    <row r="35" spans="1:13" ht="42.75">
      <c r="A35" s="1104" t="s">
        <v>1192</v>
      </c>
      <c r="B35" s="290" t="s">
        <v>1193</v>
      </c>
      <c r="C35" s="93" t="s">
        <v>25</v>
      </c>
      <c r="D35" s="93">
        <v>10</v>
      </c>
      <c r="E35" s="1297"/>
      <c r="F35" s="1298"/>
      <c r="G35" s="27">
        <f t="shared" si="4"/>
        <v>0</v>
      </c>
      <c r="H35" s="27">
        <f t="shared" si="5"/>
        <v>0</v>
      </c>
      <c r="I35" s="27">
        <f t="shared" si="6"/>
        <v>0</v>
      </c>
      <c r="J35" s="114">
        <f t="shared" si="7"/>
        <v>0</v>
      </c>
      <c r="K35" s="1297"/>
      <c r="L35" s="1297"/>
      <c r="M35" s="1307"/>
    </row>
    <row r="36" spans="1:13" ht="42.75">
      <c r="A36" s="1104" t="s">
        <v>1194</v>
      </c>
      <c r="B36" s="290" t="s">
        <v>1193</v>
      </c>
      <c r="C36" s="93" t="s">
        <v>25</v>
      </c>
      <c r="D36" s="93">
        <v>10</v>
      </c>
      <c r="E36" s="1297"/>
      <c r="F36" s="1298"/>
      <c r="G36" s="27">
        <f t="shared" si="4"/>
        <v>0</v>
      </c>
      <c r="H36" s="27">
        <f t="shared" si="5"/>
        <v>0</v>
      </c>
      <c r="I36" s="27">
        <f t="shared" si="6"/>
        <v>0</v>
      </c>
      <c r="J36" s="114">
        <f t="shared" si="7"/>
        <v>0</v>
      </c>
      <c r="K36" s="1297"/>
      <c r="L36" s="1297"/>
      <c r="M36" s="1307"/>
    </row>
    <row r="37" spans="1:13" ht="42.75">
      <c r="A37" s="1104" t="s">
        <v>1195</v>
      </c>
      <c r="B37" s="290" t="s">
        <v>1193</v>
      </c>
      <c r="C37" s="93" t="s">
        <v>25</v>
      </c>
      <c r="D37" s="93">
        <v>70</v>
      </c>
      <c r="E37" s="1297"/>
      <c r="F37" s="1298"/>
      <c r="G37" s="27">
        <f t="shared" si="4"/>
        <v>0</v>
      </c>
      <c r="H37" s="27">
        <f t="shared" si="5"/>
        <v>0</v>
      </c>
      <c r="I37" s="27">
        <f t="shared" si="6"/>
        <v>0</v>
      </c>
      <c r="J37" s="114">
        <f t="shared" si="7"/>
        <v>0</v>
      </c>
      <c r="K37" s="1297"/>
      <c r="L37" s="1297"/>
      <c r="M37" s="1307"/>
    </row>
    <row r="38" spans="1:13" ht="42.75">
      <c r="A38" s="1104" t="s">
        <v>1196</v>
      </c>
      <c r="B38" s="290" t="s">
        <v>1193</v>
      </c>
      <c r="C38" s="93" t="s">
        <v>25</v>
      </c>
      <c r="D38" s="93">
        <v>150</v>
      </c>
      <c r="E38" s="1297"/>
      <c r="F38" s="1298"/>
      <c r="G38" s="27">
        <f t="shared" si="4"/>
        <v>0</v>
      </c>
      <c r="H38" s="27">
        <f t="shared" si="5"/>
        <v>0</v>
      </c>
      <c r="I38" s="27">
        <f t="shared" si="6"/>
        <v>0</v>
      </c>
      <c r="J38" s="114">
        <f t="shared" si="7"/>
        <v>0</v>
      </c>
      <c r="K38" s="1297"/>
      <c r="L38" s="1297"/>
      <c r="M38" s="1307"/>
    </row>
    <row r="39" spans="1:13" ht="42.75">
      <c r="A39" s="1104" t="s">
        <v>1197</v>
      </c>
      <c r="B39" s="290" t="s">
        <v>1198</v>
      </c>
      <c r="C39" s="93" t="s">
        <v>25</v>
      </c>
      <c r="D39" s="93">
        <v>110</v>
      </c>
      <c r="E39" s="1297"/>
      <c r="F39" s="1298"/>
      <c r="G39" s="27">
        <f t="shared" si="4"/>
        <v>0</v>
      </c>
      <c r="H39" s="27">
        <f t="shared" si="5"/>
        <v>0</v>
      </c>
      <c r="I39" s="27">
        <f t="shared" si="6"/>
        <v>0</v>
      </c>
      <c r="J39" s="114">
        <f t="shared" si="7"/>
        <v>0</v>
      </c>
      <c r="K39" s="1297"/>
      <c r="L39" s="1297"/>
      <c r="M39" s="1307"/>
    </row>
    <row r="40" spans="1:13" ht="42.75">
      <c r="A40" s="735" t="s">
        <v>1199</v>
      </c>
      <c r="B40" s="291" t="s">
        <v>1198</v>
      </c>
      <c r="C40" s="204" t="s">
        <v>25</v>
      </c>
      <c r="D40" s="204">
        <v>20</v>
      </c>
      <c r="E40" s="1302"/>
      <c r="F40" s="1303"/>
      <c r="G40" s="27">
        <f t="shared" si="4"/>
        <v>0</v>
      </c>
      <c r="H40" s="27">
        <f t="shared" si="5"/>
        <v>0</v>
      </c>
      <c r="I40" s="27">
        <f t="shared" si="6"/>
        <v>0</v>
      </c>
      <c r="J40" s="114">
        <f t="shared" si="7"/>
        <v>0</v>
      </c>
      <c r="K40" s="1302"/>
      <c r="L40" s="1302"/>
      <c r="M40" s="1308"/>
    </row>
    <row r="41" spans="1:13" ht="15">
      <c r="A41" s="42" t="s">
        <v>32</v>
      </c>
      <c r="B41" s="43"/>
      <c r="C41" s="44"/>
      <c r="D41" s="45"/>
      <c r="E41" s="1304"/>
      <c r="F41" s="1305"/>
      <c r="G41" s="206"/>
      <c r="H41" s="206"/>
      <c r="I41" s="129">
        <f>SUM(I31:I40)</f>
        <v>0</v>
      </c>
      <c r="J41" s="129">
        <f>SUM(J31:J40)</f>
        <v>0</v>
      </c>
      <c r="K41" s="1304"/>
      <c r="L41" s="1304"/>
      <c r="M41" s="1309"/>
    </row>
    <row r="42" spans="1:13" ht="15">
      <c r="A42" s="49"/>
      <c r="B42" s="673"/>
      <c r="C42" s="674"/>
      <c r="D42" s="675"/>
      <c r="E42" s="1319"/>
      <c r="F42" s="1320"/>
      <c r="G42" s="321"/>
      <c r="H42" s="321"/>
      <c r="I42" s="321"/>
      <c r="J42" s="321"/>
      <c r="K42" s="1319"/>
      <c r="L42" s="1319"/>
      <c r="M42" s="1319"/>
    </row>
    <row r="43" spans="1:13" ht="15">
      <c r="A43" s="49"/>
      <c r="B43" s="673"/>
      <c r="C43" s="674"/>
      <c r="D43" s="675"/>
      <c r="E43" s="1319"/>
      <c r="F43" s="1320"/>
      <c r="G43" s="321"/>
      <c r="H43" s="321"/>
      <c r="I43" s="321"/>
      <c r="J43" s="321"/>
      <c r="K43" s="1319"/>
      <c r="L43" s="1319"/>
      <c r="M43" s="1319"/>
    </row>
    <row r="44" spans="1:13" ht="15">
      <c r="A44" s="318" t="s">
        <v>1200</v>
      </c>
      <c r="B44" s="155"/>
      <c r="C44" s="74"/>
      <c r="D44" s="968"/>
    </row>
    <row r="45" spans="1:13" ht="45">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ht="15">
      <c r="A46" s="1321" t="s">
        <v>1201</v>
      </c>
      <c r="B46" s="1322"/>
      <c r="C46" s="1323"/>
      <c r="D46" s="1323"/>
      <c r="E46" s="1294"/>
      <c r="F46" s="1295"/>
      <c r="G46" s="188"/>
      <c r="H46" s="188"/>
      <c r="I46" s="188"/>
      <c r="J46" s="188"/>
      <c r="K46" s="1294"/>
      <c r="L46" s="1294"/>
      <c r="M46" s="1306"/>
    </row>
    <row r="47" spans="1:13" ht="142.5">
      <c r="A47" s="356" t="s">
        <v>1202</v>
      </c>
      <c r="B47" s="357" t="s">
        <v>1203</v>
      </c>
      <c r="C47" s="93" t="s">
        <v>25</v>
      </c>
      <c r="D47" s="93">
        <v>1800</v>
      </c>
      <c r="E47" s="1297"/>
      <c r="F47" s="1298"/>
      <c r="G47" s="27">
        <f>+E47*F47</f>
        <v>0</v>
      </c>
      <c r="H47" s="27">
        <f>+E47+G47</f>
        <v>0</v>
      </c>
      <c r="I47" s="27">
        <f>+E47*D47</f>
        <v>0</v>
      </c>
      <c r="J47" s="114">
        <f>+H47*D47</f>
        <v>0</v>
      </c>
      <c r="K47" s="1297"/>
      <c r="L47" s="1297"/>
      <c r="M47" s="1307"/>
    </row>
    <row r="48" spans="1:13" ht="15">
      <c r="A48" s="42" t="s">
        <v>32</v>
      </c>
      <c r="B48" s="43"/>
      <c r="C48" s="44"/>
      <c r="D48" s="45"/>
      <c r="E48" s="1304"/>
      <c r="F48" s="1305"/>
      <c r="G48" s="206"/>
      <c r="H48" s="206"/>
      <c r="I48" s="129">
        <f>SUM(I47)</f>
        <v>0</v>
      </c>
      <c r="J48" s="129">
        <f>SUM(J47)</f>
        <v>0</v>
      </c>
      <c r="K48" s="1304"/>
      <c r="L48" s="1304"/>
      <c r="M48" s="1309"/>
    </row>
    <row r="49" spans="1:13" ht="15">
      <c r="A49" s="49"/>
      <c r="B49" s="673"/>
      <c r="C49" s="674"/>
      <c r="D49" s="675"/>
      <c r="E49" s="1319"/>
      <c r="F49" s="1320"/>
      <c r="G49" s="321"/>
      <c r="H49" s="321"/>
      <c r="I49" s="321"/>
      <c r="J49" s="321"/>
      <c r="K49" s="1319"/>
      <c r="L49" s="1319"/>
      <c r="M49" s="1319"/>
    </row>
    <row r="50" spans="1:13" ht="15">
      <c r="A50" s="49"/>
      <c r="B50" s="673"/>
      <c r="C50" s="674"/>
      <c r="D50" s="675"/>
      <c r="E50" s="1319"/>
      <c r="F50" s="1320"/>
      <c r="G50" s="321"/>
      <c r="H50" s="321"/>
      <c r="I50" s="321"/>
      <c r="J50" s="321"/>
      <c r="K50" s="1319"/>
      <c r="L50" s="1319"/>
      <c r="M50" s="1319"/>
    </row>
    <row r="51" spans="1:13" ht="15">
      <c r="A51" s="207" t="s">
        <v>1204</v>
      </c>
      <c r="B51" s="292"/>
      <c r="C51" s="74"/>
      <c r="D51" s="74"/>
    </row>
    <row r="52" spans="1:13" ht="45">
      <c r="A52" s="57" t="s">
        <v>9</v>
      </c>
      <c r="B52" s="11" t="s">
        <v>10</v>
      </c>
      <c r="C52" s="11" t="s">
        <v>11</v>
      </c>
      <c r="D52" s="12" t="s">
        <v>12</v>
      </c>
      <c r="E52" s="785" t="s">
        <v>13</v>
      </c>
      <c r="F52" s="232" t="s">
        <v>14</v>
      </c>
      <c r="G52" s="608" t="s">
        <v>15</v>
      </c>
      <c r="H52" s="608" t="s">
        <v>16</v>
      </c>
      <c r="I52" s="608" t="s">
        <v>17</v>
      </c>
      <c r="J52" s="809" t="s">
        <v>18</v>
      </c>
      <c r="K52" s="297" t="s">
        <v>19</v>
      </c>
      <c r="L52" s="810" t="s">
        <v>20</v>
      </c>
      <c r="M52" s="299" t="s">
        <v>21</v>
      </c>
    </row>
    <row r="53" spans="1:13" ht="30">
      <c r="A53" s="323" t="s">
        <v>1205</v>
      </c>
      <c r="B53" s="280"/>
      <c r="C53" s="220"/>
      <c r="D53" s="220"/>
      <c r="E53" s="1294"/>
      <c r="F53" s="1295"/>
      <c r="G53" s="188"/>
      <c r="H53" s="188"/>
      <c r="I53" s="188"/>
      <c r="J53" s="188"/>
      <c r="K53" s="1294"/>
      <c r="L53" s="1294"/>
      <c r="M53" s="1306"/>
    </row>
    <row r="54" spans="1:13" ht="204" customHeight="1">
      <c r="A54" s="386" t="s">
        <v>1205</v>
      </c>
      <c r="B54" s="722" t="s">
        <v>1206</v>
      </c>
      <c r="C54" s="69" t="s">
        <v>25</v>
      </c>
      <c r="D54" s="204">
        <v>40</v>
      </c>
      <c r="E54" s="1302"/>
      <c r="F54" s="1303"/>
      <c r="G54" s="27">
        <f>+E54*F54</f>
        <v>0</v>
      </c>
      <c r="H54" s="27">
        <f>+E54+G54</f>
        <v>0</v>
      </c>
      <c r="I54" s="27">
        <f>+E54*D54</f>
        <v>0</v>
      </c>
      <c r="J54" s="114">
        <f>+H54*D54</f>
        <v>0</v>
      </c>
      <c r="K54" s="1302"/>
      <c r="L54" s="1302"/>
      <c r="M54" s="1308"/>
    </row>
    <row r="55" spans="1:13" ht="15">
      <c r="A55" s="42" t="s">
        <v>32</v>
      </c>
      <c r="B55" s="43"/>
      <c r="C55" s="44"/>
      <c r="D55" s="45"/>
      <c r="E55" s="1304"/>
      <c r="F55" s="1305"/>
      <c r="G55" s="206"/>
      <c r="H55" s="206"/>
      <c r="I55" s="129">
        <f>SUM(I54)</f>
        <v>0</v>
      </c>
      <c r="J55" s="129">
        <f>SUM(J54)</f>
        <v>0</v>
      </c>
      <c r="K55" s="1304"/>
      <c r="L55" s="1304"/>
      <c r="M55" s="1309"/>
    </row>
    <row r="56" spans="1:13" ht="15">
      <c r="A56" s="49"/>
      <c r="B56" s="673"/>
      <c r="C56" s="674"/>
      <c r="D56" s="675"/>
      <c r="E56" s="1319"/>
      <c r="F56" s="1320"/>
      <c r="G56" s="321"/>
      <c r="H56" s="321"/>
      <c r="I56" s="321"/>
      <c r="J56" s="321"/>
      <c r="K56" s="1319"/>
      <c r="L56" s="1319"/>
      <c r="M56" s="1319"/>
    </row>
    <row r="57" spans="1:13" ht="15">
      <c r="A57" s="49"/>
      <c r="B57" s="673"/>
      <c r="C57" s="674"/>
      <c r="D57" s="675"/>
      <c r="E57" s="1319"/>
      <c r="F57" s="1320"/>
      <c r="G57" s="321"/>
      <c r="H57" s="321"/>
      <c r="I57" s="321"/>
      <c r="J57" s="321"/>
      <c r="K57" s="1319"/>
      <c r="L57" s="1319"/>
      <c r="M57" s="1319"/>
    </row>
    <row r="58" spans="1:13" ht="15">
      <c r="A58" s="403" t="s">
        <v>1207</v>
      </c>
      <c r="B58" s="5"/>
      <c r="C58" s="74"/>
      <c r="D58" s="74"/>
    </row>
    <row r="59" spans="1:13" ht="45">
      <c r="A59" s="57" t="s">
        <v>9</v>
      </c>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15">
      <c r="A60" s="323" t="s">
        <v>1208</v>
      </c>
      <c r="B60" s="367"/>
      <c r="C60" s="220"/>
      <c r="D60" s="220"/>
      <c r="E60" s="1294"/>
      <c r="F60" s="1295"/>
      <c r="G60" s="188"/>
      <c r="H60" s="188"/>
      <c r="I60" s="188"/>
      <c r="J60" s="188"/>
      <c r="K60" s="1294"/>
      <c r="L60" s="1294"/>
      <c r="M60" s="1306"/>
    </row>
    <row r="61" spans="1:13" ht="42.75">
      <c r="A61" s="1324" t="s">
        <v>1209</v>
      </c>
      <c r="B61" s="404" t="s">
        <v>1210</v>
      </c>
      <c r="C61" s="69" t="s">
        <v>25</v>
      </c>
      <c r="D61" s="204">
        <v>1100</v>
      </c>
      <c r="E61" s="1302"/>
      <c r="F61" s="1303"/>
      <c r="G61" s="27">
        <f>+E61*F61</f>
        <v>0</v>
      </c>
      <c r="H61" s="27">
        <f>+E61+G61</f>
        <v>0</v>
      </c>
      <c r="I61" s="27">
        <f>+E61*D61</f>
        <v>0</v>
      </c>
      <c r="J61" s="114">
        <f>+H61*D61</f>
        <v>0</v>
      </c>
      <c r="K61" s="1302"/>
      <c r="L61" s="1302"/>
      <c r="M61" s="1308"/>
    </row>
    <row r="62" spans="1:13" ht="15">
      <c r="A62" s="42" t="s">
        <v>32</v>
      </c>
      <c r="B62" s="43"/>
      <c r="C62" s="44"/>
      <c r="D62" s="45"/>
      <c r="E62" s="1304"/>
      <c r="F62" s="1305"/>
      <c r="G62" s="206"/>
      <c r="H62" s="206"/>
      <c r="I62" s="129">
        <f>SUM(I61)</f>
        <v>0</v>
      </c>
      <c r="J62" s="129">
        <f>SUM(J61)</f>
        <v>0</v>
      </c>
      <c r="K62" s="1304"/>
      <c r="L62" s="1304"/>
      <c r="M62" s="1309"/>
    </row>
    <row r="63" spans="1:13" ht="15">
      <c r="A63" s="49"/>
      <c r="B63" s="673"/>
      <c r="C63" s="674"/>
      <c r="D63" s="675"/>
      <c r="E63" s="1319"/>
      <c r="F63" s="1320"/>
      <c r="G63" s="321"/>
      <c r="H63" s="321"/>
      <c r="I63" s="321"/>
      <c r="J63" s="321"/>
      <c r="K63" s="1319"/>
      <c r="L63" s="1319"/>
      <c r="M63" s="1319"/>
    </row>
    <row r="64" spans="1:13" ht="15">
      <c r="A64" s="49"/>
      <c r="B64" s="673"/>
      <c r="C64" s="674"/>
      <c r="D64" s="675"/>
      <c r="E64" s="1319"/>
      <c r="F64" s="1320"/>
      <c r="G64" s="321"/>
      <c r="H64" s="321"/>
      <c r="I64" s="321"/>
      <c r="J64" s="321"/>
      <c r="K64" s="1319"/>
      <c r="L64" s="1319"/>
      <c r="M64" s="1319"/>
    </row>
    <row r="65" spans="1:13" ht="15">
      <c r="A65" s="207" t="s">
        <v>1211</v>
      </c>
      <c r="B65" s="74"/>
      <c r="C65" s="74"/>
      <c r="D65" s="74"/>
    </row>
    <row r="66" spans="1:13" ht="45">
      <c r="A66" s="57" t="s">
        <v>9</v>
      </c>
      <c r="B66" s="11" t="s">
        <v>10</v>
      </c>
      <c r="C66" s="11" t="s">
        <v>11</v>
      </c>
      <c r="D66" s="12" t="s">
        <v>12</v>
      </c>
      <c r="E66" s="785" t="s">
        <v>13</v>
      </c>
      <c r="F66" s="232" t="s">
        <v>14</v>
      </c>
      <c r="G66" s="608" t="s">
        <v>15</v>
      </c>
      <c r="H66" s="608" t="s">
        <v>16</v>
      </c>
      <c r="I66" s="608" t="s">
        <v>17</v>
      </c>
      <c r="J66" s="809" t="s">
        <v>18</v>
      </c>
      <c r="K66" s="297" t="s">
        <v>19</v>
      </c>
      <c r="L66" s="810" t="s">
        <v>20</v>
      </c>
      <c r="M66" s="299" t="s">
        <v>21</v>
      </c>
    </row>
    <row r="67" spans="1:13" ht="15">
      <c r="A67" s="323" t="s">
        <v>1212</v>
      </c>
      <c r="B67" s="220"/>
      <c r="C67" s="220"/>
      <c r="D67" s="220"/>
      <c r="E67" s="1294"/>
      <c r="F67" s="1295"/>
      <c r="G67" s="188"/>
      <c r="H67" s="188"/>
      <c r="I67" s="188"/>
      <c r="J67" s="188"/>
      <c r="K67" s="1294"/>
      <c r="L67" s="1294"/>
      <c r="M67" s="1306"/>
    </row>
    <row r="68" spans="1:13" ht="114">
      <c r="A68" s="564" t="s">
        <v>1212</v>
      </c>
      <c r="B68" s="86" t="s">
        <v>1213</v>
      </c>
      <c r="C68" s="69" t="s">
        <v>25</v>
      </c>
      <c r="D68" s="204">
        <v>1500</v>
      </c>
      <c r="E68" s="1302"/>
      <c r="F68" s="1303"/>
      <c r="G68" s="27">
        <f>+E68*F68</f>
        <v>0</v>
      </c>
      <c r="H68" s="27">
        <f>+E68+G68</f>
        <v>0</v>
      </c>
      <c r="I68" s="27">
        <f>+E68*D68</f>
        <v>0</v>
      </c>
      <c r="J68" s="114">
        <f>+H68*D68</f>
        <v>0</v>
      </c>
      <c r="K68" s="1302"/>
      <c r="L68" s="1302"/>
      <c r="M68" s="1308"/>
    </row>
    <row r="69" spans="1:13" ht="15">
      <c r="A69" s="42" t="s">
        <v>32</v>
      </c>
      <c r="B69" s="43"/>
      <c r="C69" s="44"/>
      <c r="D69" s="45"/>
      <c r="E69" s="1304"/>
      <c r="F69" s="1305"/>
      <c r="G69" s="206"/>
      <c r="H69" s="206"/>
      <c r="I69" s="129">
        <f>SUM(I68)</f>
        <v>0</v>
      </c>
      <c r="J69" s="129">
        <f>SUM(J68)</f>
        <v>0</v>
      </c>
      <c r="K69" s="1304"/>
      <c r="L69" s="1304"/>
      <c r="M69" s="1309"/>
    </row>
    <row r="70" spans="1:13" ht="15">
      <c r="A70" s="49"/>
      <c r="B70" s="673"/>
      <c r="C70" s="674"/>
      <c r="D70" s="675"/>
      <c r="E70" s="1319"/>
      <c r="F70" s="1320"/>
      <c r="G70" s="321"/>
      <c r="H70" s="321"/>
      <c r="I70" s="321"/>
      <c r="J70" s="321"/>
      <c r="K70" s="1319"/>
      <c r="L70" s="1319"/>
      <c r="M70" s="1319"/>
    </row>
    <row r="71" spans="1:13" ht="15">
      <c r="A71" s="49"/>
      <c r="B71" s="673"/>
      <c r="C71" s="674"/>
      <c r="D71" s="675"/>
      <c r="E71" s="1319"/>
      <c r="F71" s="1320"/>
      <c r="G71" s="321"/>
      <c r="H71" s="321"/>
      <c r="I71" s="321"/>
      <c r="J71" s="321"/>
      <c r="K71" s="1319"/>
      <c r="L71" s="1319"/>
      <c r="M71" s="1319"/>
    </row>
    <row r="72" spans="1:13" ht="15">
      <c r="A72" s="207" t="s">
        <v>1214</v>
      </c>
      <c r="B72" s="155"/>
      <c r="C72" s="74"/>
      <c r="D72" s="968"/>
    </row>
    <row r="73" spans="1:13" ht="45">
      <c r="A73" s="57" t="s">
        <v>9</v>
      </c>
      <c r="B73" s="11" t="s">
        <v>10</v>
      </c>
      <c r="C73" s="11" t="s">
        <v>11</v>
      </c>
      <c r="D73" s="12" t="s">
        <v>12</v>
      </c>
      <c r="E73" s="785" t="s">
        <v>13</v>
      </c>
      <c r="F73" s="232" t="s">
        <v>14</v>
      </c>
      <c r="G73" s="608" t="s">
        <v>15</v>
      </c>
      <c r="H73" s="608" t="s">
        <v>16</v>
      </c>
      <c r="I73" s="608" t="s">
        <v>17</v>
      </c>
      <c r="J73" s="809" t="s">
        <v>18</v>
      </c>
      <c r="K73" s="297" t="s">
        <v>19</v>
      </c>
      <c r="L73" s="810" t="s">
        <v>20</v>
      </c>
      <c r="M73" s="299" t="s">
        <v>21</v>
      </c>
    </row>
    <row r="74" spans="1:13" ht="15">
      <c r="A74" s="1125" t="s">
        <v>1215</v>
      </c>
      <c r="B74" s="1126"/>
      <c r="C74" s="1126"/>
      <c r="D74" s="1126"/>
      <c r="E74" s="1294"/>
      <c r="F74" s="1295"/>
      <c r="G74" s="188"/>
      <c r="H74" s="188"/>
      <c r="I74" s="188"/>
      <c r="J74" s="188"/>
      <c r="K74" s="1294"/>
      <c r="L74" s="1294"/>
      <c r="M74" s="1306"/>
    </row>
    <row r="75" spans="1:13" ht="71.25">
      <c r="A75" s="1325" t="s">
        <v>1216</v>
      </c>
      <c r="B75" s="319" t="s">
        <v>1217</v>
      </c>
      <c r="C75" s="39" t="s">
        <v>52</v>
      </c>
      <c r="D75" s="39">
        <v>5</v>
      </c>
      <c r="E75" s="1302"/>
      <c r="F75" s="1303"/>
      <c r="G75" s="27">
        <f>+E75*F75</f>
        <v>0</v>
      </c>
      <c r="H75" s="27">
        <f>+E75+G75</f>
        <v>0</v>
      </c>
      <c r="I75" s="27">
        <f>+E75*D75</f>
        <v>0</v>
      </c>
      <c r="J75" s="114">
        <f>+H75*D75</f>
        <v>0</v>
      </c>
      <c r="K75" s="1302"/>
      <c r="L75" s="1302"/>
      <c r="M75" s="1308"/>
    </row>
    <row r="76" spans="1:13" ht="15">
      <c r="A76" s="42" t="s">
        <v>32</v>
      </c>
      <c r="B76" s="43"/>
      <c r="C76" s="44"/>
      <c r="D76" s="45"/>
      <c r="E76" s="1304"/>
      <c r="F76" s="1305"/>
      <c r="G76" s="206"/>
      <c r="H76" s="206"/>
      <c r="I76" s="129">
        <f>SUM(I75)</f>
        <v>0</v>
      </c>
      <c r="J76" s="129">
        <f>SUM(J75)</f>
        <v>0</v>
      </c>
      <c r="K76" s="1304"/>
      <c r="L76" s="1304"/>
      <c r="M76" s="1309"/>
    </row>
    <row r="77" spans="1:13" ht="15">
      <c r="A77" s="49"/>
      <c r="B77" s="673"/>
      <c r="C77" s="674"/>
      <c r="D77" s="675"/>
      <c r="E77" s="1319"/>
      <c r="F77" s="1320"/>
      <c r="G77" s="321"/>
      <c r="H77" s="321"/>
      <c r="I77" s="321"/>
      <c r="J77" s="321"/>
      <c r="K77" s="1319"/>
      <c r="L77" s="1319"/>
      <c r="M77" s="1319"/>
    </row>
    <row r="78" spans="1:13" ht="15">
      <c r="A78" s="49"/>
      <c r="B78" s="673"/>
      <c r="C78" s="674"/>
      <c r="D78" s="675"/>
      <c r="E78" s="1319"/>
      <c r="F78" s="1320"/>
      <c r="G78" s="321"/>
      <c r="H78" s="321"/>
      <c r="I78" s="321"/>
      <c r="J78" s="321"/>
      <c r="K78" s="1319"/>
      <c r="L78" s="1319"/>
      <c r="M78" s="1319"/>
    </row>
    <row r="79" spans="1:13" ht="15">
      <c r="A79" s="396" t="s">
        <v>1218</v>
      </c>
      <c r="B79" s="1326"/>
      <c r="C79" s="637"/>
      <c r="D79" s="637"/>
    </row>
    <row r="80" spans="1:13" ht="45">
      <c r="A80" s="1327" t="s">
        <v>9</v>
      </c>
      <c r="B80" s="1328" t="s">
        <v>10</v>
      </c>
      <c r="C80" s="11" t="s">
        <v>11</v>
      </c>
      <c r="D80" s="12" t="s">
        <v>12</v>
      </c>
      <c r="E80" s="785" t="s">
        <v>13</v>
      </c>
      <c r="F80" s="232" t="s">
        <v>14</v>
      </c>
      <c r="G80" s="608" t="s">
        <v>15</v>
      </c>
      <c r="H80" s="608" t="s">
        <v>16</v>
      </c>
      <c r="I80" s="608" t="s">
        <v>17</v>
      </c>
      <c r="J80" s="809" t="s">
        <v>18</v>
      </c>
      <c r="K80" s="297" t="s">
        <v>19</v>
      </c>
      <c r="L80" s="810" t="s">
        <v>20</v>
      </c>
      <c r="M80" s="299" t="s">
        <v>21</v>
      </c>
    </row>
    <row r="81" spans="1:13" ht="85.5">
      <c r="A81" s="1329" t="s">
        <v>1219</v>
      </c>
      <c r="B81" s="1330" t="s">
        <v>1220</v>
      </c>
      <c r="C81" s="1330" t="s">
        <v>25</v>
      </c>
      <c r="D81" s="1330">
        <v>400</v>
      </c>
      <c r="E81" s="1294"/>
      <c r="F81" s="1295"/>
      <c r="G81" s="27">
        <f>+E81*F81</f>
        <v>0</v>
      </c>
      <c r="H81" s="27">
        <f>+E81+G81</f>
        <v>0</v>
      </c>
      <c r="I81" s="27">
        <f>+E81*D81</f>
        <v>0</v>
      </c>
      <c r="J81" s="114">
        <f>+H81*D81</f>
        <v>0</v>
      </c>
      <c r="K81" s="1294"/>
      <c r="L81" s="1294"/>
      <c r="M81" s="1306"/>
    </row>
    <row r="82" spans="1:13" ht="71.25">
      <c r="A82" s="1331" t="s">
        <v>1221</v>
      </c>
      <c r="B82" s="1332"/>
      <c r="C82" s="1332" t="s">
        <v>25</v>
      </c>
      <c r="D82" s="1332">
        <v>100</v>
      </c>
      <c r="E82" s="1302"/>
      <c r="F82" s="1303"/>
      <c r="G82" s="27">
        <f>+E82*F82</f>
        <v>0</v>
      </c>
      <c r="H82" s="27">
        <f>+E82+G82</f>
        <v>0</v>
      </c>
      <c r="I82" s="27">
        <f>+E82*D82</f>
        <v>0</v>
      </c>
      <c r="J82" s="114">
        <f>+H82*D82</f>
        <v>0</v>
      </c>
      <c r="K82" s="1302"/>
      <c r="L82" s="1302"/>
      <c r="M82" s="1308"/>
    </row>
    <row r="83" spans="1:13" ht="15">
      <c r="A83" s="1333" t="s">
        <v>32</v>
      </c>
      <c r="B83" s="974"/>
      <c r="C83" s="974"/>
      <c r="D83" s="974"/>
      <c r="E83" s="1304"/>
      <c r="F83" s="1305"/>
      <c r="G83" s="206"/>
      <c r="H83" s="206"/>
      <c r="I83" s="129">
        <f>SUM(I81:I82)</f>
        <v>0</v>
      </c>
      <c r="J83" s="129">
        <f>SUM(J81:J82)</f>
        <v>0</v>
      </c>
      <c r="K83" s="1304"/>
      <c r="L83" s="1304"/>
      <c r="M83" s="1309"/>
    </row>
    <row r="84" spans="1:13" ht="15">
      <c r="A84" s="49"/>
      <c r="B84" s="673"/>
      <c r="C84" s="674"/>
      <c r="D84" s="675"/>
      <c r="E84" s="1319"/>
      <c r="F84" s="1320"/>
      <c r="G84" s="321"/>
      <c r="H84" s="321"/>
      <c r="I84" s="321"/>
      <c r="J84" s="321"/>
      <c r="K84" s="1319"/>
      <c r="L84" s="1319"/>
      <c r="M84" s="1319"/>
    </row>
    <row r="85" spans="1:13" ht="15">
      <c r="A85" s="49"/>
      <c r="B85" s="673"/>
      <c r="C85" s="674"/>
      <c r="D85" s="675"/>
      <c r="E85" s="1319"/>
      <c r="F85" s="1320"/>
      <c r="G85" s="321"/>
      <c r="H85" s="321"/>
      <c r="I85" s="321"/>
      <c r="J85" s="321"/>
      <c r="K85" s="1319"/>
      <c r="L85" s="1319"/>
      <c r="M85" s="1319"/>
    </row>
    <row r="86" spans="1:13" ht="15">
      <c r="A86" s="331" t="s">
        <v>1222</v>
      </c>
    </row>
    <row r="87" spans="1:13" ht="45">
      <c r="A87" s="471" t="s">
        <v>9</v>
      </c>
      <c r="B87" s="472" t="s">
        <v>10</v>
      </c>
      <c r="C87" s="11" t="s">
        <v>11</v>
      </c>
      <c r="D87" s="12" t="s">
        <v>12</v>
      </c>
      <c r="E87" s="785" t="s">
        <v>13</v>
      </c>
      <c r="F87" s="232" t="s">
        <v>14</v>
      </c>
      <c r="G87" s="608" t="s">
        <v>15</v>
      </c>
      <c r="H87" s="608" t="s">
        <v>16</v>
      </c>
      <c r="I87" s="608" t="s">
        <v>17</v>
      </c>
      <c r="J87" s="809" t="s">
        <v>18</v>
      </c>
      <c r="K87" s="297" t="s">
        <v>19</v>
      </c>
      <c r="L87" s="810" t="s">
        <v>20</v>
      </c>
      <c r="M87" s="299" t="s">
        <v>21</v>
      </c>
    </row>
    <row r="88" spans="1:13" ht="15">
      <c r="A88" s="77" t="s">
        <v>1223</v>
      </c>
      <c r="B88" s="698"/>
      <c r="C88" s="58"/>
      <c r="D88" s="59"/>
      <c r="E88" s="1294"/>
      <c r="F88" s="1295"/>
      <c r="G88" s="188"/>
      <c r="H88" s="188"/>
      <c r="I88" s="188"/>
      <c r="J88" s="188"/>
      <c r="K88" s="1294"/>
      <c r="L88" s="1294"/>
      <c r="M88" s="1306"/>
    </row>
    <row r="89" spans="1:13" ht="156.75">
      <c r="A89" s="1334" t="s">
        <v>1224</v>
      </c>
      <c r="B89" s="1335" t="s">
        <v>1225</v>
      </c>
      <c r="C89" s="65" t="s">
        <v>25</v>
      </c>
      <c r="D89" s="93">
        <v>110</v>
      </c>
      <c r="E89" s="1297"/>
      <c r="F89" s="1298"/>
      <c r="G89" s="27">
        <f t="shared" ref="G89:G100" si="8">+E89*F89</f>
        <v>0</v>
      </c>
      <c r="H89" s="27">
        <f t="shared" ref="H89:H100" si="9">+E89+G89</f>
        <v>0</v>
      </c>
      <c r="I89" s="27">
        <f t="shared" ref="I89:I100" si="10">+E89*D89</f>
        <v>0</v>
      </c>
      <c r="J89" s="114">
        <f t="shared" ref="J89:J100" si="11">+H89*D89</f>
        <v>0</v>
      </c>
      <c r="K89" s="1297"/>
      <c r="L89" s="1297"/>
      <c r="M89" s="1307"/>
    </row>
    <row r="90" spans="1:13" ht="156.75">
      <c r="A90" s="1334" t="s">
        <v>1226</v>
      </c>
      <c r="B90" s="1335" t="s">
        <v>1227</v>
      </c>
      <c r="C90" s="65" t="s">
        <v>25</v>
      </c>
      <c r="D90" s="93">
        <v>310</v>
      </c>
      <c r="E90" s="1297"/>
      <c r="F90" s="1298"/>
      <c r="G90" s="27">
        <f t="shared" si="8"/>
        <v>0</v>
      </c>
      <c r="H90" s="27">
        <f t="shared" si="9"/>
        <v>0</v>
      </c>
      <c r="I90" s="27">
        <f t="shared" si="10"/>
        <v>0</v>
      </c>
      <c r="J90" s="114">
        <f t="shared" si="11"/>
        <v>0</v>
      </c>
      <c r="K90" s="1297"/>
      <c r="L90" s="1297"/>
      <c r="M90" s="1307"/>
    </row>
    <row r="91" spans="1:13" ht="156.75">
      <c r="A91" s="1334" t="s">
        <v>1228</v>
      </c>
      <c r="B91" s="1335" t="s">
        <v>1229</v>
      </c>
      <c r="C91" s="65" t="s">
        <v>25</v>
      </c>
      <c r="D91" s="93">
        <v>140</v>
      </c>
      <c r="E91" s="1297"/>
      <c r="F91" s="1298"/>
      <c r="G91" s="27">
        <f t="shared" si="8"/>
        <v>0</v>
      </c>
      <c r="H91" s="27">
        <f t="shared" si="9"/>
        <v>0</v>
      </c>
      <c r="I91" s="27">
        <f t="shared" si="10"/>
        <v>0</v>
      </c>
      <c r="J91" s="114">
        <f t="shared" si="11"/>
        <v>0</v>
      </c>
      <c r="K91" s="1297"/>
      <c r="L91" s="1297"/>
      <c r="M91" s="1307"/>
    </row>
    <row r="92" spans="1:13" ht="156.75">
      <c r="A92" s="1334" t="s">
        <v>1230</v>
      </c>
      <c r="B92" s="1335" t="s">
        <v>1231</v>
      </c>
      <c r="C92" s="65" t="s">
        <v>25</v>
      </c>
      <c r="D92" s="93">
        <v>10</v>
      </c>
      <c r="E92" s="1297"/>
      <c r="F92" s="1298"/>
      <c r="G92" s="27">
        <f t="shared" si="8"/>
        <v>0</v>
      </c>
      <c r="H92" s="27">
        <f t="shared" si="9"/>
        <v>0</v>
      </c>
      <c r="I92" s="27">
        <f t="shared" si="10"/>
        <v>0</v>
      </c>
      <c r="J92" s="114">
        <f t="shared" si="11"/>
        <v>0</v>
      </c>
      <c r="K92" s="1297"/>
      <c r="L92" s="1297"/>
      <c r="M92" s="1307"/>
    </row>
    <row r="93" spans="1:13" ht="156.75">
      <c r="A93" s="1334" t="s">
        <v>1224</v>
      </c>
      <c r="B93" s="1335" t="s">
        <v>1232</v>
      </c>
      <c r="C93" s="65" t="s">
        <v>25</v>
      </c>
      <c r="D93" s="93">
        <v>40</v>
      </c>
      <c r="E93" s="1297"/>
      <c r="F93" s="1298"/>
      <c r="G93" s="27">
        <f t="shared" si="8"/>
        <v>0</v>
      </c>
      <c r="H93" s="27">
        <f t="shared" si="9"/>
        <v>0</v>
      </c>
      <c r="I93" s="27">
        <f t="shared" si="10"/>
        <v>0</v>
      </c>
      <c r="J93" s="114">
        <f t="shared" si="11"/>
        <v>0</v>
      </c>
      <c r="K93" s="1297"/>
      <c r="L93" s="1297"/>
      <c r="M93" s="1307"/>
    </row>
    <row r="94" spans="1:13" ht="156.75">
      <c r="A94" s="1334" t="s">
        <v>1226</v>
      </c>
      <c r="B94" s="1335" t="s">
        <v>1233</v>
      </c>
      <c r="C94" s="65" t="s">
        <v>25</v>
      </c>
      <c r="D94" s="93">
        <v>40</v>
      </c>
      <c r="E94" s="1297"/>
      <c r="F94" s="1298"/>
      <c r="G94" s="27">
        <f t="shared" si="8"/>
        <v>0</v>
      </c>
      <c r="H94" s="27">
        <f t="shared" si="9"/>
        <v>0</v>
      </c>
      <c r="I94" s="27">
        <f t="shared" si="10"/>
        <v>0</v>
      </c>
      <c r="J94" s="114">
        <f t="shared" si="11"/>
        <v>0</v>
      </c>
      <c r="K94" s="1297"/>
      <c r="L94" s="1297"/>
      <c r="M94" s="1307"/>
    </row>
    <row r="95" spans="1:13" ht="156.75">
      <c r="A95" s="1334" t="s">
        <v>1228</v>
      </c>
      <c r="B95" s="1335" t="s">
        <v>1234</v>
      </c>
      <c r="C95" s="65" t="s">
        <v>25</v>
      </c>
      <c r="D95" s="93">
        <v>40</v>
      </c>
      <c r="E95" s="1297"/>
      <c r="F95" s="1298"/>
      <c r="G95" s="27">
        <f t="shared" si="8"/>
        <v>0</v>
      </c>
      <c r="H95" s="27">
        <f t="shared" si="9"/>
        <v>0</v>
      </c>
      <c r="I95" s="27">
        <f t="shared" si="10"/>
        <v>0</v>
      </c>
      <c r="J95" s="114">
        <f t="shared" si="11"/>
        <v>0</v>
      </c>
      <c r="K95" s="1297"/>
      <c r="L95" s="1297"/>
      <c r="M95" s="1307"/>
    </row>
    <row r="96" spans="1:13" ht="156.75">
      <c r="A96" s="1334" t="s">
        <v>1230</v>
      </c>
      <c r="B96" s="1335" t="s">
        <v>1235</v>
      </c>
      <c r="C96" s="476" t="s">
        <v>25</v>
      </c>
      <c r="D96" s="477">
        <v>40</v>
      </c>
      <c r="E96" s="1297"/>
      <c r="F96" s="1298"/>
      <c r="G96" s="27">
        <f t="shared" si="8"/>
        <v>0</v>
      </c>
      <c r="H96" s="27">
        <f t="shared" si="9"/>
        <v>0</v>
      </c>
      <c r="I96" s="27">
        <f t="shared" si="10"/>
        <v>0</v>
      </c>
      <c r="J96" s="114">
        <f t="shared" si="11"/>
        <v>0</v>
      </c>
      <c r="K96" s="1297"/>
      <c r="L96" s="1297"/>
      <c r="M96" s="1307"/>
    </row>
    <row r="97" spans="1:13" ht="142.5">
      <c r="A97" s="1334" t="s">
        <v>1236</v>
      </c>
      <c r="B97" s="1336" t="s">
        <v>1237</v>
      </c>
      <c r="C97" s="65" t="s">
        <v>25</v>
      </c>
      <c r="D97" s="93">
        <v>30</v>
      </c>
      <c r="E97" s="1297"/>
      <c r="F97" s="1298"/>
      <c r="G97" s="27">
        <f t="shared" si="8"/>
        <v>0</v>
      </c>
      <c r="H97" s="27">
        <f t="shared" si="9"/>
        <v>0</v>
      </c>
      <c r="I97" s="27">
        <f t="shared" si="10"/>
        <v>0</v>
      </c>
      <c r="J97" s="114">
        <f t="shared" si="11"/>
        <v>0</v>
      </c>
      <c r="K97" s="1297"/>
      <c r="L97" s="1297"/>
      <c r="M97" s="1307"/>
    </row>
    <row r="98" spans="1:13" ht="142.5">
      <c r="A98" s="1334" t="s">
        <v>1238</v>
      </c>
      <c r="B98" s="1336" t="s">
        <v>1239</v>
      </c>
      <c r="C98" s="65" t="s">
        <v>25</v>
      </c>
      <c r="D98" s="93">
        <v>30</v>
      </c>
      <c r="E98" s="1297"/>
      <c r="F98" s="1298"/>
      <c r="G98" s="27">
        <f t="shared" si="8"/>
        <v>0</v>
      </c>
      <c r="H98" s="27">
        <f t="shared" si="9"/>
        <v>0</v>
      </c>
      <c r="I98" s="27">
        <f t="shared" si="10"/>
        <v>0</v>
      </c>
      <c r="J98" s="114">
        <f t="shared" si="11"/>
        <v>0</v>
      </c>
      <c r="K98" s="1297"/>
      <c r="L98" s="1297"/>
      <c r="M98" s="1307"/>
    </row>
    <row r="99" spans="1:13" ht="142.5">
      <c r="A99" s="1334" t="s">
        <v>1240</v>
      </c>
      <c r="B99" s="1336" t="s">
        <v>1241</v>
      </c>
      <c r="C99" s="65" t="s">
        <v>25</v>
      </c>
      <c r="D99" s="93">
        <v>30</v>
      </c>
      <c r="E99" s="1297"/>
      <c r="F99" s="1298"/>
      <c r="G99" s="27">
        <f t="shared" si="8"/>
        <v>0</v>
      </c>
      <c r="H99" s="27">
        <f t="shared" si="9"/>
        <v>0</v>
      </c>
      <c r="I99" s="27">
        <f t="shared" si="10"/>
        <v>0</v>
      </c>
      <c r="J99" s="114">
        <f t="shared" si="11"/>
        <v>0</v>
      </c>
      <c r="K99" s="1297"/>
      <c r="L99" s="1297"/>
      <c r="M99" s="1307"/>
    </row>
    <row r="100" spans="1:13" ht="162.75" customHeight="1">
      <c r="A100" s="1337" t="s">
        <v>1242</v>
      </c>
      <c r="B100" s="1338" t="s">
        <v>1243</v>
      </c>
      <c r="C100" s="69" t="s">
        <v>25</v>
      </c>
      <c r="D100" s="204">
        <v>30</v>
      </c>
      <c r="E100" s="1302"/>
      <c r="F100" s="1303"/>
      <c r="G100" s="27">
        <f t="shared" si="8"/>
        <v>0</v>
      </c>
      <c r="H100" s="27">
        <f t="shared" si="9"/>
        <v>0</v>
      </c>
      <c r="I100" s="27">
        <f t="shared" si="10"/>
        <v>0</v>
      </c>
      <c r="J100" s="114">
        <f t="shared" si="11"/>
        <v>0</v>
      </c>
      <c r="K100" s="1302"/>
      <c r="L100" s="1302"/>
      <c r="M100" s="1308"/>
    </row>
    <row r="101" spans="1:13" ht="15">
      <c r="A101" s="480" t="s">
        <v>32</v>
      </c>
      <c r="B101" s="481"/>
      <c r="C101" s="44"/>
      <c r="D101" s="45"/>
      <c r="E101" s="1304"/>
      <c r="F101" s="1305"/>
      <c r="G101" s="206"/>
      <c r="H101" s="206"/>
      <c r="I101" s="129">
        <f>SUM(I89:I100)</f>
        <v>0</v>
      </c>
      <c r="J101" s="129">
        <f>SUM(J89:J100)</f>
        <v>0</v>
      </c>
      <c r="K101" s="1304"/>
      <c r="L101" s="1304"/>
      <c r="M101" s="1309"/>
    </row>
    <row r="104" spans="1:13" ht="15">
      <c r="A104" s="331" t="s">
        <v>1244</v>
      </c>
    </row>
    <row r="105" spans="1:13" ht="45">
      <c r="A105" s="471" t="s">
        <v>9</v>
      </c>
      <c r="B105" s="472" t="s">
        <v>10</v>
      </c>
      <c r="C105" s="11" t="s">
        <v>11</v>
      </c>
      <c r="D105" s="12" t="s">
        <v>12</v>
      </c>
      <c r="E105" s="785" t="s">
        <v>13</v>
      </c>
      <c r="F105" s="232" t="s">
        <v>14</v>
      </c>
      <c r="G105" s="608" t="s">
        <v>15</v>
      </c>
      <c r="H105" s="608" t="s">
        <v>16</v>
      </c>
      <c r="I105" s="608" t="s">
        <v>17</v>
      </c>
      <c r="J105" s="809" t="s">
        <v>18</v>
      </c>
      <c r="K105" s="297" t="s">
        <v>19</v>
      </c>
      <c r="L105" s="810" t="s">
        <v>20</v>
      </c>
      <c r="M105" s="299" t="s">
        <v>21</v>
      </c>
    </row>
    <row r="106" spans="1:13" ht="15">
      <c r="A106" s="77" t="s">
        <v>1223</v>
      </c>
      <c r="B106" s="698"/>
      <c r="C106" s="58"/>
      <c r="D106" s="59"/>
      <c r="E106" s="1294"/>
      <c r="F106" s="1295"/>
      <c r="G106" s="188"/>
      <c r="H106" s="188"/>
      <c r="I106" s="188"/>
      <c r="J106" s="188"/>
      <c r="K106" s="1294"/>
      <c r="L106" s="1294"/>
      <c r="M106" s="1306"/>
    </row>
    <row r="107" spans="1:13" ht="215.25" customHeight="1">
      <c r="A107" s="777" t="s">
        <v>1245</v>
      </c>
      <c r="B107" s="1339" t="s">
        <v>1246</v>
      </c>
      <c r="C107" s="65" t="s">
        <v>25</v>
      </c>
      <c r="D107" s="93">
        <v>110</v>
      </c>
      <c r="E107" s="1297"/>
      <c r="F107" s="1298"/>
      <c r="G107" s="27">
        <f>+E107*F107</f>
        <v>0</v>
      </c>
      <c r="H107" s="27">
        <f>+E107+G107</f>
        <v>0</v>
      </c>
      <c r="I107" s="27">
        <f>+E107*D107</f>
        <v>0</v>
      </c>
      <c r="J107" s="114">
        <f>+H107*D107</f>
        <v>0</v>
      </c>
      <c r="K107" s="1297"/>
      <c r="L107" s="1297"/>
      <c r="M107" s="1307"/>
    </row>
    <row r="108" spans="1:13" ht="166.5" customHeight="1">
      <c r="A108" s="1340" t="s">
        <v>1247</v>
      </c>
      <c r="B108" s="1341" t="s">
        <v>1248</v>
      </c>
      <c r="C108" s="69" t="s">
        <v>25</v>
      </c>
      <c r="D108" s="204">
        <v>310</v>
      </c>
      <c r="E108" s="1302"/>
      <c r="F108" s="1303"/>
      <c r="G108" s="27">
        <f>+E108*F108</f>
        <v>0</v>
      </c>
      <c r="H108" s="27">
        <f>+E108+G108</f>
        <v>0</v>
      </c>
      <c r="I108" s="27">
        <f>+E108*D108</f>
        <v>0</v>
      </c>
      <c r="J108" s="114">
        <f>+H108*D108</f>
        <v>0</v>
      </c>
      <c r="K108" s="1302"/>
      <c r="L108" s="1302"/>
      <c r="M108" s="1308"/>
    </row>
    <row r="109" spans="1:13" ht="15">
      <c r="A109" s="480" t="s">
        <v>32</v>
      </c>
      <c r="B109" s="481"/>
      <c r="C109" s="44"/>
      <c r="D109" s="45"/>
      <c r="E109" s="1304"/>
      <c r="F109" s="1305"/>
      <c r="G109" s="206"/>
      <c r="H109" s="206"/>
      <c r="I109" s="129">
        <f>SUM(I107:I108)</f>
        <v>0</v>
      </c>
      <c r="J109" s="129">
        <f>SUM(J107:J108)</f>
        <v>0</v>
      </c>
      <c r="K109" s="1304"/>
      <c r="L109" s="1304"/>
      <c r="M109" s="1309"/>
    </row>
    <row r="112" spans="1:13" ht="15">
      <c r="A112" s="470" t="s">
        <v>1249</v>
      </c>
    </row>
    <row r="113" spans="1:13" ht="45">
      <c r="A113" s="169" t="s">
        <v>9</v>
      </c>
      <c r="B113" s="170" t="s">
        <v>10</v>
      </c>
      <c r="C113" s="634" t="s">
        <v>11</v>
      </c>
      <c r="D113" s="171" t="s">
        <v>12</v>
      </c>
      <c r="E113" s="607" t="s">
        <v>13</v>
      </c>
      <c r="F113" s="232" t="s">
        <v>14</v>
      </c>
      <c r="G113" s="608" t="s">
        <v>15</v>
      </c>
      <c r="H113" s="608" t="s">
        <v>16</v>
      </c>
      <c r="I113" s="608" t="s">
        <v>17</v>
      </c>
      <c r="J113" s="653" t="s">
        <v>18</v>
      </c>
      <c r="K113" s="297" t="s">
        <v>19</v>
      </c>
      <c r="L113" s="298" t="s">
        <v>20</v>
      </c>
      <c r="M113" s="299" t="s">
        <v>21</v>
      </c>
    </row>
    <row r="114" spans="1:13" ht="15">
      <c r="A114" s="903" t="s">
        <v>1250</v>
      </c>
      <c r="B114" s="687"/>
      <c r="C114" s="188"/>
      <c r="D114" s="188"/>
      <c r="E114" s="1294"/>
      <c r="F114" s="1295"/>
      <c r="G114" s="188"/>
      <c r="H114" s="188"/>
      <c r="I114" s="188"/>
      <c r="J114" s="188"/>
      <c r="K114" s="1294"/>
      <c r="L114" s="1294"/>
      <c r="M114" s="1307"/>
    </row>
    <row r="115" spans="1:13">
      <c r="A115" s="356" t="s">
        <v>1251</v>
      </c>
      <c r="B115" s="357" t="s">
        <v>1252</v>
      </c>
      <c r="C115" s="211" t="s">
        <v>25</v>
      </c>
      <c r="D115" s="211">
        <v>50</v>
      </c>
      <c r="E115" s="1297"/>
      <c r="F115" s="1298"/>
      <c r="G115" s="27">
        <f>+E115*F115</f>
        <v>0</v>
      </c>
      <c r="H115" s="27">
        <f>+E115+G115</f>
        <v>0</v>
      </c>
      <c r="I115" s="27">
        <f>+E115*D115</f>
        <v>0</v>
      </c>
      <c r="J115" s="114">
        <f>+H115*D115</f>
        <v>0</v>
      </c>
      <c r="K115" s="1297"/>
      <c r="L115" s="1297"/>
      <c r="M115" s="1307"/>
    </row>
    <row r="116" spans="1:13">
      <c r="A116" s="356" t="s">
        <v>1253</v>
      </c>
      <c r="B116" s="357" t="s">
        <v>1254</v>
      </c>
      <c r="C116" s="211" t="s">
        <v>25</v>
      </c>
      <c r="D116" s="211">
        <v>100</v>
      </c>
      <c r="E116" s="1297"/>
      <c r="F116" s="1298"/>
      <c r="G116" s="27">
        <f>+E116*F116</f>
        <v>0</v>
      </c>
      <c r="H116" s="27">
        <f>+E116+G116</f>
        <v>0</v>
      </c>
      <c r="I116" s="27">
        <f>+E116*D116</f>
        <v>0</v>
      </c>
      <c r="J116" s="114">
        <f>+H116*D116</f>
        <v>0</v>
      </c>
      <c r="K116" s="1297"/>
      <c r="L116" s="1297"/>
      <c r="M116" s="1307"/>
    </row>
    <row r="117" spans="1:13">
      <c r="A117" s="404" t="s">
        <v>1255</v>
      </c>
      <c r="B117" s="550" t="s">
        <v>1256</v>
      </c>
      <c r="C117" s="205" t="s">
        <v>25</v>
      </c>
      <c r="D117" s="205">
        <v>100</v>
      </c>
      <c r="E117" s="1302"/>
      <c r="F117" s="1303"/>
      <c r="G117" s="27">
        <f>+E117*F117</f>
        <v>0</v>
      </c>
      <c r="H117" s="27">
        <f>+E117+G117</f>
        <v>0</v>
      </c>
      <c r="I117" s="27">
        <f>+E117*D117</f>
        <v>0</v>
      </c>
      <c r="J117" s="114">
        <f>+H117*D117</f>
        <v>0</v>
      </c>
      <c r="K117" s="1302"/>
      <c r="L117" s="1302"/>
      <c r="M117" s="1307"/>
    </row>
    <row r="118" spans="1:13" ht="15">
      <c r="A118" s="480" t="s">
        <v>32</v>
      </c>
      <c r="B118" s="481"/>
      <c r="C118" s="44"/>
      <c r="D118" s="45"/>
      <c r="E118" s="1304"/>
      <c r="F118" s="1305"/>
      <c r="G118" s="206"/>
      <c r="H118" s="206"/>
      <c r="I118" s="129">
        <f>SUM(I115:I117)</f>
        <v>0</v>
      </c>
      <c r="J118" s="129">
        <f>SUM(J115:J117)</f>
        <v>0</v>
      </c>
      <c r="K118" s="1304"/>
      <c r="L118" s="1304"/>
      <c r="M118" s="1309"/>
    </row>
  </sheetData>
  <sheetProtection algorithmName="SHA-512" hashValue="myvjKOrDwRjpuA5XLrbXMb5zhcIN2vNjruGH4klmdw9hTsz729q1mvTbg5HvwacZ4c1kiWUDuxmw+WQNfZOPYg==" saltValue="jBIwE2ms98xEPx4MMppZUw==" spinCount="100000" sheet="1" formatCells="0" formatColumns="0" formatRows="0" insertColumns="0" insertRows="0"/>
  <pageMargins left="0.7" right="0.7" top="0.75" bottom="0.75" header="0.51180555555555496" footer="0.51180555555555496"/>
  <pageSetup paperSize="9" firstPageNumber="0" orientation="portrait" useFirstPageNumber="1"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MK82"/>
  <sheetViews>
    <sheetView zoomScale="90" zoomScaleNormal="90" workbookViewId="0">
      <selection activeCell="G18" sqref="G18"/>
    </sheetView>
  </sheetViews>
  <sheetFormatPr defaultColWidth="3.875" defaultRowHeight="14.25"/>
  <cols>
    <col min="1" max="1" width="24.5" style="1" customWidth="1"/>
    <col min="2" max="2" width="35.125" style="1" customWidth="1"/>
    <col min="3" max="4" width="10.75" style="2" customWidth="1"/>
    <col min="5" max="5" width="10.75" style="1292" customWidth="1"/>
    <col min="6" max="6" width="10.75" style="1293" customWidth="1"/>
    <col min="7" max="10" width="10.75" style="1" customWidth="1"/>
    <col min="11" max="13" width="13.125" style="1292" customWidth="1"/>
    <col min="14" max="1025" width="3.875" style="1"/>
  </cols>
  <sheetData>
    <row r="1" spans="1:13" ht="15">
      <c r="A1" s="207" t="s">
        <v>1257</v>
      </c>
      <c r="B1" s="292"/>
      <c r="C1" s="6"/>
      <c r="D1" s="6"/>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71" t="s">
        <v>1258</v>
      </c>
      <c r="B3" s="523"/>
      <c r="C3" s="373"/>
      <c r="D3" s="373"/>
      <c r="E3" s="1294"/>
      <c r="F3" s="1295"/>
      <c r="G3" s="188"/>
      <c r="H3" s="188"/>
      <c r="I3" s="188"/>
      <c r="J3" s="188"/>
      <c r="K3" s="1294"/>
      <c r="L3" s="1294"/>
      <c r="M3" s="1306"/>
    </row>
    <row r="4" spans="1:13" ht="171">
      <c r="A4" s="1296" t="s">
        <v>1259</v>
      </c>
      <c r="B4" s="282" t="s">
        <v>1260</v>
      </c>
      <c r="C4" s="283"/>
      <c r="D4" s="284"/>
      <c r="E4" s="1297"/>
      <c r="F4" s="1298"/>
      <c r="G4" s="27"/>
      <c r="H4" s="27"/>
      <c r="I4" s="27"/>
      <c r="J4" s="114"/>
      <c r="K4" s="1297"/>
      <c r="L4" s="1297"/>
      <c r="M4" s="1307"/>
    </row>
    <row r="5" spans="1:13">
      <c r="A5" s="556" t="s">
        <v>1261</v>
      </c>
      <c r="B5" s="282"/>
      <c r="C5" s="283" t="s">
        <v>25</v>
      </c>
      <c r="D5" s="284">
        <v>20</v>
      </c>
      <c r="E5" s="1297"/>
      <c r="F5" s="1298"/>
      <c r="G5" s="27">
        <f t="shared" ref="G5:G10" si="0">+E5*F5</f>
        <v>0</v>
      </c>
      <c r="H5" s="27">
        <f t="shared" ref="H5:H10" si="1">+E5+G5</f>
        <v>0</v>
      </c>
      <c r="I5" s="27">
        <f t="shared" ref="I5:I10" si="2">+E5*D5</f>
        <v>0</v>
      </c>
      <c r="J5" s="114">
        <f t="shared" ref="J5:J10" si="3">+H5*D5</f>
        <v>0</v>
      </c>
      <c r="K5" s="1297"/>
      <c r="L5" s="1297"/>
      <c r="M5" s="1307"/>
    </row>
    <row r="6" spans="1:13">
      <c r="A6" s="556" t="s">
        <v>1262</v>
      </c>
      <c r="B6" s="282"/>
      <c r="C6" s="283" t="s">
        <v>25</v>
      </c>
      <c r="D6" s="284">
        <v>20</v>
      </c>
      <c r="E6" s="1297"/>
      <c r="F6" s="1298"/>
      <c r="G6" s="27">
        <f t="shared" si="0"/>
        <v>0</v>
      </c>
      <c r="H6" s="27">
        <f t="shared" si="1"/>
        <v>0</v>
      </c>
      <c r="I6" s="27">
        <f t="shared" si="2"/>
        <v>0</v>
      </c>
      <c r="J6" s="114">
        <f t="shared" si="3"/>
        <v>0</v>
      </c>
      <c r="K6" s="1297"/>
      <c r="L6" s="1297"/>
      <c r="M6" s="1307"/>
    </row>
    <row r="7" spans="1:13">
      <c r="A7" s="556" t="s">
        <v>1263</v>
      </c>
      <c r="B7" s="282"/>
      <c r="C7" s="283" t="s">
        <v>25</v>
      </c>
      <c r="D7" s="284">
        <v>20</v>
      </c>
      <c r="E7" s="1297"/>
      <c r="F7" s="1298"/>
      <c r="G7" s="27">
        <f t="shared" si="0"/>
        <v>0</v>
      </c>
      <c r="H7" s="27">
        <f t="shared" si="1"/>
        <v>0</v>
      </c>
      <c r="I7" s="27">
        <f t="shared" si="2"/>
        <v>0</v>
      </c>
      <c r="J7" s="114">
        <f t="shared" si="3"/>
        <v>0</v>
      </c>
      <c r="K7" s="1297"/>
      <c r="L7" s="1297"/>
      <c r="M7" s="1307"/>
    </row>
    <row r="8" spans="1:13">
      <c r="A8" s="556" t="s">
        <v>1264</v>
      </c>
      <c r="B8" s="282"/>
      <c r="C8" s="283" t="s">
        <v>25</v>
      </c>
      <c r="D8" s="284">
        <v>20</v>
      </c>
      <c r="E8" s="1297"/>
      <c r="F8" s="1298"/>
      <c r="G8" s="27">
        <f t="shared" si="0"/>
        <v>0</v>
      </c>
      <c r="H8" s="27">
        <f t="shared" si="1"/>
        <v>0</v>
      </c>
      <c r="I8" s="27">
        <f t="shared" si="2"/>
        <v>0</v>
      </c>
      <c r="J8" s="114">
        <f t="shared" si="3"/>
        <v>0</v>
      </c>
      <c r="K8" s="1297"/>
      <c r="L8" s="1297"/>
      <c r="M8" s="1307"/>
    </row>
    <row r="9" spans="1:13">
      <c r="A9" s="556" t="s">
        <v>1265</v>
      </c>
      <c r="B9" s="282"/>
      <c r="C9" s="283" t="s">
        <v>25</v>
      </c>
      <c r="D9" s="284">
        <v>20</v>
      </c>
      <c r="E9" s="1297"/>
      <c r="F9" s="1298"/>
      <c r="G9" s="27">
        <f t="shared" si="0"/>
        <v>0</v>
      </c>
      <c r="H9" s="27">
        <f t="shared" si="1"/>
        <v>0</v>
      </c>
      <c r="I9" s="27">
        <f t="shared" si="2"/>
        <v>0</v>
      </c>
      <c r="J9" s="114">
        <f t="shared" si="3"/>
        <v>0</v>
      </c>
      <c r="K9" s="1297"/>
      <c r="L9" s="1297"/>
      <c r="M9" s="1307"/>
    </row>
    <row r="10" spans="1:13">
      <c r="A10" s="556" t="s">
        <v>1266</v>
      </c>
      <c r="B10" s="282"/>
      <c r="C10" s="283" t="s">
        <v>25</v>
      </c>
      <c r="D10" s="284">
        <v>20</v>
      </c>
      <c r="E10" s="1297"/>
      <c r="F10" s="1298"/>
      <c r="G10" s="27">
        <f t="shared" si="0"/>
        <v>0</v>
      </c>
      <c r="H10" s="27">
        <f t="shared" si="1"/>
        <v>0</v>
      </c>
      <c r="I10" s="27">
        <f t="shared" si="2"/>
        <v>0</v>
      </c>
      <c r="J10" s="114">
        <f t="shared" si="3"/>
        <v>0</v>
      </c>
      <c r="K10" s="1297"/>
      <c r="L10" s="1297"/>
      <c r="M10" s="1307"/>
    </row>
    <row r="11" spans="1:13" ht="185.25">
      <c r="A11" s="1296" t="s">
        <v>1267</v>
      </c>
      <c r="B11" s="282" t="s">
        <v>1268</v>
      </c>
      <c r="C11" s="283"/>
      <c r="D11" s="284"/>
      <c r="E11" s="1297"/>
      <c r="F11" s="1298"/>
      <c r="G11" s="27"/>
      <c r="H11" s="27"/>
      <c r="I11" s="27"/>
      <c r="J11" s="114"/>
      <c r="K11" s="1297"/>
      <c r="L11" s="1297"/>
      <c r="M11" s="1307"/>
    </row>
    <row r="12" spans="1:13">
      <c r="A12" s="556" t="s">
        <v>1269</v>
      </c>
      <c r="B12" s="282"/>
      <c r="C12" s="283" t="s">
        <v>25</v>
      </c>
      <c r="D12" s="284">
        <v>20</v>
      </c>
      <c r="E12" s="1297"/>
      <c r="F12" s="1298"/>
      <c r="G12" s="27">
        <f t="shared" ref="G12:G21" si="4">+E12*F12</f>
        <v>0</v>
      </c>
      <c r="H12" s="27">
        <f t="shared" ref="H12:H21" si="5">+E12+G12</f>
        <v>0</v>
      </c>
      <c r="I12" s="27">
        <f t="shared" ref="I12:I21" si="6">+E12*D12</f>
        <v>0</v>
      </c>
      <c r="J12" s="114">
        <f t="shared" ref="J12:J21" si="7">+H12*D12</f>
        <v>0</v>
      </c>
      <c r="K12" s="1297"/>
      <c r="L12" s="1297"/>
      <c r="M12" s="1307"/>
    </row>
    <row r="13" spans="1:13">
      <c r="A13" s="556" t="s">
        <v>1270</v>
      </c>
      <c r="B13" s="282"/>
      <c r="C13" s="283" t="s">
        <v>25</v>
      </c>
      <c r="D13" s="284">
        <v>15</v>
      </c>
      <c r="E13" s="1297"/>
      <c r="F13" s="1298"/>
      <c r="G13" s="27">
        <f t="shared" si="4"/>
        <v>0</v>
      </c>
      <c r="H13" s="27">
        <f t="shared" si="5"/>
        <v>0</v>
      </c>
      <c r="I13" s="27">
        <f t="shared" si="6"/>
        <v>0</v>
      </c>
      <c r="J13" s="114">
        <f t="shared" si="7"/>
        <v>0</v>
      </c>
      <c r="K13" s="1297"/>
      <c r="L13" s="1297"/>
      <c r="M13" s="1307"/>
    </row>
    <row r="14" spans="1:13">
      <c r="A14" s="556" t="s">
        <v>1271</v>
      </c>
      <c r="B14" s="282"/>
      <c r="C14" s="283" t="s">
        <v>25</v>
      </c>
      <c r="D14" s="284">
        <v>10</v>
      </c>
      <c r="E14" s="1297"/>
      <c r="F14" s="1298"/>
      <c r="G14" s="27">
        <f t="shared" si="4"/>
        <v>0</v>
      </c>
      <c r="H14" s="27">
        <f t="shared" si="5"/>
        <v>0</v>
      </c>
      <c r="I14" s="27">
        <f t="shared" si="6"/>
        <v>0</v>
      </c>
      <c r="J14" s="114">
        <f t="shared" si="7"/>
        <v>0</v>
      </c>
      <c r="K14" s="1297"/>
      <c r="L14" s="1297"/>
      <c r="M14" s="1307"/>
    </row>
    <row r="15" spans="1:13">
      <c r="A15" s="556" t="s">
        <v>1272</v>
      </c>
      <c r="B15" s="282"/>
      <c r="C15" s="283" t="s">
        <v>25</v>
      </c>
      <c r="D15" s="284">
        <v>20</v>
      </c>
      <c r="E15" s="1297"/>
      <c r="F15" s="1298"/>
      <c r="G15" s="27">
        <f t="shared" si="4"/>
        <v>0</v>
      </c>
      <c r="H15" s="27">
        <f t="shared" si="5"/>
        <v>0</v>
      </c>
      <c r="I15" s="27">
        <f t="shared" si="6"/>
        <v>0</v>
      </c>
      <c r="J15" s="114">
        <f t="shared" si="7"/>
        <v>0</v>
      </c>
      <c r="K15" s="1297"/>
      <c r="L15" s="1297"/>
      <c r="M15" s="1307"/>
    </row>
    <row r="16" spans="1:13" ht="28.5">
      <c r="A16" s="556" t="s">
        <v>1273</v>
      </c>
      <c r="B16" s="282"/>
      <c r="C16" s="283" t="s">
        <v>25</v>
      </c>
      <c r="D16" s="284">
        <v>80</v>
      </c>
      <c r="E16" s="1297"/>
      <c r="F16" s="1298"/>
      <c r="G16" s="27">
        <f t="shared" si="4"/>
        <v>0</v>
      </c>
      <c r="H16" s="27">
        <f t="shared" si="5"/>
        <v>0</v>
      </c>
      <c r="I16" s="27">
        <f t="shared" si="6"/>
        <v>0</v>
      </c>
      <c r="J16" s="114">
        <f t="shared" si="7"/>
        <v>0</v>
      </c>
      <c r="K16" s="1297"/>
      <c r="L16" s="1297"/>
      <c r="M16" s="1307"/>
    </row>
    <row r="17" spans="1:13" ht="28.5">
      <c r="A17" s="556" t="s">
        <v>1274</v>
      </c>
      <c r="B17" s="282"/>
      <c r="C17" s="283" t="s">
        <v>25</v>
      </c>
      <c r="D17" s="284">
        <v>810</v>
      </c>
      <c r="E17" s="1297"/>
      <c r="F17" s="1298"/>
      <c r="G17" s="27">
        <f t="shared" si="4"/>
        <v>0</v>
      </c>
      <c r="H17" s="27">
        <f t="shared" si="5"/>
        <v>0</v>
      </c>
      <c r="I17" s="27">
        <f t="shared" si="6"/>
        <v>0</v>
      </c>
      <c r="J17" s="114">
        <f t="shared" si="7"/>
        <v>0</v>
      </c>
      <c r="K17" s="1297"/>
      <c r="L17" s="1297"/>
      <c r="M17" s="1307"/>
    </row>
    <row r="18" spans="1:13">
      <c r="A18" s="556" t="s">
        <v>1275</v>
      </c>
      <c r="B18" s="282"/>
      <c r="C18" s="283" t="s">
        <v>25</v>
      </c>
      <c r="D18" s="284">
        <v>50</v>
      </c>
      <c r="E18" s="1297"/>
      <c r="F18" s="1298"/>
      <c r="G18" s="27">
        <f t="shared" si="4"/>
        <v>0</v>
      </c>
      <c r="H18" s="27">
        <f t="shared" si="5"/>
        <v>0</v>
      </c>
      <c r="I18" s="27">
        <f t="shared" si="6"/>
        <v>0</v>
      </c>
      <c r="J18" s="114">
        <f t="shared" si="7"/>
        <v>0</v>
      </c>
      <c r="K18" s="1297"/>
      <c r="L18" s="1297"/>
      <c r="M18" s="1307"/>
    </row>
    <row r="19" spans="1:13">
      <c r="A19" s="556" t="s">
        <v>1276</v>
      </c>
      <c r="B19" s="282"/>
      <c r="C19" s="283" t="s">
        <v>25</v>
      </c>
      <c r="D19" s="284">
        <v>430</v>
      </c>
      <c r="E19" s="1297"/>
      <c r="F19" s="1298"/>
      <c r="G19" s="27">
        <f t="shared" si="4"/>
        <v>0</v>
      </c>
      <c r="H19" s="27">
        <f t="shared" si="5"/>
        <v>0</v>
      </c>
      <c r="I19" s="27">
        <f t="shared" si="6"/>
        <v>0</v>
      </c>
      <c r="J19" s="114">
        <f t="shared" si="7"/>
        <v>0</v>
      </c>
      <c r="K19" s="1297"/>
      <c r="L19" s="1297"/>
      <c r="M19" s="1307"/>
    </row>
    <row r="20" spans="1:13">
      <c r="A20" s="556" t="s">
        <v>1277</v>
      </c>
      <c r="B20" s="282"/>
      <c r="C20" s="283" t="s">
        <v>25</v>
      </c>
      <c r="D20" s="284">
        <v>10</v>
      </c>
      <c r="E20" s="1297"/>
      <c r="F20" s="1298"/>
      <c r="G20" s="27">
        <f t="shared" si="4"/>
        <v>0</v>
      </c>
      <c r="H20" s="27">
        <f t="shared" si="5"/>
        <v>0</v>
      </c>
      <c r="I20" s="27">
        <f t="shared" si="6"/>
        <v>0</v>
      </c>
      <c r="J20" s="114">
        <f t="shared" si="7"/>
        <v>0</v>
      </c>
      <c r="K20" s="1297"/>
      <c r="L20" s="1297"/>
      <c r="M20" s="1307"/>
    </row>
    <row r="21" spans="1:13">
      <c r="A21" s="556" t="s">
        <v>1278</v>
      </c>
      <c r="B21" s="282"/>
      <c r="C21" s="283" t="s">
        <v>25</v>
      </c>
      <c r="D21" s="284">
        <v>10</v>
      </c>
      <c r="E21" s="1297"/>
      <c r="F21" s="1298"/>
      <c r="G21" s="27">
        <f t="shared" si="4"/>
        <v>0</v>
      </c>
      <c r="H21" s="27">
        <f t="shared" si="5"/>
        <v>0</v>
      </c>
      <c r="I21" s="27">
        <f t="shared" si="6"/>
        <v>0</v>
      </c>
      <c r="J21" s="114">
        <f t="shared" si="7"/>
        <v>0</v>
      </c>
      <c r="K21" s="1297"/>
      <c r="L21" s="1297"/>
      <c r="M21" s="1307"/>
    </row>
    <row r="22" spans="1:13" ht="342">
      <c r="A22" s="1296" t="s">
        <v>1279</v>
      </c>
      <c r="B22" s="282" t="s">
        <v>1280</v>
      </c>
      <c r="C22" s="283"/>
      <c r="D22" s="284"/>
      <c r="E22" s="1297"/>
      <c r="F22" s="1298"/>
      <c r="G22" s="27"/>
      <c r="H22" s="27"/>
      <c r="I22" s="27"/>
      <c r="J22" s="114"/>
      <c r="K22" s="1297"/>
      <c r="L22" s="1297"/>
      <c r="M22" s="1307"/>
    </row>
    <row r="23" spans="1:13">
      <c r="A23" s="556" t="s">
        <v>1281</v>
      </c>
      <c r="B23" s="282"/>
      <c r="C23" s="283" t="s">
        <v>25</v>
      </c>
      <c r="D23" s="284">
        <v>20</v>
      </c>
      <c r="E23" s="1297"/>
      <c r="F23" s="1298"/>
      <c r="G23" s="27">
        <f>+E23*F23</f>
        <v>0</v>
      </c>
      <c r="H23" s="27">
        <f>+E23+G23</f>
        <v>0</v>
      </c>
      <c r="I23" s="27">
        <f>+E23*D23</f>
        <v>0</v>
      </c>
      <c r="J23" s="114">
        <f>+H23*D23</f>
        <v>0</v>
      </c>
      <c r="K23" s="1297"/>
      <c r="L23" s="1297"/>
      <c r="M23" s="1307"/>
    </row>
    <row r="24" spans="1:13">
      <c r="A24" s="556" t="s">
        <v>1282</v>
      </c>
      <c r="B24" s="282"/>
      <c r="C24" s="283" t="s">
        <v>25</v>
      </c>
      <c r="D24" s="284">
        <v>110</v>
      </c>
      <c r="E24" s="1297"/>
      <c r="F24" s="1298"/>
      <c r="G24" s="27">
        <f>+E24*F24</f>
        <v>0</v>
      </c>
      <c r="H24" s="27">
        <f>+E24+G24</f>
        <v>0</v>
      </c>
      <c r="I24" s="27">
        <f>+E24*D24</f>
        <v>0</v>
      </c>
      <c r="J24" s="114">
        <f>+H24*D24</f>
        <v>0</v>
      </c>
      <c r="K24" s="1297"/>
      <c r="L24" s="1297"/>
      <c r="M24" s="1307"/>
    </row>
    <row r="25" spans="1:13">
      <c r="A25" s="556" t="s">
        <v>1283</v>
      </c>
      <c r="B25" s="282"/>
      <c r="C25" s="283" t="s">
        <v>25</v>
      </c>
      <c r="D25" s="284">
        <v>30</v>
      </c>
      <c r="E25" s="1297"/>
      <c r="F25" s="1298"/>
      <c r="G25" s="27">
        <f>+E25*F25</f>
        <v>0</v>
      </c>
      <c r="H25" s="27">
        <f>+E25+G25</f>
        <v>0</v>
      </c>
      <c r="I25" s="27">
        <f>+E25*D25</f>
        <v>0</v>
      </c>
      <c r="J25" s="114">
        <f>+H25*D25</f>
        <v>0</v>
      </c>
      <c r="K25" s="1297"/>
      <c r="L25" s="1297"/>
      <c r="M25" s="1307"/>
    </row>
    <row r="26" spans="1:13">
      <c r="A26" s="556" t="s">
        <v>1284</v>
      </c>
      <c r="B26" s="282"/>
      <c r="C26" s="283" t="s">
        <v>25</v>
      </c>
      <c r="D26" s="284">
        <v>120</v>
      </c>
      <c r="E26" s="1297"/>
      <c r="F26" s="1298"/>
      <c r="G26" s="27">
        <f>+E26*F26</f>
        <v>0</v>
      </c>
      <c r="H26" s="27">
        <f>+E26+G26</f>
        <v>0</v>
      </c>
      <c r="I26" s="27">
        <f>+E26*D26</f>
        <v>0</v>
      </c>
      <c r="J26" s="114">
        <f>+H26*D26</f>
        <v>0</v>
      </c>
      <c r="K26" s="1297"/>
      <c r="L26" s="1297"/>
      <c r="M26" s="1307"/>
    </row>
    <row r="27" spans="1:13">
      <c r="A27" s="556" t="s">
        <v>1285</v>
      </c>
      <c r="B27" s="282"/>
      <c r="C27" s="283" t="s">
        <v>25</v>
      </c>
      <c r="D27" s="284">
        <v>10</v>
      </c>
      <c r="E27" s="1297"/>
      <c r="F27" s="1298"/>
      <c r="G27" s="27">
        <f>+E27*F27</f>
        <v>0</v>
      </c>
      <c r="H27" s="27">
        <f>+E27+G27</f>
        <v>0</v>
      </c>
      <c r="I27" s="27">
        <f>+E27*D27</f>
        <v>0</v>
      </c>
      <c r="J27" s="114">
        <f>+H27*D27</f>
        <v>0</v>
      </c>
      <c r="K27" s="1297"/>
      <c r="L27" s="1297"/>
      <c r="M27" s="1307"/>
    </row>
    <row r="28" spans="1:13" ht="242.25">
      <c r="A28" s="1296" t="s">
        <v>1286</v>
      </c>
      <c r="B28" s="282" t="s">
        <v>1287</v>
      </c>
      <c r="C28" s="283"/>
      <c r="D28" s="284"/>
      <c r="E28" s="1297"/>
      <c r="F28" s="1298"/>
      <c r="G28" s="27"/>
      <c r="H28" s="27"/>
      <c r="I28" s="27"/>
      <c r="J28" s="114"/>
      <c r="K28" s="1297"/>
      <c r="L28" s="1297"/>
      <c r="M28" s="1307"/>
    </row>
    <row r="29" spans="1:13">
      <c r="A29" s="556" t="s">
        <v>1288</v>
      </c>
      <c r="B29" s="282"/>
      <c r="C29" s="283" t="s">
        <v>25</v>
      </c>
      <c r="D29" s="284">
        <v>5</v>
      </c>
      <c r="E29" s="1297"/>
      <c r="F29" s="1298"/>
      <c r="G29" s="27">
        <f t="shared" ref="G29:G41" si="8">+E29*F29</f>
        <v>0</v>
      </c>
      <c r="H29" s="27">
        <f t="shared" ref="H29:H41" si="9">+E29+G29</f>
        <v>0</v>
      </c>
      <c r="I29" s="27">
        <f t="shared" ref="I29:I41" si="10">+E29*D29</f>
        <v>0</v>
      </c>
      <c r="J29" s="114">
        <f t="shared" ref="J29:J41" si="11">+H29*D29</f>
        <v>0</v>
      </c>
      <c r="K29" s="1297"/>
      <c r="L29" s="1297"/>
      <c r="M29" s="1307"/>
    </row>
    <row r="30" spans="1:13">
      <c r="A30" s="556" t="s">
        <v>1289</v>
      </c>
      <c r="B30" s="282"/>
      <c r="C30" s="283" t="s">
        <v>25</v>
      </c>
      <c r="D30" s="284">
        <v>5</v>
      </c>
      <c r="E30" s="1297"/>
      <c r="F30" s="1298"/>
      <c r="G30" s="27">
        <f t="shared" si="8"/>
        <v>0</v>
      </c>
      <c r="H30" s="27">
        <f t="shared" si="9"/>
        <v>0</v>
      </c>
      <c r="I30" s="27">
        <f t="shared" si="10"/>
        <v>0</v>
      </c>
      <c r="J30" s="114">
        <f t="shared" si="11"/>
        <v>0</v>
      </c>
      <c r="K30" s="1297"/>
      <c r="L30" s="1297"/>
      <c r="M30" s="1307"/>
    </row>
    <row r="31" spans="1:13">
      <c r="A31" s="556" t="s">
        <v>1290</v>
      </c>
      <c r="B31" s="282"/>
      <c r="C31" s="283" t="s">
        <v>25</v>
      </c>
      <c r="D31" s="284">
        <v>5</v>
      </c>
      <c r="E31" s="1297"/>
      <c r="F31" s="1298"/>
      <c r="G31" s="27">
        <f t="shared" si="8"/>
        <v>0</v>
      </c>
      <c r="H31" s="27">
        <f t="shared" si="9"/>
        <v>0</v>
      </c>
      <c r="I31" s="27">
        <f t="shared" si="10"/>
        <v>0</v>
      </c>
      <c r="J31" s="114">
        <f t="shared" si="11"/>
        <v>0</v>
      </c>
      <c r="K31" s="1297"/>
      <c r="L31" s="1297"/>
      <c r="M31" s="1307"/>
    </row>
    <row r="32" spans="1:13">
      <c r="A32" s="556" t="s">
        <v>1291</v>
      </c>
      <c r="B32" s="282"/>
      <c r="C32" s="283" t="s">
        <v>25</v>
      </c>
      <c r="D32" s="284">
        <v>5</v>
      </c>
      <c r="E32" s="1297"/>
      <c r="F32" s="1298"/>
      <c r="G32" s="27">
        <f t="shared" si="8"/>
        <v>0</v>
      </c>
      <c r="H32" s="27">
        <f t="shared" si="9"/>
        <v>0</v>
      </c>
      <c r="I32" s="27">
        <f t="shared" si="10"/>
        <v>0</v>
      </c>
      <c r="J32" s="114">
        <f t="shared" si="11"/>
        <v>0</v>
      </c>
      <c r="K32" s="1297"/>
      <c r="L32" s="1297"/>
      <c r="M32" s="1307"/>
    </row>
    <row r="33" spans="1:13">
      <c r="A33" s="556" t="s">
        <v>1292</v>
      </c>
      <c r="B33" s="282"/>
      <c r="C33" s="283" t="s">
        <v>25</v>
      </c>
      <c r="D33" s="284">
        <v>5</v>
      </c>
      <c r="E33" s="1297"/>
      <c r="F33" s="1298"/>
      <c r="G33" s="27">
        <f t="shared" si="8"/>
        <v>0</v>
      </c>
      <c r="H33" s="27">
        <f t="shared" si="9"/>
        <v>0</v>
      </c>
      <c r="I33" s="27">
        <f t="shared" si="10"/>
        <v>0</v>
      </c>
      <c r="J33" s="114">
        <f t="shared" si="11"/>
        <v>0</v>
      </c>
      <c r="K33" s="1297"/>
      <c r="L33" s="1297"/>
      <c r="M33" s="1307"/>
    </row>
    <row r="34" spans="1:13">
      <c r="A34" s="556" t="s">
        <v>1293</v>
      </c>
      <c r="B34" s="282"/>
      <c r="C34" s="283" t="s">
        <v>25</v>
      </c>
      <c r="D34" s="284">
        <v>10</v>
      </c>
      <c r="E34" s="1297"/>
      <c r="F34" s="1298"/>
      <c r="G34" s="27">
        <f t="shared" si="8"/>
        <v>0</v>
      </c>
      <c r="H34" s="27">
        <f t="shared" si="9"/>
        <v>0</v>
      </c>
      <c r="I34" s="27">
        <f t="shared" si="10"/>
        <v>0</v>
      </c>
      <c r="J34" s="114">
        <f t="shared" si="11"/>
        <v>0</v>
      </c>
      <c r="K34" s="1297"/>
      <c r="L34" s="1297"/>
      <c r="M34" s="1307"/>
    </row>
    <row r="35" spans="1:13">
      <c r="A35" s="556" t="s">
        <v>1294</v>
      </c>
      <c r="B35" s="282"/>
      <c r="C35" s="283" t="s">
        <v>25</v>
      </c>
      <c r="D35" s="284">
        <v>5</v>
      </c>
      <c r="E35" s="1297"/>
      <c r="F35" s="1298"/>
      <c r="G35" s="27">
        <f t="shared" si="8"/>
        <v>0</v>
      </c>
      <c r="H35" s="27">
        <f t="shared" si="9"/>
        <v>0</v>
      </c>
      <c r="I35" s="27">
        <f t="shared" si="10"/>
        <v>0</v>
      </c>
      <c r="J35" s="114">
        <f t="shared" si="11"/>
        <v>0</v>
      </c>
      <c r="K35" s="1297"/>
      <c r="L35" s="1297"/>
      <c r="M35" s="1307"/>
    </row>
    <row r="36" spans="1:13">
      <c r="A36" s="556" t="s">
        <v>1295</v>
      </c>
      <c r="B36" s="282"/>
      <c r="C36" s="283" t="s">
        <v>25</v>
      </c>
      <c r="D36" s="284">
        <v>20</v>
      </c>
      <c r="E36" s="1297"/>
      <c r="F36" s="1298"/>
      <c r="G36" s="27">
        <f t="shared" si="8"/>
        <v>0</v>
      </c>
      <c r="H36" s="27">
        <f t="shared" si="9"/>
        <v>0</v>
      </c>
      <c r="I36" s="27">
        <f t="shared" si="10"/>
        <v>0</v>
      </c>
      <c r="J36" s="114">
        <f t="shared" si="11"/>
        <v>0</v>
      </c>
      <c r="K36" s="1297"/>
      <c r="L36" s="1297"/>
      <c r="M36" s="1307"/>
    </row>
    <row r="37" spans="1:13">
      <c r="A37" s="556" t="s">
        <v>1296</v>
      </c>
      <c r="B37" s="282"/>
      <c r="C37" s="283" t="s">
        <v>25</v>
      </c>
      <c r="D37" s="284">
        <v>5</v>
      </c>
      <c r="E37" s="1297"/>
      <c r="F37" s="1298"/>
      <c r="G37" s="27">
        <f t="shared" si="8"/>
        <v>0</v>
      </c>
      <c r="H37" s="27">
        <f t="shared" si="9"/>
        <v>0</v>
      </c>
      <c r="I37" s="27">
        <f t="shared" si="10"/>
        <v>0</v>
      </c>
      <c r="J37" s="114">
        <f t="shared" si="11"/>
        <v>0</v>
      </c>
      <c r="K37" s="1297"/>
      <c r="L37" s="1297"/>
      <c r="M37" s="1307"/>
    </row>
    <row r="38" spans="1:13">
      <c r="A38" s="556" t="s">
        <v>1297</v>
      </c>
      <c r="B38" s="282"/>
      <c r="C38" s="283" t="s">
        <v>25</v>
      </c>
      <c r="D38" s="284">
        <v>5</v>
      </c>
      <c r="E38" s="1297"/>
      <c r="F38" s="1298"/>
      <c r="G38" s="27">
        <f t="shared" si="8"/>
        <v>0</v>
      </c>
      <c r="H38" s="27">
        <f t="shared" si="9"/>
        <v>0</v>
      </c>
      <c r="I38" s="27">
        <f t="shared" si="10"/>
        <v>0</v>
      </c>
      <c r="J38" s="114">
        <f t="shared" si="11"/>
        <v>0</v>
      </c>
      <c r="K38" s="1297"/>
      <c r="L38" s="1297"/>
      <c r="M38" s="1307"/>
    </row>
    <row r="39" spans="1:13" ht="114">
      <c r="A39" s="1296" t="s">
        <v>1298</v>
      </c>
      <c r="B39" s="861" t="s">
        <v>1299</v>
      </c>
      <c r="C39" s="283" t="s">
        <v>25</v>
      </c>
      <c r="D39" s="284">
        <v>80</v>
      </c>
      <c r="E39" s="1297"/>
      <c r="F39" s="1298"/>
      <c r="G39" s="27">
        <f t="shared" si="8"/>
        <v>0</v>
      </c>
      <c r="H39" s="27">
        <f t="shared" si="9"/>
        <v>0</v>
      </c>
      <c r="I39" s="27">
        <f t="shared" si="10"/>
        <v>0</v>
      </c>
      <c r="J39" s="114">
        <f t="shared" si="11"/>
        <v>0</v>
      </c>
      <c r="K39" s="1297"/>
      <c r="L39" s="1297"/>
      <c r="M39" s="1307"/>
    </row>
    <row r="40" spans="1:13" ht="15">
      <c r="A40" s="1299" t="s">
        <v>1300</v>
      </c>
      <c r="B40" s="1300"/>
      <c r="C40" s="24" t="s">
        <v>25</v>
      </c>
      <c r="D40" s="24">
        <v>500</v>
      </c>
      <c r="E40" s="1297"/>
      <c r="F40" s="1298"/>
      <c r="G40" s="27">
        <f t="shared" si="8"/>
        <v>0</v>
      </c>
      <c r="H40" s="27">
        <f t="shared" si="9"/>
        <v>0</v>
      </c>
      <c r="I40" s="27">
        <f t="shared" si="10"/>
        <v>0</v>
      </c>
      <c r="J40" s="114">
        <f t="shared" si="11"/>
        <v>0</v>
      </c>
      <c r="K40" s="1297"/>
      <c r="L40" s="1297"/>
      <c r="M40" s="1307"/>
    </row>
    <row r="41" spans="1:13" ht="85.5">
      <c r="A41" s="1301" t="s">
        <v>1301</v>
      </c>
      <c r="B41" s="286" t="s">
        <v>1302</v>
      </c>
      <c r="C41" s="287" t="s">
        <v>25</v>
      </c>
      <c r="D41" s="288">
        <v>20</v>
      </c>
      <c r="E41" s="1302"/>
      <c r="F41" s="1303"/>
      <c r="G41" s="27">
        <f t="shared" si="8"/>
        <v>0</v>
      </c>
      <c r="H41" s="27">
        <f t="shared" si="9"/>
        <v>0</v>
      </c>
      <c r="I41" s="27">
        <f t="shared" si="10"/>
        <v>0</v>
      </c>
      <c r="J41" s="114">
        <f t="shared" si="11"/>
        <v>0</v>
      </c>
      <c r="K41" s="1302"/>
      <c r="L41" s="1302"/>
      <c r="M41" s="1308"/>
    </row>
    <row r="42" spans="1:13" ht="15">
      <c r="A42" s="42" t="s">
        <v>32</v>
      </c>
      <c r="B42" s="43"/>
      <c r="C42" s="44"/>
      <c r="D42" s="45"/>
      <c r="E42" s="1304"/>
      <c r="F42" s="1305"/>
      <c r="G42" s="206"/>
      <c r="H42" s="206"/>
      <c r="I42" s="129">
        <f>SUM(I4:I41)</f>
        <v>0</v>
      </c>
      <c r="J42" s="129">
        <f>SUM(J4:J41)</f>
        <v>0</v>
      </c>
      <c r="K42" s="1304"/>
      <c r="L42" s="1304"/>
      <c r="M42" s="1309"/>
    </row>
    <row r="43" spans="1:13" ht="15">
      <c r="A43" s="49"/>
      <c r="B43" s="50"/>
      <c r="C43" s="51"/>
      <c r="D43" s="52"/>
    </row>
    <row r="44" spans="1:13" ht="15">
      <c r="A44" s="49"/>
      <c r="B44" s="50"/>
      <c r="C44" s="51"/>
      <c r="D44" s="52"/>
    </row>
    <row r="45" spans="1:13" ht="15">
      <c r="A45" s="207" t="s">
        <v>1303</v>
      </c>
      <c r="B45" s="292"/>
      <c r="C45" s="6"/>
      <c r="D45" s="6"/>
    </row>
    <row r="46" spans="1:13" ht="60">
      <c r="A46" s="57" t="s">
        <v>9</v>
      </c>
      <c r="B46" s="11" t="s">
        <v>10</v>
      </c>
      <c r="C46" s="11" t="s">
        <v>11</v>
      </c>
      <c r="D46" s="12" t="s">
        <v>12</v>
      </c>
      <c r="E46" s="785" t="s">
        <v>13</v>
      </c>
      <c r="F46" s="232" t="s">
        <v>14</v>
      </c>
      <c r="G46" s="608" t="s">
        <v>15</v>
      </c>
      <c r="H46" s="608" t="s">
        <v>16</v>
      </c>
      <c r="I46" s="608" t="s">
        <v>17</v>
      </c>
      <c r="J46" s="809" t="s">
        <v>18</v>
      </c>
      <c r="K46" s="297" t="s">
        <v>19</v>
      </c>
      <c r="L46" s="810" t="s">
        <v>20</v>
      </c>
      <c r="M46" s="299" t="s">
        <v>21</v>
      </c>
    </row>
    <row r="47" spans="1:13" ht="45">
      <c r="A47" s="323" t="s">
        <v>1304</v>
      </c>
      <c r="B47" s="280"/>
      <c r="C47" s="17"/>
      <c r="D47" s="17"/>
      <c r="E47" s="1294"/>
      <c r="F47" s="1295"/>
      <c r="G47" s="188"/>
      <c r="H47" s="188"/>
      <c r="I47" s="188"/>
      <c r="J47" s="188"/>
      <c r="K47" s="1294"/>
      <c r="L47" s="1294"/>
      <c r="M47" s="1306"/>
    </row>
    <row r="48" spans="1:13" ht="71.25">
      <c r="A48" s="63" t="s">
        <v>1305</v>
      </c>
      <c r="B48" s="389" t="s">
        <v>1306</v>
      </c>
      <c r="C48" s="65" t="s">
        <v>25</v>
      </c>
      <c r="D48" s="93">
        <v>370</v>
      </c>
      <c r="E48" s="1297"/>
      <c r="F48" s="1298"/>
      <c r="G48" s="27">
        <f>+E48*F48</f>
        <v>0</v>
      </c>
      <c r="H48" s="27">
        <f>+E48+G48</f>
        <v>0</v>
      </c>
      <c r="I48" s="27">
        <f>+E48*D48</f>
        <v>0</v>
      </c>
      <c r="J48" s="114">
        <f>+H48*D48</f>
        <v>0</v>
      </c>
      <c r="K48" s="1297"/>
      <c r="L48" s="1297"/>
      <c r="M48" s="1307"/>
    </row>
    <row r="49" spans="1:13" ht="57">
      <c r="A49" s="63" t="s">
        <v>1307</v>
      </c>
      <c r="B49" s="389" t="s">
        <v>1308</v>
      </c>
      <c r="C49" s="65" t="s">
        <v>25</v>
      </c>
      <c r="D49" s="93">
        <v>50</v>
      </c>
      <c r="E49" s="1297"/>
      <c r="F49" s="1298"/>
      <c r="G49" s="27">
        <f>+E49*F49</f>
        <v>0</v>
      </c>
      <c r="H49" s="27">
        <f>+E49+G49</f>
        <v>0</v>
      </c>
      <c r="I49" s="27">
        <f>+E49*D49</f>
        <v>0</v>
      </c>
      <c r="J49" s="114">
        <f>+H49*D49</f>
        <v>0</v>
      </c>
      <c r="K49" s="1297"/>
      <c r="L49" s="1297"/>
      <c r="M49" s="1307"/>
    </row>
    <row r="50" spans="1:13" ht="270.75">
      <c r="A50" s="63" t="s">
        <v>1309</v>
      </c>
      <c r="B50" s="389" t="s">
        <v>1310</v>
      </c>
      <c r="C50" s="65" t="s">
        <v>25</v>
      </c>
      <c r="D50" s="93">
        <v>100</v>
      </c>
      <c r="E50" s="1297"/>
      <c r="F50" s="1298"/>
      <c r="G50" s="27">
        <f>+E50*F50</f>
        <v>0</v>
      </c>
      <c r="H50" s="27">
        <f>+E50+G50</f>
        <v>0</v>
      </c>
      <c r="I50" s="27">
        <f>+E50*D50</f>
        <v>0</v>
      </c>
      <c r="J50" s="114">
        <f>+H50*D50</f>
        <v>0</v>
      </c>
      <c r="K50" s="1297"/>
      <c r="L50" s="1297"/>
      <c r="M50" s="1307"/>
    </row>
    <row r="51" spans="1:13" ht="242.25">
      <c r="A51" s="67" t="s">
        <v>1311</v>
      </c>
      <c r="B51" s="387" t="s">
        <v>1312</v>
      </c>
      <c r="C51" s="69" t="s">
        <v>313</v>
      </c>
      <c r="D51" s="204">
        <v>40</v>
      </c>
      <c r="E51" s="1302"/>
      <c r="F51" s="1303"/>
      <c r="G51" s="27">
        <f>+E51*F51</f>
        <v>0</v>
      </c>
      <c r="H51" s="27">
        <f>+E51+G51</f>
        <v>0</v>
      </c>
      <c r="I51" s="27">
        <f>+E51*D51</f>
        <v>0</v>
      </c>
      <c r="J51" s="114">
        <f>+H51*D51</f>
        <v>0</v>
      </c>
      <c r="K51" s="1302"/>
      <c r="L51" s="1302"/>
      <c r="M51" s="1308"/>
    </row>
    <row r="52" spans="1:13" ht="15">
      <c r="A52" s="42" t="s">
        <v>32</v>
      </c>
      <c r="B52" s="43"/>
      <c r="C52" s="44"/>
      <c r="D52" s="45"/>
      <c r="E52" s="1304"/>
      <c r="F52" s="1305"/>
      <c r="G52" s="206"/>
      <c r="H52" s="206"/>
      <c r="I52" s="129">
        <f>SUM(I48:I51)</f>
        <v>0</v>
      </c>
      <c r="J52" s="129">
        <f>SUM(J48:J51)</f>
        <v>0</v>
      </c>
      <c r="K52" s="1304"/>
      <c r="L52" s="1304"/>
      <c r="M52" s="1309"/>
    </row>
    <row r="53" spans="1:13" ht="15">
      <c r="A53" s="49"/>
      <c r="B53" s="50"/>
      <c r="C53" s="51"/>
      <c r="D53" s="52"/>
    </row>
    <row r="54" spans="1:13" ht="15">
      <c r="A54" s="49"/>
      <c r="B54" s="50"/>
      <c r="C54" s="51"/>
      <c r="D54" s="52"/>
    </row>
    <row r="55" spans="1:13" ht="15">
      <c r="A55" s="207" t="s">
        <v>1313</v>
      </c>
      <c r="B55" s="292"/>
      <c r="C55" s="6"/>
      <c r="D55" s="6"/>
    </row>
    <row r="56" spans="1:13" ht="60">
      <c r="A56" s="57" t="s">
        <v>9</v>
      </c>
      <c r="B56" s="11" t="s">
        <v>10</v>
      </c>
      <c r="C56" s="11" t="s">
        <v>11</v>
      </c>
      <c r="D56" s="12" t="s">
        <v>12</v>
      </c>
      <c r="E56" s="785" t="s">
        <v>13</v>
      </c>
      <c r="F56" s="232" t="s">
        <v>14</v>
      </c>
      <c r="G56" s="608" t="s">
        <v>15</v>
      </c>
      <c r="H56" s="608" t="s">
        <v>16</v>
      </c>
      <c r="I56" s="608" t="s">
        <v>17</v>
      </c>
      <c r="J56" s="809" t="s">
        <v>18</v>
      </c>
      <c r="K56" s="297" t="s">
        <v>19</v>
      </c>
      <c r="L56" s="810" t="s">
        <v>20</v>
      </c>
      <c r="M56" s="299" t="s">
        <v>21</v>
      </c>
    </row>
    <row r="57" spans="1:13" ht="30">
      <c r="A57" s="77" t="s">
        <v>1314</v>
      </c>
      <c r="B57" s="89"/>
      <c r="C57" s="98"/>
      <c r="D57" s="98"/>
      <c r="E57" s="1294"/>
      <c r="F57" s="1295"/>
      <c r="G57" s="188"/>
      <c r="H57" s="188"/>
      <c r="I57" s="188"/>
      <c r="J57" s="188"/>
      <c r="K57" s="1294"/>
      <c r="L57" s="1294"/>
      <c r="M57" s="1306"/>
    </row>
    <row r="58" spans="1:13" ht="14.25" customHeight="1">
      <c r="A58" s="1815" t="s">
        <v>1315</v>
      </c>
      <c r="B58" s="163" t="s">
        <v>1316</v>
      </c>
      <c r="C58" s="368" t="s">
        <v>118</v>
      </c>
      <c r="D58" s="368">
        <v>1</v>
      </c>
      <c r="E58" s="1297"/>
      <c r="F58" s="1298"/>
      <c r="G58" s="27">
        <f t="shared" ref="G58:G66" si="12">+E58*F58</f>
        <v>0</v>
      </c>
      <c r="H58" s="27">
        <f t="shared" ref="H58:H66" si="13">+E58+G58</f>
        <v>0</v>
      </c>
      <c r="I58" s="27">
        <f t="shared" ref="I58:I66" si="14">+E58*D58</f>
        <v>0</v>
      </c>
      <c r="J58" s="114">
        <f t="shared" ref="J58:J66" si="15">+H58*D58</f>
        <v>0</v>
      </c>
      <c r="K58" s="1297"/>
      <c r="L58" s="1297"/>
      <c r="M58" s="1307"/>
    </row>
    <row r="59" spans="1:13" ht="42.75">
      <c r="A59" s="1815"/>
      <c r="B59" s="163" t="s">
        <v>1317</v>
      </c>
      <c r="C59" s="368" t="s">
        <v>118</v>
      </c>
      <c r="D59" s="368">
        <v>20</v>
      </c>
      <c r="E59" s="1297"/>
      <c r="F59" s="1298"/>
      <c r="G59" s="27">
        <f t="shared" si="12"/>
        <v>0</v>
      </c>
      <c r="H59" s="27">
        <f t="shared" si="13"/>
        <v>0</v>
      </c>
      <c r="I59" s="27">
        <f t="shared" si="14"/>
        <v>0</v>
      </c>
      <c r="J59" s="114">
        <f t="shared" si="15"/>
        <v>0</v>
      </c>
      <c r="K59" s="1297"/>
      <c r="L59" s="1297"/>
      <c r="M59" s="1307"/>
    </row>
    <row r="60" spans="1:13" ht="42.75">
      <c r="A60" s="1815"/>
      <c r="B60" s="163" t="s">
        <v>1318</v>
      </c>
      <c r="C60" s="368" t="s">
        <v>118</v>
      </c>
      <c r="D60" s="368">
        <v>20</v>
      </c>
      <c r="E60" s="1297"/>
      <c r="F60" s="1298"/>
      <c r="G60" s="27">
        <f t="shared" si="12"/>
        <v>0</v>
      </c>
      <c r="H60" s="27">
        <f t="shared" si="13"/>
        <v>0</v>
      </c>
      <c r="I60" s="27">
        <f t="shared" si="14"/>
        <v>0</v>
      </c>
      <c r="J60" s="114">
        <f t="shared" si="15"/>
        <v>0</v>
      </c>
      <c r="K60" s="1297"/>
      <c r="L60" s="1297"/>
      <c r="M60" s="1307"/>
    </row>
    <row r="61" spans="1:13" ht="42.75">
      <c r="A61" s="1815"/>
      <c r="B61" s="163" t="s">
        <v>1319</v>
      </c>
      <c r="C61" s="368" t="s">
        <v>118</v>
      </c>
      <c r="D61" s="368">
        <v>20</v>
      </c>
      <c r="E61" s="1297"/>
      <c r="F61" s="1298"/>
      <c r="G61" s="27">
        <f t="shared" si="12"/>
        <v>0</v>
      </c>
      <c r="H61" s="27">
        <f t="shared" si="13"/>
        <v>0</v>
      </c>
      <c r="I61" s="27">
        <f t="shared" si="14"/>
        <v>0</v>
      </c>
      <c r="J61" s="114">
        <f t="shared" si="15"/>
        <v>0</v>
      </c>
      <c r="K61" s="1297"/>
      <c r="L61" s="1297"/>
      <c r="M61" s="1307"/>
    </row>
    <row r="62" spans="1:13" ht="42.75">
      <c r="A62" s="1815"/>
      <c r="B62" s="163" t="s">
        <v>1320</v>
      </c>
      <c r="C62" s="368" t="s">
        <v>118</v>
      </c>
      <c r="D62" s="368">
        <v>1</v>
      </c>
      <c r="E62" s="1297"/>
      <c r="F62" s="1298"/>
      <c r="G62" s="27">
        <f t="shared" si="12"/>
        <v>0</v>
      </c>
      <c r="H62" s="27">
        <f t="shared" si="13"/>
        <v>0</v>
      </c>
      <c r="I62" s="27">
        <f t="shared" si="14"/>
        <v>0</v>
      </c>
      <c r="J62" s="114">
        <f t="shared" si="15"/>
        <v>0</v>
      </c>
      <c r="K62" s="1297"/>
      <c r="L62" s="1297"/>
      <c r="M62" s="1307"/>
    </row>
    <row r="63" spans="1:13" ht="42.75">
      <c r="A63" s="1815"/>
      <c r="B63" s="163" t="s">
        <v>1321</v>
      </c>
      <c r="C63" s="368" t="s">
        <v>118</v>
      </c>
      <c r="D63" s="368">
        <v>18</v>
      </c>
      <c r="E63" s="1297"/>
      <c r="F63" s="1298"/>
      <c r="G63" s="27">
        <f t="shared" si="12"/>
        <v>0</v>
      </c>
      <c r="H63" s="27">
        <f t="shared" si="13"/>
        <v>0</v>
      </c>
      <c r="I63" s="27">
        <f t="shared" si="14"/>
        <v>0</v>
      </c>
      <c r="J63" s="114">
        <f t="shared" si="15"/>
        <v>0</v>
      </c>
      <c r="K63" s="1297"/>
      <c r="L63" s="1297"/>
      <c r="M63" s="1307"/>
    </row>
    <row r="64" spans="1:13" ht="42.75">
      <c r="A64" s="1815"/>
      <c r="B64" s="163" t="s">
        <v>1322</v>
      </c>
      <c r="C64" s="368" t="s">
        <v>118</v>
      </c>
      <c r="D64" s="368">
        <v>10</v>
      </c>
      <c r="E64" s="1297"/>
      <c r="F64" s="1298"/>
      <c r="G64" s="27">
        <f t="shared" si="12"/>
        <v>0</v>
      </c>
      <c r="H64" s="27">
        <f t="shared" si="13"/>
        <v>0</v>
      </c>
      <c r="I64" s="27">
        <f t="shared" si="14"/>
        <v>0</v>
      </c>
      <c r="J64" s="114">
        <f t="shared" si="15"/>
        <v>0</v>
      </c>
      <c r="K64" s="1297"/>
      <c r="L64" s="1297"/>
      <c r="M64" s="1307"/>
    </row>
    <row r="65" spans="1:13" ht="42.75">
      <c r="A65" s="1815"/>
      <c r="B65" s="163" t="s">
        <v>1323</v>
      </c>
      <c r="C65" s="368" t="s">
        <v>118</v>
      </c>
      <c r="D65" s="368">
        <v>10</v>
      </c>
      <c r="E65" s="1297"/>
      <c r="F65" s="1298"/>
      <c r="G65" s="27">
        <f t="shared" si="12"/>
        <v>0</v>
      </c>
      <c r="H65" s="27">
        <f t="shared" si="13"/>
        <v>0</v>
      </c>
      <c r="I65" s="27">
        <f t="shared" si="14"/>
        <v>0</v>
      </c>
      <c r="J65" s="114">
        <f t="shared" si="15"/>
        <v>0</v>
      </c>
      <c r="K65" s="1297"/>
      <c r="L65" s="1297"/>
      <c r="M65" s="1307"/>
    </row>
    <row r="66" spans="1:13" ht="42.75">
      <c r="A66" s="1815"/>
      <c r="B66" s="369" t="s">
        <v>1324</v>
      </c>
      <c r="C66" s="370" t="s">
        <v>118</v>
      </c>
      <c r="D66" s="370">
        <v>10</v>
      </c>
      <c r="E66" s="1302"/>
      <c r="F66" s="1303"/>
      <c r="G66" s="27">
        <f t="shared" si="12"/>
        <v>0</v>
      </c>
      <c r="H66" s="27">
        <f t="shared" si="13"/>
        <v>0</v>
      </c>
      <c r="I66" s="27">
        <f t="shared" si="14"/>
        <v>0</v>
      </c>
      <c r="J66" s="114">
        <f t="shared" si="15"/>
        <v>0</v>
      </c>
      <c r="K66" s="1302"/>
      <c r="L66" s="1302"/>
      <c r="M66" s="1308"/>
    </row>
    <row r="67" spans="1:13" ht="15">
      <c r="A67" s="42" t="s">
        <v>32</v>
      </c>
      <c r="B67" s="43"/>
      <c r="C67" s="44"/>
      <c r="D67" s="45"/>
      <c r="E67" s="1304"/>
      <c r="F67" s="1305"/>
      <c r="G67" s="206"/>
      <c r="H67" s="206"/>
      <c r="I67" s="129">
        <f>SUM(I58:I66)</f>
        <v>0</v>
      </c>
      <c r="J67" s="129">
        <f>SUM(J58:J66)</f>
        <v>0</v>
      </c>
      <c r="K67" s="1304"/>
      <c r="L67" s="1304"/>
      <c r="M67" s="1309"/>
    </row>
    <row r="68" spans="1:13" ht="15">
      <c r="A68" s="49"/>
      <c r="B68" s="50"/>
      <c r="C68" s="51"/>
      <c r="D68" s="52"/>
    </row>
    <row r="69" spans="1:13" ht="15">
      <c r="A69" s="49"/>
      <c r="B69" s="50"/>
      <c r="C69" s="51"/>
      <c r="D69" s="52"/>
    </row>
    <row r="70" spans="1:13" ht="15">
      <c r="A70" s="207" t="s">
        <v>1325</v>
      </c>
      <c r="B70" s="292"/>
      <c r="C70" s="6"/>
      <c r="D70" s="6"/>
    </row>
    <row r="71" spans="1:13" ht="60">
      <c r="A71" s="471" t="s">
        <v>9</v>
      </c>
      <c r="B71" s="472" t="s">
        <v>10</v>
      </c>
      <c r="C71" s="11" t="s">
        <v>11</v>
      </c>
      <c r="D71" s="12" t="s">
        <v>12</v>
      </c>
      <c r="E71" s="785" t="s">
        <v>13</v>
      </c>
      <c r="F71" s="232" t="s">
        <v>14</v>
      </c>
      <c r="G71" s="608" t="s">
        <v>15</v>
      </c>
      <c r="H71" s="608" t="s">
        <v>16</v>
      </c>
      <c r="I71" s="608" t="s">
        <v>17</v>
      </c>
      <c r="J71" s="809" t="s">
        <v>18</v>
      </c>
      <c r="K71" s="297" t="s">
        <v>19</v>
      </c>
      <c r="L71" s="810" t="s">
        <v>20</v>
      </c>
      <c r="M71" s="299" t="s">
        <v>21</v>
      </c>
    </row>
    <row r="72" spans="1:13" ht="30">
      <c r="A72" s="1310" t="s">
        <v>1326</v>
      </c>
      <c r="B72" s="698"/>
      <c r="C72" s="58"/>
      <c r="D72" s="59"/>
      <c r="E72" s="1294"/>
      <c r="F72" s="1295"/>
      <c r="G72" s="188"/>
      <c r="H72" s="188"/>
      <c r="I72" s="188"/>
      <c r="J72" s="188"/>
      <c r="K72" s="1294"/>
      <c r="L72" s="1294"/>
      <c r="M72" s="1306"/>
    </row>
    <row r="73" spans="1:13" ht="114">
      <c r="A73" s="1311" t="s">
        <v>1327</v>
      </c>
      <c r="B73" s="1826"/>
      <c r="C73" s="476" t="s">
        <v>52</v>
      </c>
      <c r="D73" s="477">
        <v>20</v>
      </c>
      <c r="E73" s="1297"/>
      <c r="F73" s="1298"/>
      <c r="G73" s="27">
        <f>+E73*F73</f>
        <v>0</v>
      </c>
      <c r="H73" s="27">
        <f>+E73+G73</f>
        <v>0</v>
      </c>
      <c r="I73" s="27">
        <f>+E73*D73</f>
        <v>0</v>
      </c>
      <c r="J73" s="114">
        <f>+H73*D73</f>
        <v>0</v>
      </c>
      <c r="K73" s="1297"/>
      <c r="L73" s="1297"/>
      <c r="M73" s="1307"/>
    </row>
    <row r="74" spans="1:13" ht="114">
      <c r="A74" s="1311" t="s">
        <v>1328</v>
      </c>
      <c r="B74" s="1826"/>
      <c r="C74" s="476" t="s">
        <v>52</v>
      </c>
      <c r="D74" s="477">
        <v>20</v>
      </c>
      <c r="E74" s="1297"/>
      <c r="F74" s="1298"/>
      <c r="G74" s="27">
        <f>+E74*F74</f>
        <v>0</v>
      </c>
      <c r="H74" s="27">
        <f>+E74+G74</f>
        <v>0</v>
      </c>
      <c r="I74" s="27">
        <f>+E74*D74</f>
        <v>0</v>
      </c>
      <c r="J74" s="114">
        <f>+H74*D74</f>
        <v>0</v>
      </c>
      <c r="K74" s="1297"/>
      <c r="L74" s="1297"/>
      <c r="M74" s="1307"/>
    </row>
    <row r="75" spans="1:13" ht="114">
      <c r="A75" s="1312" t="s">
        <v>1329</v>
      </c>
      <c r="B75" s="1826"/>
      <c r="C75" s="328" t="s">
        <v>52</v>
      </c>
      <c r="D75" s="479">
        <v>20</v>
      </c>
      <c r="E75" s="1302"/>
      <c r="F75" s="1303"/>
      <c r="G75" s="27">
        <f>+E75*F75</f>
        <v>0</v>
      </c>
      <c r="H75" s="27">
        <f>+E75+G75</f>
        <v>0</v>
      </c>
      <c r="I75" s="27">
        <f>+E75*D75</f>
        <v>0</v>
      </c>
      <c r="J75" s="114">
        <f>+H75*D75</f>
        <v>0</v>
      </c>
      <c r="K75" s="1302"/>
      <c r="L75" s="1302"/>
      <c r="M75" s="1308"/>
    </row>
    <row r="76" spans="1:13" ht="15">
      <c r="A76" s="42" t="s">
        <v>32</v>
      </c>
      <c r="B76" s="43"/>
      <c r="C76" s="44"/>
      <c r="D76" s="45"/>
      <c r="E76" s="1304"/>
      <c r="F76" s="1305"/>
      <c r="G76" s="206"/>
      <c r="H76" s="206"/>
      <c r="I76" s="129">
        <f>SUM(I73:I75)</f>
        <v>0</v>
      </c>
      <c r="J76" s="129">
        <f>SUM(J73:J75)</f>
        <v>0</v>
      </c>
      <c r="K76" s="1304"/>
      <c r="L76" s="1304"/>
      <c r="M76" s="1309"/>
    </row>
    <row r="77" spans="1:13" ht="15">
      <c r="A77" s="49"/>
      <c r="B77" s="50"/>
      <c r="C77" s="51"/>
      <c r="D77" s="52"/>
    </row>
    <row r="78" spans="1:13" ht="15">
      <c r="A78" s="49"/>
      <c r="B78" s="50"/>
      <c r="C78" s="51"/>
      <c r="D78" s="52"/>
    </row>
    <row r="79" spans="1:13" ht="15">
      <c r="A79" s="207" t="s">
        <v>1330</v>
      </c>
      <c r="B79" s="292"/>
      <c r="C79" s="6"/>
      <c r="D79" s="6"/>
    </row>
    <row r="80" spans="1:13" ht="60">
      <c r="A80" s="57" t="s">
        <v>9</v>
      </c>
      <c r="B80" s="11" t="s">
        <v>10</v>
      </c>
      <c r="C80" s="11" t="s">
        <v>11</v>
      </c>
      <c r="D80" s="12" t="s">
        <v>12</v>
      </c>
      <c r="E80" s="785" t="s">
        <v>13</v>
      </c>
      <c r="F80" s="232" t="s">
        <v>14</v>
      </c>
      <c r="G80" s="608" t="s">
        <v>15</v>
      </c>
      <c r="H80" s="608" t="s">
        <v>16</v>
      </c>
      <c r="I80" s="608" t="s">
        <v>17</v>
      </c>
      <c r="J80" s="809" t="s">
        <v>18</v>
      </c>
      <c r="K80" s="297" t="s">
        <v>19</v>
      </c>
      <c r="L80" s="810" t="s">
        <v>20</v>
      </c>
      <c r="M80" s="299" t="s">
        <v>21</v>
      </c>
    </row>
    <row r="81" spans="1:13" ht="99.75">
      <c r="A81" s="1053" t="s">
        <v>1331</v>
      </c>
      <c r="B81" s="1313" t="s">
        <v>1332</v>
      </c>
      <c r="C81" s="1314" t="s">
        <v>313</v>
      </c>
      <c r="D81" s="1314">
        <v>20</v>
      </c>
      <c r="E81" s="1315"/>
      <c r="F81" s="1316"/>
      <c r="G81" s="27">
        <f>+E81*F81</f>
        <v>0</v>
      </c>
      <c r="H81" s="27">
        <f>+E81+G81</f>
        <v>0</v>
      </c>
      <c r="I81" s="27">
        <f>+E81*D81</f>
        <v>0</v>
      </c>
      <c r="J81" s="114">
        <f>+H81*D81</f>
        <v>0</v>
      </c>
      <c r="K81" s="1315"/>
      <c r="L81" s="1315"/>
      <c r="M81" s="1318"/>
    </row>
    <row r="82" spans="1:13" ht="15">
      <c r="A82" s="480" t="s">
        <v>32</v>
      </c>
      <c r="B82" s="1317"/>
      <c r="C82" s="44"/>
      <c r="D82" s="45"/>
      <c r="E82" s="1304"/>
      <c r="F82" s="1305"/>
      <c r="G82" s="206"/>
      <c r="H82" s="206"/>
      <c r="I82" s="129">
        <f>SUM(I81)</f>
        <v>0</v>
      </c>
      <c r="J82" s="129">
        <f>SUM(J81)</f>
        <v>0</v>
      </c>
      <c r="K82" s="1304"/>
      <c r="L82" s="1304"/>
      <c r="M82" s="1309"/>
    </row>
  </sheetData>
  <sheetProtection algorithmName="SHA-512" hashValue="naiyfsqsWJ1B64JnbYy4UQXjOXHkda7PvTcT+j9TAk2AkCS3NsLz4Wc/PjF0aZw5dOb/Z163/CIyM16R+i1izQ==" saltValue="QJu7oeRf1rpdILYIxOGENQ==" spinCount="100000" sheet="1" formatCells="0" formatColumns="0" formatRows="0" insertColumns="0" insertRows="0"/>
  <mergeCells count="2">
    <mergeCell ref="A58:A66"/>
    <mergeCell ref="B73:B75"/>
  </mergeCells>
  <pageMargins left="0.7" right="0.7" top="0.75" bottom="0.75" header="0.51180555555555496" footer="0.51180555555555496"/>
  <pageSetup paperSize="9" firstPageNumber="0" orientation="portrait" useFirstPageNumber="1"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MK329"/>
  <sheetViews>
    <sheetView zoomScale="82" zoomScaleNormal="82" workbookViewId="0">
      <selection activeCell="K1" sqref="K1:M1048576"/>
    </sheetView>
  </sheetViews>
  <sheetFormatPr defaultColWidth="3.875" defaultRowHeight="14.25"/>
  <cols>
    <col min="1" max="1" width="45.625" style="1" customWidth="1"/>
    <col min="2" max="2" width="47.125" style="1" customWidth="1"/>
    <col min="3" max="3" width="7.375" style="2" customWidth="1"/>
    <col min="4" max="4" width="22.25" style="2" customWidth="1"/>
    <col min="5" max="5" width="10.625" style="1292" customWidth="1"/>
    <col min="6" max="6" width="10.625" style="1293" customWidth="1"/>
    <col min="7" max="8" width="10.625" style="1" customWidth="1"/>
    <col min="9" max="9" width="24.75" style="1" customWidth="1"/>
    <col min="10" max="10" width="12.5" style="1" customWidth="1"/>
    <col min="11" max="11" width="10.625" style="1292" customWidth="1"/>
    <col min="12" max="12" width="13.125" style="1292" customWidth="1"/>
    <col min="13" max="13" width="10.625" style="1292" customWidth="1"/>
    <col min="14" max="1025" width="3.875" style="1"/>
  </cols>
  <sheetData>
    <row r="1" spans="1:13" ht="15">
      <c r="A1" s="396" t="s">
        <v>1333</v>
      </c>
      <c r="B1" s="208"/>
      <c r="C1" s="6"/>
      <c r="D1" s="6"/>
    </row>
    <row r="2" spans="1:13" ht="60">
      <c r="A2" s="10"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1334</v>
      </c>
      <c r="B3" s="213"/>
      <c r="C3" s="17"/>
      <c r="D3" s="17"/>
      <c r="E3" s="1294"/>
      <c r="F3" s="1295"/>
      <c r="G3" s="188"/>
      <c r="H3" s="188"/>
      <c r="I3" s="188"/>
      <c r="J3" s="188"/>
      <c r="K3" s="1294"/>
      <c r="L3" s="1294"/>
      <c r="M3" s="1306"/>
    </row>
    <row r="4" spans="1:13">
      <c r="A4" s="394" t="s">
        <v>1335</v>
      </c>
      <c r="B4" s="222"/>
      <c r="C4" s="65" t="s">
        <v>25</v>
      </c>
      <c r="D4" s="1218">
        <v>800</v>
      </c>
      <c r="E4" s="1297"/>
      <c r="F4" s="1298"/>
      <c r="G4" s="27">
        <f t="shared" ref="G4:G15" si="0">+E4*F4</f>
        <v>0</v>
      </c>
      <c r="H4" s="27">
        <f t="shared" ref="H4:H15" si="1">+E4+G4</f>
        <v>0</v>
      </c>
      <c r="I4" s="27">
        <f t="shared" ref="I4:I15" si="2">+E4*D4</f>
        <v>0</v>
      </c>
      <c r="J4" s="114">
        <f t="shared" ref="J4:J15" si="3">+H4*D4</f>
        <v>0</v>
      </c>
      <c r="K4" s="1297"/>
      <c r="L4" s="1297"/>
      <c r="M4" s="1307"/>
    </row>
    <row r="5" spans="1:13">
      <c r="A5" s="394" t="s">
        <v>1336</v>
      </c>
      <c r="B5" s="222"/>
      <c r="C5" s="65" t="s">
        <v>25</v>
      </c>
      <c r="D5" s="1218">
        <v>8300</v>
      </c>
      <c r="E5" s="1297"/>
      <c r="F5" s="1298"/>
      <c r="G5" s="27">
        <f t="shared" si="0"/>
        <v>0</v>
      </c>
      <c r="H5" s="27">
        <f t="shared" si="1"/>
        <v>0</v>
      </c>
      <c r="I5" s="27">
        <f t="shared" si="2"/>
        <v>0</v>
      </c>
      <c r="J5" s="114">
        <f t="shared" si="3"/>
        <v>0</v>
      </c>
      <c r="K5" s="1297"/>
      <c r="L5" s="1297"/>
      <c r="M5" s="1307"/>
    </row>
    <row r="6" spans="1:13">
      <c r="A6" s="394" t="s">
        <v>1337</v>
      </c>
      <c r="B6" s="222"/>
      <c r="C6" s="65" t="s">
        <v>25</v>
      </c>
      <c r="D6" s="1218">
        <v>16200</v>
      </c>
      <c r="E6" s="1297"/>
      <c r="F6" s="1298"/>
      <c r="G6" s="27">
        <f t="shared" si="0"/>
        <v>0</v>
      </c>
      <c r="H6" s="27">
        <f t="shared" si="1"/>
        <v>0</v>
      </c>
      <c r="I6" s="27">
        <f t="shared" si="2"/>
        <v>0</v>
      </c>
      <c r="J6" s="114">
        <f t="shared" si="3"/>
        <v>0</v>
      </c>
      <c r="K6" s="1297"/>
      <c r="L6" s="1297"/>
      <c r="M6" s="1307"/>
    </row>
    <row r="7" spans="1:13">
      <c r="A7" s="394" t="s">
        <v>1338</v>
      </c>
      <c r="B7" s="222"/>
      <c r="C7" s="65" t="s">
        <v>25</v>
      </c>
      <c r="D7" s="1218">
        <v>200</v>
      </c>
      <c r="E7" s="1297"/>
      <c r="F7" s="1298"/>
      <c r="G7" s="27">
        <f t="shared" si="0"/>
        <v>0</v>
      </c>
      <c r="H7" s="27">
        <f t="shared" si="1"/>
        <v>0</v>
      </c>
      <c r="I7" s="27">
        <f t="shared" si="2"/>
        <v>0</v>
      </c>
      <c r="J7" s="114">
        <f t="shared" si="3"/>
        <v>0</v>
      </c>
      <c r="K7" s="1297"/>
      <c r="L7" s="1297"/>
      <c r="M7" s="1307"/>
    </row>
    <row r="8" spans="1:13">
      <c r="A8" s="394" t="s">
        <v>1339</v>
      </c>
      <c r="B8" s="222"/>
      <c r="C8" s="65" t="s">
        <v>25</v>
      </c>
      <c r="D8" s="1218">
        <v>29700</v>
      </c>
      <c r="E8" s="1297"/>
      <c r="F8" s="1298"/>
      <c r="G8" s="27">
        <f t="shared" si="0"/>
        <v>0</v>
      </c>
      <c r="H8" s="27">
        <f t="shared" si="1"/>
        <v>0</v>
      </c>
      <c r="I8" s="27">
        <f t="shared" si="2"/>
        <v>0</v>
      </c>
      <c r="J8" s="114">
        <f t="shared" si="3"/>
        <v>0</v>
      </c>
      <c r="K8" s="1297"/>
      <c r="L8" s="1297"/>
      <c r="M8" s="1307"/>
    </row>
    <row r="9" spans="1:13">
      <c r="A9" s="394" t="s">
        <v>1340</v>
      </c>
      <c r="B9" s="222"/>
      <c r="C9" s="65" t="s">
        <v>25</v>
      </c>
      <c r="D9" s="1218">
        <v>5200</v>
      </c>
      <c r="E9" s="1297"/>
      <c r="F9" s="1298"/>
      <c r="G9" s="27">
        <f t="shared" si="0"/>
        <v>0</v>
      </c>
      <c r="H9" s="27">
        <f t="shared" si="1"/>
        <v>0</v>
      </c>
      <c r="I9" s="27">
        <f t="shared" si="2"/>
        <v>0</v>
      </c>
      <c r="J9" s="114">
        <f t="shared" si="3"/>
        <v>0</v>
      </c>
      <c r="K9" s="1297"/>
      <c r="L9" s="1297"/>
      <c r="M9" s="1307"/>
    </row>
    <row r="10" spans="1:13">
      <c r="A10" s="394" t="s">
        <v>1341</v>
      </c>
      <c r="B10" s="222"/>
      <c r="C10" s="65" t="s">
        <v>25</v>
      </c>
      <c r="D10" s="1218">
        <v>20300</v>
      </c>
      <c r="E10" s="1297"/>
      <c r="F10" s="1298"/>
      <c r="G10" s="27">
        <f t="shared" si="0"/>
        <v>0</v>
      </c>
      <c r="H10" s="27">
        <f t="shared" si="1"/>
        <v>0</v>
      </c>
      <c r="I10" s="27">
        <f t="shared" si="2"/>
        <v>0</v>
      </c>
      <c r="J10" s="114">
        <f t="shared" si="3"/>
        <v>0</v>
      </c>
      <c r="K10" s="1297"/>
      <c r="L10" s="1297"/>
      <c r="M10" s="1307"/>
    </row>
    <row r="11" spans="1:13">
      <c r="A11" s="394" t="s">
        <v>1342</v>
      </c>
      <c r="B11" s="222"/>
      <c r="C11" s="65" t="s">
        <v>25</v>
      </c>
      <c r="D11" s="1218">
        <v>2600</v>
      </c>
      <c r="E11" s="1297"/>
      <c r="F11" s="1298"/>
      <c r="G11" s="27">
        <f t="shared" si="0"/>
        <v>0</v>
      </c>
      <c r="H11" s="27">
        <f t="shared" si="1"/>
        <v>0</v>
      </c>
      <c r="I11" s="27">
        <f t="shared" si="2"/>
        <v>0</v>
      </c>
      <c r="J11" s="114">
        <f t="shared" si="3"/>
        <v>0</v>
      </c>
      <c r="K11" s="1297"/>
      <c r="L11" s="1297"/>
      <c r="M11" s="1307"/>
    </row>
    <row r="12" spans="1:13" ht="28.5">
      <c r="A12" s="394" t="s">
        <v>1343</v>
      </c>
      <c r="B12" s="222"/>
      <c r="C12" s="65" t="s">
        <v>25</v>
      </c>
      <c r="D12" s="1218">
        <v>243800</v>
      </c>
      <c r="E12" s="1297"/>
      <c r="F12" s="1298"/>
      <c r="G12" s="27">
        <f t="shared" si="0"/>
        <v>0</v>
      </c>
      <c r="H12" s="27">
        <f t="shared" si="1"/>
        <v>0</v>
      </c>
      <c r="I12" s="27">
        <f t="shared" si="2"/>
        <v>0</v>
      </c>
      <c r="J12" s="114">
        <f t="shared" si="3"/>
        <v>0</v>
      </c>
      <c r="K12" s="1297"/>
      <c r="L12" s="1297"/>
      <c r="M12" s="1307"/>
    </row>
    <row r="13" spans="1:13">
      <c r="A13" s="394" t="s">
        <v>1344</v>
      </c>
      <c r="B13" s="222"/>
      <c r="C13" s="65" t="s">
        <v>25</v>
      </c>
      <c r="D13" s="1218">
        <v>2300</v>
      </c>
      <c r="E13" s="1297"/>
      <c r="F13" s="1298"/>
      <c r="G13" s="27">
        <f t="shared" si="0"/>
        <v>0</v>
      </c>
      <c r="H13" s="27">
        <f t="shared" si="1"/>
        <v>0</v>
      </c>
      <c r="I13" s="27">
        <f t="shared" si="2"/>
        <v>0</v>
      </c>
      <c r="J13" s="114">
        <f t="shared" si="3"/>
        <v>0</v>
      </c>
      <c r="K13" s="1297"/>
      <c r="L13" s="1297"/>
      <c r="M13" s="1307"/>
    </row>
    <row r="14" spans="1:13">
      <c r="A14" s="394" t="s">
        <v>1345</v>
      </c>
      <c r="B14" s="222"/>
      <c r="C14" s="65" t="s">
        <v>25</v>
      </c>
      <c r="D14" s="1218">
        <v>500</v>
      </c>
      <c r="E14" s="1297"/>
      <c r="F14" s="1298"/>
      <c r="G14" s="27">
        <f t="shared" si="0"/>
        <v>0</v>
      </c>
      <c r="H14" s="27">
        <f t="shared" si="1"/>
        <v>0</v>
      </c>
      <c r="I14" s="27">
        <f t="shared" si="2"/>
        <v>0</v>
      </c>
      <c r="J14" s="114">
        <f t="shared" si="3"/>
        <v>0</v>
      </c>
      <c r="K14" s="1297"/>
      <c r="L14" s="1297"/>
      <c r="M14" s="1307"/>
    </row>
    <row r="15" spans="1:13" ht="57">
      <c r="A15" s="1219" t="s">
        <v>1346</v>
      </c>
      <c r="B15" s="224"/>
      <c r="C15" s="69" t="s">
        <v>25</v>
      </c>
      <c r="D15" s="1220">
        <v>2000</v>
      </c>
      <c r="E15" s="1302"/>
      <c r="F15" s="1303"/>
      <c r="G15" s="27">
        <f t="shared" si="0"/>
        <v>0</v>
      </c>
      <c r="H15" s="27">
        <f t="shared" si="1"/>
        <v>0</v>
      </c>
      <c r="I15" s="27">
        <f t="shared" si="2"/>
        <v>0</v>
      </c>
      <c r="J15" s="114">
        <f t="shared" si="3"/>
        <v>0</v>
      </c>
      <c r="K15" s="1302"/>
      <c r="L15" s="1302"/>
      <c r="M15" s="1308"/>
    </row>
    <row r="16" spans="1:13" ht="15">
      <c r="A16" s="42" t="s">
        <v>32</v>
      </c>
      <c r="B16" s="43"/>
      <c r="C16" s="44"/>
      <c r="D16" s="45"/>
      <c r="E16" s="1304"/>
      <c r="F16" s="1305"/>
      <c r="G16" s="206"/>
      <c r="H16" s="206"/>
      <c r="I16" s="129">
        <f>SUM(I4:I15)</f>
        <v>0</v>
      </c>
      <c r="J16" s="129">
        <f>SUM(J4:J15)</f>
        <v>0</v>
      </c>
      <c r="K16" s="1304"/>
      <c r="L16" s="1304"/>
      <c r="M16" s="1309"/>
    </row>
    <row r="17" spans="1:13" ht="15">
      <c r="A17" s="49"/>
      <c r="B17" s="50"/>
      <c r="C17" s="51"/>
      <c r="D17" s="52"/>
      <c r="I17" s="1223"/>
      <c r="J17" s="1223"/>
    </row>
    <row r="18" spans="1:13" ht="15">
      <c r="A18" s="49"/>
      <c r="B18" s="50"/>
      <c r="C18" s="51"/>
      <c r="D18" s="52"/>
      <c r="I18" s="1223"/>
      <c r="J18" s="1223"/>
    </row>
    <row r="19" spans="1:13" ht="15">
      <c r="A19" s="207" t="s">
        <v>1347</v>
      </c>
      <c r="B19" s="292"/>
      <c r="C19" s="6"/>
      <c r="D19" s="6"/>
    </row>
    <row r="20" spans="1:13" ht="60">
      <c r="A20" s="57" t="s">
        <v>9</v>
      </c>
      <c r="B20" s="11" t="s">
        <v>10</v>
      </c>
      <c r="C20" s="11" t="s">
        <v>11</v>
      </c>
      <c r="D20" s="12" t="s">
        <v>12</v>
      </c>
      <c r="E20" s="785" t="s">
        <v>13</v>
      </c>
      <c r="F20" s="232" t="s">
        <v>14</v>
      </c>
      <c r="G20" s="608" t="s">
        <v>15</v>
      </c>
      <c r="H20" s="608" t="s">
        <v>16</v>
      </c>
      <c r="I20" s="608" t="s">
        <v>17</v>
      </c>
      <c r="J20" s="809" t="s">
        <v>18</v>
      </c>
      <c r="K20" s="297" t="s">
        <v>19</v>
      </c>
      <c r="L20" s="810" t="s">
        <v>20</v>
      </c>
      <c r="M20" s="299" t="s">
        <v>21</v>
      </c>
    </row>
    <row r="21" spans="1:13" ht="15">
      <c r="A21" s="371" t="s">
        <v>1348</v>
      </c>
      <c r="B21" s="523"/>
      <c r="C21" s="373"/>
      <c r="D21" s="373"/>
      <c r="E21" s="1294"/>
      <c r="F21" s="1295"/>
      <c r="G21" s="188"/>
      <c r="H21" s="188"/>
      <c r="I21" s="188"/>
      <c r="J21" s="188"/>
      <c r="K21" s="1294"/>
      <c r="L21" s="1294"/>
      <c r="M21" s="1306"/>
    </row>
    <row r="22" spans="1:13" ht="42.75">
      <c r="A22" s="383" t="s">
        <v>1349</v>
      </c>
      <c r="B22" s="282" t="s">
        <v>1350</v>
      </c>
      <c r="C22" s="283" t="s">
        <v>25</v>
      </c>
      <c r="D22" s="1221">
        <v>30000</v>
      </c>
      <c r="E22" s="1297"/>
      <c r="F22" s="1298"/>
      <c r="G22" s="27">
        <f>+E22*F22</f>
        <v>0</v>
      </c>
      <c r="H22" s="27">
        <f>+E22+G22</f>
        <v>0</v>
      </c>
      <c r="I22" s="27">
        <f>+E22*D22</f>
        <v>0</v>
      </c>
      <c r="J22" s="114">
        <f>+H22*D22</f>
        <v>0</v>
      </c>
      <c r="K22" s="1297"/>
      <c r="L22" s="1297"/>
      <c r="M22" s="1307"/>
    </row>
    <row r="23" spans="1:13">
      <c r="A23" s="383" t="s">
        <v>1351</v>
      </c>
      <c r="B23" s="282" t="s">
        <v>1352</v>
      </c>
      <c r="C23" s="283" t="s">
        <v>25</v>
      </c>
      <c r="D23" s="1221">
        <v>2000</v>
      </c>
      <c r="E23" s="1297"/>
      <c r="F23" s="1298"/>
      <c r="G23" s="27">
        <f>+E23*F23</f>
        <v>0</v>
      </c>
      <c r="H23" s="27">
        <f>+E23+G23</f>
        <v>0</v>
      </c>
      <c r="I23" s="27">
        <f>+E23*D23</f>
        <v>0</v>
      </c>
      <c r="J23" s="114">
        <f>+H23*D23</f>
        <v>0</v>
      </c>
      <c r="K23" s="1297"/>
      <c r="L23" s="1297"/>
      <c r="M23" s="1307"/>
    </row>
    <row r="24" spans="1:13" ht="42.75">
      <c r="A24" s="383" t="s">
        <v>1353</v>
      </c>
      <c r="B24" s="282" t="s">
        <v>1354</v>
      </c>
      <c r="C24" s="65" t="s">
        <v>25</v>
      </c>
      <c r="D24" s="1218">
        <v>115000</v>
      </c>
      <c r="E24" s="1297"/>
      <c r="F24" s="1298"/>
      <c r="G24" s="27">
        <f>+E24*F24</f>
        <v>0</v>
      </c>
      <c r="H24" s="27">
        <f>+E24+G24</f>
        <v>0</v>
      </c>
      <c r="I24" s="27">
        <f>+E24*D24</f>
        <v>0</v>
      </c>
      <c r="J24" s="114">
        <f>+H24*D24</f>
        <v>0</v>
      </c>
      <c r="K24" s="1297"/>
      <c r="L24" s="1297"/>
      <c r="M24" s="1307"/>
    </row>
    <row r="25" spans="1:13">
      <c r="A25" s="566" t="s">
        <v>1355</v>
      </c>
      <c r="B25" s="286" t="s">
        <v>1356</v>
      </c>
      <c r="C25" s="69" t="s">
        <v>25</v>
      </c>
      <c r="D25" s="1220">
        <v>1000</v>
      </c>
      <c r="E25" s="1302"/>
      <c r="F25" s="1303"/>
      <c r="G25" s="27">
        <f>+E25*F25</f>
        <v>0</v>
      </c>
      <c r="H25" s="27">
        <f>+E25+G25</f>
        <v>0</v>
      </c>
      <c r="I25" s="27">
        <f>+E25*D25</f>
        <v>0</v>
      </c>
      <c r="J25" s="114">
        <f>+H25*D25</f>
        <v>0</v>
      </c>
      <c r="K25" s="1302"/>
      <c r="L25" s="1302"/>
      <c r="M25" s="1308"/>
    </row>
    <row r="26" spans="1:13" ht="15">
      <c r="A26" s="42" t="s">
        <v>32</v>
      </c>
      <c r="B26" s="43"/>
      <c r="C26" s="44"/>
      <c r="D26" s="45"/>
      <c r="E26" s="1304"/>
      <c r="F26" s="1305"/>
      <c r="G26" s="206"/>
      <c r="H26" s="206"/>
      <c r="I26" s="129">
        <f>SUM(I22:I25)</f>
        <v>0</v>
      </c>
      <c r="J26" s="129">
        <f>SUM(J22:J25)</f>
        <v>0</v>
      </c>
      <c r="K26" s="1304"/>
      <c r="L26" s="1304"/>
      <c r="M26" s="1309"/>
    </row>
    <row r="27" spans="1:13" ht="15">
      <c r="A27" s="49"/>
      <c r="B27" s="50"/>
      <c r="C27" s="51"/>
      <c r="D27" s="52"/>
      <c r="I27" s="1223"/>
      <c r="J27" s="1223"/>
    </row>
    <row r="28" spans="1:13" ht="15">
      <c r="A28" s="49"/>
      <c r="B28" s="50"/>
      <c r="C28" s="51"/>
      <c r="D28" s="52"/>
      <c r="I28" s="1223"/>
      <c r="J28" s="1223"/>
    </row>
    <row r="29" spans="1:13" ht="15">
      <c r="A29" s="207" t="s">
        <v>1357</v>
      </c>
      <c r="B29" s="292"/>
      <c r="C29" s="6"/>
      <c r="D29" s="6"/>
    </row>
    <row r="30" spans="1:13" ht="60">
      <c r="A30" s="57" t="s">
        <v>9</v>
      </c>
      <c r="B30" s="413" t="s">
        <v>10</v>
      </c>
      <c r="C30" s="11" t="s">
        <v>11</v>
      </c>
      <c r="D30" s="12" t="s">
        <v>12</v>
      </c>
      <c r="E30" s="785" t="s">
        <v>13</v>
      </c>
      <c r="F30" s="232" t="s">
        <v>14</v>
      </c>
      <c r="G30" s="608" t="s">
        <v>15</v>
      </c>
      <c r="H30" s="608" t="s">
        <v>16</v>
      </c>
      <c r="I30" s="608" t="s">
        <v>17</v>
      </c>
      <c r="J30" s="809" t="s">
        <v>18</v>
      </c>
      <c r="K30" s="297" t="s">
        <v>19</v>
      </c>
      <c r="L30" s="810" t="s">
        <v>20</v>
      </c>
      <c r="M30" s="299" t="s">
        <v>21</v>
      </c>
    </row>
    <row r="31" spans="1:13" ht="15">
      <c r="A31" s="77" t="s">
        <v>1358</v>
      </c>
      <c r="B31" s="562"/>
      <c r="C31" s="98"/>
      <c r="D31" s="98"/>
      <c r="E31" s="1294"/>
      <c r="F31" s="1295"/>
      <c r="G31" s="188"/>
      <c r="H31" s="188"/>
      <c r="I31" s="188"/>
      <c r="J31" s="188"/>
      <c r="K31" s="1294"/>
      <c r="L31" s="1294"/>
      <c r="M31" s="1306"/>
    </row>
    <row r="32" spans="1:13" ht="99.75">
      <c r="A32" s="822" t="s">
        <v>1359</v>
      </c>
      <c r="B32" s="165" t="s">
        <v>1360</v>
      </c>
      <c r="C32" s="65"/>
      <c r="D32" s="93"/>
      <c r="E32" s="1297"/>
      <c r="F32" s="1298"/>
      <c r="G32" s="27"/>
      <c r="H32" s="27"/>
      <c r="I32" s="27"/>
      <c r="J32" s="114"/>
      <c r="K32" s="1297"/>
      <c r="L32" s="1297"/>
      <c r="M32" s="1307"/>
    </row>
    <row r="33" spans="1:13">
      <c r="A33" s="210" t="s">
        <v>1361</v>
      </c>
      <c r="B33" s="165"/>
      <c r="C33" s="65" t="s">
        <v>25</v>
      </c>
      <c r="D33" s="93">
        <v>100</v>
      </c>
      <c r="E33" s="1297"/>
      <c r="F33" s="1298"/>
      <c r="G33" s="27">
        <f>+E33*F33</f>
        <v>0</v>
      </c>
      <c r="H33" s="27">
        <f>+E33+G33</f>
        <v>0</v>
      </c>
      <c r="I33" s="27">
        <f>+E33*D33</f>
        <v>0</v>
      </c>
      <c r="J33" s="114">
        <f>+H33*D33</f>
        <v>0</v>
      </c>
      <c r="K33" s="1297"/>
      <c r="L33" s="1297"/>
      <c r="M33" s="1307"/>
    </row>
    <row r="34" spans="1:13">
      <c r="A34" s="210" t="s">
        <v>1362</v>
      </c>
      <c r="B34" s="165"/>
      <c r="C34" s="65" t="s">
        <v>25</v>
      </c>
      <c r="D34" s="93">
        <v>100</v>
      </c>
      <c r="E34" s="1297"/>
      <c r="F34" s="1298"/>
      <c r="G34" s="27">
        <f>+E34*F34</f>
        <v>0</v>
      </c>
      <c r="H34" s="27">
        <f>+E34+G34</f>
        <v>0</v>
      </c>
      <c r="I34" s="27">
        <f>+E34*D34</f>
        <v>0</v>
      </c>
      <c r="J34" s="114">
        <f>+H34*D34</f>
        <v>0</v>
      </c>
      <c r="K34" s="1297"/>
      <c r="L34" s="1297"/>
      <c r="M34" s="1307"/>
    </row>
    <row r="35" spans="1:13">
      <c r="A35" s="210" t="s">
        <v>1363</v>
      </c>
      <c r="B35" s="165"/>
      <c r="C35" s="65" t="s">
        <v>25</v>
      </c>
      <c r="D35" s="93">
        <v>100</v>
      </c>
      <c r="E35" s="1297"/>
      <c r="F35" s="1298"/>
      <c r="G35" s="27">
        <f>+E35*F35</f>
        <v>0</v>
      </c>
      <c r="H35" s="27">
        <f>+E35+G35</f>
        <v>0</v>
      </c>
      <c r="I35" s="27">
        <f>+E35*D35</f>
        <v>0</v>
      </c>
      <c r="J35" s="114">
        <f>+H35*D35</f>
        <v>0</v>
      </c>
      <c r="K35" s="1297"/>
      <c r="L35" s="1297"/>
      <c r="M35" s="1307"/>
    </row>
    <row r="36" spans="1:13">
      <c r="A36" s="210" t="s">
        <v>1364</v>
      </c>
      <c r="B36" s="165"/>
      <c r="C36" s="65" t="s">
        <v>25</v>
      </c>
      <c r="D36" s="93">
        <v>100</v>
      </c>
      <c r="E36" s="1297"/>
      <c r="F36" s="1298"/>
      <c r="G36" s="27">
        <f>+E36*F36</f>
        <v>0</v>
      </c>
      <c r="H36" s="27">
        <f>+E36+G36</f>
        <v>0</v>
      </c>
      <c r="I36" s="27">
        <f>+E36*D36</f>
        <v>0</v>
      </c>
      <c r="J36" s="114">
        <f>+H36*D36</f>
        <v>0</v>
      </c>
      <c r="K36" s="1297"/>
      <c r="L36" s="1297"/>
      <c r="M36" s="1307"/>
    </row>
    <row r="37" spans="1:13">
      <c r="A37" s="210" t="s">
        <v>1365</v>
      </c>
      <c r="B37" s="165"/>
      <c r="C37" s="65" t="s">
        <v>25</v>
      </c>
      <c r="D37" s="93">
        <v>100</v>
      </c>
      <c r="E37" s="1297"/>
      <c r="F37" s="1298"/>
      <c r="G37" s="27">
        <f>+E37*F37</f>
        <v>0</v>
      </c>
      <c r="H37" s="27">
        <f>+E37+G37</f>
        <v>0</v>
      </c>
      <c r="I37" s="27">
        <f>+E37*D37</f>
        <v>0</v>
      </c>
      <c r="J37" s="114">
        <f>+H37*D37</f>
        <v>0</v>
      </c>
      <c r="K37" s="1297"/>
      <c r="L37" s="1297"/>
      <c r="M37" s="1307"/>
    </row>
    <row r="38" spans="1:13" ht="71.25">
      <c r="A38" s="822" t="s">
        <v>1366</v>
      </c>
      <c r="B38" s="165" t="s">
        <v>1367</v>
      </c>
      <c r="C38" s="65"/>
      <c r="D38" s="93"/>
      <c r="E38" s="1297"/>
      <c r="F38" s="1298"/>
      <c r="G38" s="27"/>
      <c r="H38" s="27"/>
      <c r="I38" s="27"/>
      <c r="J38" s="114"/>
      <c r="K38" s="1297"/>
      <c r="L38" s="1297"/>
      <c r="M38" s="1307"/>
    </row>
    <row r="39" spans="1:13">
      <c r="A39" s="210" t="s">
        <v>1363</v>
      </c>
      <c r="B39" s="165"/>
      <c r="C39" s="65" t="s">
        <v>25</v>
      </c>
      <c r="D39" s="93">
        <v>100</v>
      </c>
      <c r="E39" s="1297"/>
      <c r="F39" s="1298"/>
      <c r="G39" s="27">
        <f>+E39*F39</f>
        <v>0</v>
      </c>
      <c r="H39" s="27">
        <f>+E39+G39</f>
        <v>0</v>
      </c>
      <c r="I39" s="27">
        <f>+E39*D39</f>
        <v>0</v>
      </c>
      <c r="J39" s="114">
        <f>+H39*D39</f>
        <v>0</v>
      </c>
      <c r="K39" s="1297"/>
      <c r="L39" s="1297"/>
      <c r="M39" s="1307"/>
    </row>
    <row r="40" spans="1:13">
      <c r="A40" s="210" t="s">
        <v>1364</v>
      </c>
      <c r="B40" s="165"/>
      <c r="C40" s="65" t="s">
        <v>25</v>
      </c>
      <c r="D40" s="93">
        <v>100</v>
      </c>
      <c r="E40" s="1297"/>
      <c r="F40" s="1298"/>
      <c r="G40" s="27">
        <f>+E40*F40</f>
        <v>0</v>
      </c>
      <c r="H40" s="27">
        <f>+E40+G40</f>
        <v>0</v>
      </c>
      <c r="I40" s="27">
        <f>+E40*D40</f>
        <v>0</v>
      </c>
      <c r="J40" s="114">
        <f>+H40*D40</f>
        <v>0</v>
      </c>
      <c r="K40" s="1297"/>
      <c r="L40" s="1297"/>
      <c r="M40" s="1307"/>
    </row>
    <row r="41" spans="1:13">
      <c r="A41" s="577" t="s">
        <v>1365</v>
      </c>
      <c r="B41" s="166"/>
      <c r="C41" s="69" t="s">
        <v>25</v>
      </c>
      <c r="D41" s="204">
        <v>100</v>
      </c>
      <c r="E41" s="1302"/>
      <c r="F41" s="1303"/>
      <c r="G41" s="27">
        <f>+E41*F41</f>
        <v>0</v>
      </c>
      <c r="H41" s="27">
        <f>+E41+G41</f>
        <v>0</v>
      </c>
      <c r="I41" s="27">
        <f>+E41*D41</f>
        <v>0</v>
      </c>
      <c r="J41" s="114">
        <f>+H41*D41</f>
        <v>0</v>
      </c>
      <c r="K41" s="1302"/>
      <c r="L41" s="1302"/>
      <c r="M41" s="1308"/>
    </row>
    <row r="42" spans="1:13" ht="15">
      <c r="A42" s="42" t="s">
        <v>32</v>
      </c>
      <c r="B42" s="43"/>
      <c r="C42" s="44"/>
      <c r="D42" s="45"/>
      <c r="E42" s="1304"/>
      <c r="F42" s="1305"/>
      <c r="G42" s="206"/>
      <c r="H42" s="206"/>
      <c r="I42" s="129">
        <f>SUM(I33:I41)</f>
        <v>0</v>
      </c>
      <c r="J42" s="129">
        <f>SUM(J33:J41)</f>
        <v>0</v>
      </c>
      <c r="K42" s="1304"/>
      <c r="L42" s="1304"/>
      <c r="M42" s="1309"/>
    </row>
    <row r="43" spans="1:13" ht="15">
      <c r="A43" s="49"/>
      <c r="B43" s="50"/>
      <c r="C43" s="51"/>
      <c r="D43" s="52"/>
      <c r="I43" s="1223"/>
      <c r="J43" s="1223"/>
    </row>
    <row r="44" spans="1:13" ht="15">
      <c r="A44" s="49"/>
      <c r="B44" s="50"/>
      <c r="C44" s="51"/>
      <c r="D44" s="52"/>
      <c r="I44" s="1223"/>
      <c r="J44" s="1223"/>
    </row>
    <row r="45" spans="1:13" ht="15">
      <c r="A45" s="207" t="s">
        <v>1368</v>
      </c>
      <c r="B45" s="292"/>
      <c r="C45" s="6"/>
      <c r="D45" s="6"/>
    </row>
    <row r="46" spans="1:13" ht="60">
      <c r="A46" s="57" t="s">
        <v>9</v>
      </c>
      <c r="B46" s="11" t="s">
        <v>10</v>
      </c>
      <c r="C46" s="11" t="s">
        <v>11</v>
      </c>
      <c r="D46" s="12" t="s">
        <v>12</v>
      </c>
      <c r="E46" s="785" t="s">
        <v>13</v>
      </c>
      <c r="F46" s="232" t="s">
        <v>14</v>
      </c>
      <c r="G46" s="608" t="s">
        <v>15</v>
      </c>
      <c r="H46" s="608" t="s">
        <v>16</v>
      </c>
      <c r="I46" s="608" t="s">
        <v>17</v>
      </c>
      <c r="J46" s="809" t="s">
        <v>18</v>
      </c>
      <c r="K46" s="297" t="s">
        <v>19</v>
      </c>
      <c r="L46" s="810" t="s">
        <v>20</v>
      </c>
      <c r="M46" s="299" t="s">
        <v>21</v>
      </c>
    </row>
    <row r="47" spans="1:13" ht="256.5">
      <c r="A47" s="1222" t="s">
        <v>1369</v>
      </c>
      <c r="B47" s="405" t="s">
        <v>1370</v>
      </c>
      <c r="C47" s="58"/>
      <c r="D47" s="98"/>
      <c r="E47" s="1294"/>
      <c r="F47" s="1295"/>
      <c r="G47" s="188"/>
      <c r="H47" s="188"/>
      <c r="I47" s="188"/>
      <c r="J47" s="188"/>
      <c r="K47" s="1294"/>
      <c r="L47" s="1294"/>
      <c r="M47" s="1306"/>
    </row>
    <row r="48" spans="1:13" ht="15">
      <c r="A48" s="822" t="s">
        <v>1371</v>
      </c>
      <c r="B48" s="823"/>
      <c r="C48" s="824"/>
      <c r="D48" s="824"/>
      <c r="E48" s="1297"/>
      <c r="F48" s="1298"/>
      <c r="G48" s="211"/>
      <c r="H48" s="211"/>
      <c r="I48" s="211"/>
      <c r="J48" s="211"/>
      <c r="K48" s="1297"/>
      <c r="L48" s="1297"/>
      <c r="M48" s="1307"/>
    </row>
    <row r="49" spans="1:13">
      <c r="A49" s="210" t="s">
        <v>1372</v>
      </c>
      <c r="B49" s="84" t="s">
        <v>1373</v>
      </c>
      <c r="C49" s="65" t="s">
        <v>25</v>
      </c>
      <c r="D49" s="93">
        <v>50</v>
      </c>
      <c r="E49" s="1297"/>
      <c r="F49" s="1298"/>
      <c r="G49" s="27">
        <f t="shared" ref="G49:G71" si="4">+E49*F49</f>
        <v>0</v>
      </c>
      <c r="H49" s="27">
        <f t="shared" ref="H49:H71" si="5">+E49+G49</f>
        <v>0</v>
      </c>
      <c r="I49" s="27">
        <f t="shared" ref="I49:I71" si="6">+E49*D49</f>
        <v>0</v>
      </c>
      <c r="J49" s="114">
        <f t="shared" ref="J49:J71" si="7">+H49*D49</f>
        <v>0</v>
      </c>
      <c r="K49" s="1297"/>
      <c r="L49" s="1297"/>
      <c r="M49" s="1307"/>
    </row>
    <row r="50" spans="1:13">
      <c r="A50" s="210" t="s">
        <v>1374</v>
      </c>
      <c r="B50" s="84" t="s">
        <v>1375</v>
      </c>
      <c r="C50" s="65" t="s">
        <v>25</v>
      </c>
      <c r="D50" s="93">
        <v>150</v>
      </c>
      <c r="E50" s="1297"/>
      <c r="F50" s="1298"/>
      <c r="G50" s="27">
        <f t="shared" si="4"/>
        <v>0</v>
      </c>
      <c r="H50" s="27">
        <f t="shared" si="5"/>
        <v>0</v>
      </c>
      <c r="I50" s="27">
        <f t="shared" si="6"/>
        <v>0</v>
      </c>
      <c r="J50" s="114">
        <f t="shared" si="7"/>
        <v>0</v>
      </c>
      <c r="K50" s="1297"/>
      <c r="L50" s="1297"/>
      <c r="M50" s="1307"/>
    </row>
    <row r="51" spans="1:13">
      <c r="A51" s="210" t="s">
        <v>1376</v>
      </c>
      <c r="B51" s="84" t="s">
        <v>1377</v>
      </c>
      <c r="C51" s="65" t="s">
        <v>25</v>
      </c>
      <c r="D51" s="93">
        <v>900</v>
      </c>
      <c r="E51" s="1297"/>
      <c r="F51" s="1298"/>
      <c r="G51" s="27">
        <f t="shared" si="4"/>
        <v>0</v>
      </c>
      <c r="H51" s="27">
        <f t="shared" si="5"/>
        <v>0</v>
      </c>
      <c r="I51" s="27">
        <f t="shared" si="6"/>
        <v>0</v>
      </c>
      <c r="J51" s="114">
        <f t="shared" si="7"/>
        <v>0</v>
      </c>
      <c r="K51" s="1297"/>
      <c r="L51" s="1297"/>
      <c r="M51" s="1307"/>
    </row>
    <row r="52" spans="1:13">
      <c r="A52" s="210" t="s">
        <v>1378</v>
      </c>
      <c r="B52" s="84" t="s">
        <v>1379</v>
      </c>
      <c r="C52" s="65" t="s">
        <v>25</v>
      </c>
      <c r="D52" s="93">
        <v>300</v>
      </c>
      <c r="E52" s="1297"/>
      <c r="F52" s="1298"/>
      <c r="G52" s="27">
        <f t="shared" si="4"/>
        <v>0</v>
      </c>
      <c r="H52" s="27">
        <f t="shared" si="5"/>
        <v>0</v>
      </c>
      <c r="I52" s="27">
        <f t="shared" si="6"/>
        <v>0</v>
      </c>
      <c r="J52" s="114">
        <f t="shared" si="7"/>
        <v>0</v>
      </c>
      <c r="K52" s="1297"/>
      <c r="L52" s="1297"/>
      <c r="M52" s="1307"/>
    </row>
    <row r="53" spans="1:13">
      <c r="A53" s="210" t="s">
        <v>1378</v>
      </c>
      <c r="B53" s="84" t="s">
        <v>1380</v>
      </c>
      <c r="C53" s="65" t="s">
        <v>25</v>
      </c>
      <c r="D53" s="93">
        <v>60</v>
      </c>
      <c r="E53" s="1297"/>
      <c r="F53" s="1298"/>
      <c r="G53" s="27">
        <f t="shared" si="4"/>
        <v>0</v>
      </c>
      <c r="H53" s="27">
        <f t="shared" si="5"/>
        <v>0</v>
      </c>
      <c r="I53" s="27">
        <f t="shared" si="6"/>
        <v>0</v>
      </c>
      <c r="J53" s="114">
        <f t="shared" si="7"/>
        <v>0</v>
      </c>
      <c r="K53" s="1297"/>
      <c r="L53" s="1297"/>
      <c r="M53" s="1307"/>
    </row>
    <row r="54" spans="1:13">
      <c r="A54" s="210" t="s">
        <v>1381</v>
      </c>
      <c r="B54" s="84" t="s">
        <v>1382</v>
      </c>
      <c r="C54" s="65" t="s">
        <v>25</v>
      </c>
      <c r="D54" s="93">
        <v>25</v>
      </c>
      <c r="E54" s="1297"/>
      <c r="F54" s="1298"/>
      <c r="G54" s="27">
        <f t="shared" si="4"/>
        <v>0</v>
      </c>
      <c r="H54" s="27">
        <f t="shared" si="5"/>
        <v>0</v>
      </c>
      <c r="I54" s="27">
        <f t="shared" si="6"/>
        <v>0</v>
      </c>
      <c r="J54" s="114">
        <f t="shared" si="7"/>
        <v>0</v>
      </c>
      <c r="K54" s="1297"/>
      <c r="L54" s="1297"/>
      <c r="M54" s="1307"/>
    </row>
    <row r="55" spans="1:13">
      <c r="A55" s="210" t="s">
        <v>1381</v>
      </c>
      <c r="B55" s="84" t="s">
        <v>1383</v>
      </c>
      <c r="C55" s="65" t="s">
        <v>25</v>
      </c>
      <c r="D55" s="93">
        <v>50</v>
      </c>
      <c r="E55" s="1297"/>
      <c r="F55" s="1298"/>
      <c r="G55" s="27">
        <f t="shared" si="4"/>
        <v>0</v>
      </c>
      <c r="H55" s="27">
        <f t="shared" si="5"/>
        <v>0</v>
      </c>
      <c r="I55" s="27">
        <f t="shared" si="6"/>
        <v>0</v>
      </c>
      <c r="J55" s="114">
        <f t="shared" si="7"/>
        <v>0</v>
      </c>
      <c r="K55" s="1297"/>
      <c r="L55" s="1297"/>
      <c r="M55" s="1307"/>
    </row>
    <row r="56" spans="1:13">
      <c r="A56" s="210" t="s">
        <v>1381</v>
      </c>
      <c r="B56" s="84" t="s">
        <v>1384</v>
      </c>
      <c r="C56" s="65" t="s">
        <v>25</v>
      </c>
      <c r="D56" s="93">
        <v>50</v>
      </c>
      <c r="E56" s="1297"/>
      <c r="F56" s="1298"/>
      <c r="G56" s="27">
        <f t="shared" si="4"/>
        <v>0</v>
      </c>
      <c r="H56" s="27">
        <f t="shared" si="5"/>
        <v>0</v>
      </c>
      <c r="I56" s="27">
        <f t="shared" si="6"/>
        <v>0</v>
      </c>
      <c r="J56" s="114">
        <f t="shared" si="7"/>
        <v>0</v>
      </c>
      <c r="K56" s="1297"/>
      <c r="L56" s="1297"/>
      <c r="M56" s="1307"/>
    </row>
    <row r="57" spans="1:13">
      <c r="A57" s="210" t="s">
        <v>1385</v>
      </c>
      <c r="B57" s="84" t="s">
        <v>1386</v>
      </c>
      <c r="C57" s="65" t="s">
        <v>25</v>
      </c>
      <c r="D57" s="93">
        <v>50</v>
      </c>
      <c r="E57" s="1297"/>
      <c r="F57" s="1298"/>
      <c r="G57" s="27">
        <f t="shared" si="4"/>
        <v>0</v>
      </c>
      <c r="H57" s="27">
        <f t="shared" si="5"/>
        <v>0</v>
      </c>
      <c r="I57" s="27">
        <f t="shared" si="6"/>
        <v>0</v>
      </c>
      <c r="J57" s="114">
        <f t="shared" si="7"/>
        <v>0</v>
      </c>
      <c r="K57" s="1297"/>
      <c r="L57" s="1297"/>
      <c r="M57" s="1307"/>
    </row>
    <row r="58" spans="1:13">
      <c r="A58" s="210" t="s">
        <v>1385</v>
      </c>
      <c r="B58" s="84" t="s">
        <v>1387</v>
      </c>
      <c r="C58" s="65" t="s">
        <v>25</v>
      </c>
      <c r="D58" s="93">
        <v>50</v>
      </c>
      <c r="E58" s="1297"/>
      <c r="F58" s="1298"/>
      <c r="G58" s="27">
        <f t="shared" si="4"/>
        <v>0</v>
      </c>
      <c r="H58" s="27">
        <f t="shared" si="5"/>
        <v>0</v>
      </c>
      <c r="I58" s="27">
        <f t="shared" si="6"/>
        <v>0</v>
      </c>
      <c r="J58" s="114">
        <f t="shared" si="7"/>
        <v>0</v>
      </c>
      <c r="K58" s="1297"/>
      <c r="L58" s="1297"/>
      <c r="M58" s="1307"/>
    </row>
    <row r="59" spans="1:13">
      <c r="A59" s="210" t="s">
        <v>1388</v>
      </c>
      <c r="B59" s="84" t="s">
        <v>1389</v>
      </c>
      <c r="C59" s="65" t="s">
        <v>25</v>
      </c>
      <c r="D59" s="93">
        <v>50</v>
      </c>
      <c r="E59" s="1297"/>
      <c r="F59" s="1298"/>
      <c r="G59" s="27">
        <f t="shared" si="4"/>
        <v>0</v>
      </c>
      <c r="H59" s="27">
        <f t="shared" si="5"/>
        <v>0</v>
      </c>
      <c r="I59" s="27">
        <f t="shared" si="6"/>
        <v>0</v>
      </c>
      <c r="J59" s="114">
        <f t="shared" si="7"/>
        <v>0</v>
      </c>
      <c r="K59" s="1297"/>
      <c r="L59" s="1297"/>
      <c r="M59" s="1307"/>
    </row>
    <row r="60" spans="1:13">
      <c r="A60" s="210" t="s">
        <v>1388</v>
      </c>
      <c r="B60" s="84" t="s">
        <v>1390</v>
      </c>
      <c r="C60" s="65" t="s">
        <v>25</v>
      </c>
      <c r="D60" s="93">
        <v>50</v>
      </c>
      <c r="E60" s="1297"/>
      <c r="F60" s="1298"/>
      <c r="G60" s="27">
        <f t="shared" si="4"/>
        <v>0</v>
      </c>
      <c r="H60" s="27">
        <f t="shared" si="5"/>
        <v>0</v>
      </c>
      <c r="I60" s="27">
        <f t="shared" si="6"/>
        <v>0</v>
      </c>
      <c r="J60" s="114">
        <f t="shared" si="7"/>
        <v>0</v>
      </c>
      <c r="K60" s="1297"/>
      <c r="L60" s="1297"/>
      <c r="M60" s="1307"/>
    </row>
    <row r="61" spans="1:13">
      <c r="A61" s="210" t="s">
        <v>1391</v>
      </c>
      <c r="B61" s="84" t="s">
        <v>1392</v>
      </c>
      <c r="C61" s="65" t="s">
        <v>25</v>
      </c>
      <c r="D61" s="93">
        <v>50</v>
      </c>
      <c r="E61" s="1297"/>
      <c r="F61" s="1298"/>
      <c r="G61" s="27">
        <f t="shared" si="4"/>
        <v>0</v>
      </c>
      <c r="H61" s="27">
        <f t="shared" si="5"/>
        <v>0</v>
      </c>
      <c r="I61" s="27">
        <f t="shared" si="6"/>
        <v>0</v>
      </c>
      <c r="J61" s="114">
        <f t="shared" si="7"/>
        <v>0</v>
      </c>
      <c r="K61" s="1297"/>
      <c r="L61" s="1297"/>
      <c r="M61" s="1307"/>
    </row>
    <row r="62" spans="1:13">
      <c r="A62" s="210" t="s">
        <v>1391</v>
      </c>
      <c r="B62" s="84" t="s">
        <v>1393</v>
      </c>
      <c r="C62" s="65" t="s">
        <v>25</v>
      </c>
      <c r="D62" s="93">
        <v>50</v>
      </c>
      <c r="E62" s="1297"/>
      <c r="F62" s="1298"/>
      <c r="G62" s="27">
        <f t="shared" si="4"/>
        <v>0</v>
      </c>
      <c r="H62" s="27">
        <f t="shared" si="5"/>
        <v>0</v>
      </c>
      <c r="I62" s="27">
        <f t="shared" si="6"/>
        <v>0</v>
      </c>
      <c r="J62" s="114">
        <f t="shared" si="7"/>
        <v>0</v>
      </c>
      <c r="K62" s="1297"/>
      <c r="L62" s="1297"/>
      <c r="M62" s="1307"/>
    </row>
    <row r="63" spans="1:13" ht="15">
      <c r="A63" s="822" t="s">
        <v>1394</v>
      </c>
      <c r="B63" s="823"/>
      <c r="C63" s="824"/>
      <c r="D63" s="824"/>
      <c r="E63" s="1297"/>
      <c r="F63" s="1298"/>
      <c r="G63" s="27">
        <f t="shared" si="4"/>
        <v>0</v>
      </c>
      <c r="H63" s="27">
        <f t="shared" si="5"/>
        <v>0</v>
      </c>
      <c r="I63" s="27">
        <f t="shared" si="6"/>
        <v>0</v>
      </c>
      <c r="J63" s="114">
        <f t="shared" si="7"/>
        <v>0</v>
      </c>
      <c r="K63" s="1297"/>
      <c r="L63" s="1297"/>
      <c r="M63" s="1307"/>
    </row>
    <row r="64" spans="1:13">
      <c r="A64" s="210" t="s">
        <v>1395</v>
      </c>
      <c r="B64" s="84" t="s">
        <v>1396</v>
      </c>
      <c r="C64" s="65" t="s">
        <v>25</v>
      </c>
      <c r="D64" s="93">
        <v>50</v>
      </c>
      <c r="E64" s="1297"/>
      <c r="F64" s="1298"/>
      <c r="G64" s="27">
        <f t="shared" si="4"/>
        <v>0</v>
      </c>
      <c r="H64" s="27">
        <f t="shared" si="5"/>
        <v>0</v>
      </c>
      <c r="I64" s="27">
        <f t="shared" si="6"/>
        <v>0</v>
      </c>
      <c r="J64" s="114">
        <f t="shared" si="7"/>
        <v>0</v>
      </c>
      <c r="K64" s="1297"/>
      <c r="L64" s="1297"/>
      <c r="M64" s="1307"/>
    </row>
    <row r="65" spans="1:13">
      <c r="A65" s="210" t="s">
        <v>1374</v>
      </c>
      <c r="B65" s="84" t="s">
        <v>1397</v>
      </c>
      <c r="C65" s="65" t="s">
        <v>25</v>
      </c>
      <c r="D65" s="93">
        <v>50</v>
      </c>
      <c r="E65" s="1297"/>
      <c r="F65" s="1298"/>
      <c r="G65" s="27">
        <f t="shared" si="4"/>
        <v>0</v>
      </c>
      <c r="H65" s="27">
        <f t="shared" si="5"/>
        <v>0</v>
      </c>
      <c r="I65" s="27">
        <f t="shared" si="6"/>
        <v>0</v>
      </c>
      <c r="J65" s="114">
        <f t="shared" si="7"/>
        <v>0</v>
      </c>
      <c r="K65" s="1297"/>
      <c r="L65" s="1297"/>
      <c r="M65" s="1307"/>
    </row>
    <row r="66" spans="1:13">
      <c r="A66" s="210" t="s">
        <v>1376</v>
      </c>
      <c r="B66" s="84" t="s">
        <v>1398</v>
      </c>
      <c r="C66" s="65" t="s">
        <v>25</v>
      </c>
      <c r="D66" s="93">
        <v>100</v>
      </c>
      <c r="E66" s="1297"/>
      <c r="F66" s="1298"/>
      <c r="G66" s="27">
        <f t="shared" si="4"/>
        <v>0</v>
      </c>
      <c r="H66" s="27">
        <f t="shared" si="5"/>
        <v>0</v>
      </c>
      <c r="I66" s="27">
        <f t="shared" si="6"/>
        <v>0</v>
      </c>
      <c r="J66" s="114">
        <f t="shared" si="7"/>
        <v>0</v>
      </c>
      <c r="K66" s="1297"/>
      <c r="L66" s="1297"/>
      <c r="M66" s="1307"/>
    </row>
    <row r="67" spans="1:13">
      <c r="A67" s="210" t="s">
        <v>1378</v>
      </c>
      <c r="B67" s="84" t="s">
        <v>1399</v>
      </c>
      <c r="C67" s="65" t="s">
        <v>25</v>
      </c>
      <c r="D67" s="93">
        <v>50</v>
      </c>
      <c r="E67" s="1297"/>
      <c r="F67" s="1298"/>
      <c r="G67" s="27">
        <f t="shared" si="4"/>
        <v>0</v>
      </c>
      <c r="H67" s="27">
        <f t="shared" si="5"/>
        <v>0</v>
      </c>
      <c r="I67" s="27">
        <f t="shared" si="6"/>
        <v>0</v>
      </c>
      <c r="J67" s="114">
        <f t="shared" si="7"/>
        <v>0</v>
      </c>
      <c r="K67" s="1297"/>
      <c r="L67" s="1297"/>
      <c r="M67" s="1307"/>
    </row>
    <row r="68" spans="1:13">
      <c r="A68" s="210" t="s">
        <v>1381</v>
      </c>
      <c r="B68" s="84" t="s">
        <v>1400</v>
      </c>
      <c r="C68" s="65" t="s">
        <v>25</v>
      </c>
      <c r="D68" s="93">
        <v>50</v>
      </c>
      <c r="E68" s="1297"/>
      <c r="F68" s="1298"/>
      <c r="G68" s="27">
        <f t="shared" si="4"/>
        <v>0</v>
      </c>
      <c r="H68" s="27">
        <f t="shared" si="5"/>
        <v>0</v>
      </c>
      <c r="I68" s="27">
        <f t="shared" si="6"/>
        <v>0</v>
      </c>
      <c r="J68" s="114">
        <f t="shared" si="7"/>
        <v>0</v>
      </c>
      <c r="K68" s="1297"/>
      <c r="L68" s="1297"/>
      <c r="M68" s="1307"/>
    </row>
    <row r="69" spans="1:13" ht="15">
      <c r="A69" s="822" t="s">
        <v>1401</v>
      </c>
      <c r="B69" s="823"/>
      <c r="C69" s="824"/>
      <c r="D69" s="824"/>
      <c r="E69" s="1297"/>
      <c r="F69" s="1298"/>
      <c r="G69" s="27">
        <f t="shared" si="4"/>
        <v>0</v>
      </c>
      <c r="H69" s="27">
        <f t="shared" si="5"/>
        <v>0</v>
      </c>
      <c r="I69" s="27">
        <f t="shared" si="6"/>
        <v>0</v>
      </c>
      <c r="J69" s="114">
        <f t="shared" si="7"/>
        <v>0</v>
      </c>
      <c r="K69" s="1297"/>
      <c r="L69" s="1297"/>
      <c r="M69" s="1307"/>
    </row>
    <row r="70" spans="1:13">
      <c r="A70" s="210" t="s">
        <v>1402</v>
      </c>
      <c r="B70" s="84" t="s">
        <v>1403</v>
      </c>
      <c r="C70" s="65" t="s">
        <v>25</v>
      </c>
      <c r="D70" s="93">
        <v>175</v>
      </c>
      <c r="E70" s="1297"/>
      <c r="F70" s="1298"/>
      <c r="G70" s="27">
        <f t="shared" si="4"/>
        <v>0</v>
      </c>
      <c r="H70" s="27">
        <f t="shared" si="5"/>
        <v>0</v>
      </c>
      <c r="I70" s="27">
        <f t="shared" si="6"/>
        <v>0</v>
      </c>
      <c r="J70" s="114">
        <f t="shared" si="7"/>
        <v>0</v>
      </c>
      <c r="K70" s="1297"/>
      <c r="L70" s="1297"/>
      <c r="M70" s="1307"/>
    </row>
    <row r="71" spans="1:13">
      <c r="A71" s="212" t="s">
        <v>1404</v>
      </c>
      <c r="B71" s="86" t="s">
        <v>1405</v>
      </c>
      <c r="C71" s="69" t="s">
        <v>25</v>
      </c>
      <c r="D71" s="204">
        <v>1100</v>
      </c>
      <c r="E71" s="1302"/>
      <c r="F71" s="1303"/>
      <c r="G71" s="27">
        <f t="shared" si="4"/>
        <v>0</v>
      </c>
      <c r="H71" s="27">
        <f t="shared" si="5"/>
        <v>0</v>
      </c>
      <c r="I71" s="27">
        <f t="shared" si="6"/>
        <v>0</v>
      </c>
      <c r="J71" s="114">
        <f t="shared" si="7"/>
        <v>0</v>
      </c>
      <c r="K71" s="1302"/>
      <c r="L71" s="1302"/>
      <c r="M71" s="1308"/>
    </row>
    <row r="72" spans="1:13" ht="15">
      <c r="A72" s="42" t="s">
        <v>32</v>
      </c>
      <c r="B72" s="43"/>
      <c r="C72" s="44"/>
      <c r="D72" s="45"/>
      <c r="E72" s="1304"/>
      <c r="F72" s="1305"/>
      <c r="G72" s="206"/>
      <c r="H72" s="206"/>
      <c r="I72" s="129">
        <f>SUM(I47:I71)</f>
        <v>0</v>
      </c>
      <c r="J72" s="129">
        <f>SUM(J47:J71)</f>
        <v>0</v>
      </c>
      <c r="K72" s="1304"/>
      <c r="L72" s="1304"/>
      <c r="M72" s="1309"/>
    </row>
    <row r="73" spans="1:13" ht="15">
      <c r="A73" s="49"/>
      <c r="B73" s="50"/>
      <c r="C73" s="51"/>
      <c r="D73" s="52"/>
      <c r="I73" s="1223"/>
      <c r="J73" s="1223"/>
    </row>
    <row r="74" spans="1:13" ht="15">
      <c r="A74" s="49"/>
      <c r="B74" s="50"/>
      <c r="C74" s="51"/>
      <c r="D74" s="52"/>
      <c r="I74" s="1223"/>
      <c r="J74" s="1223"/>
    </row>
    <row r="75" spans="1:13" ht="15">
      <c r="A75" s="207" t="s">
        <v>1406</v>
      </c>
      <c r="B75" s="292"/>
      <c r="C75" s="6"/>
      <c r="D75" s="6"/>
    </row>
    <row r="76" spans="1:13" ht="60">
      <c r="A76" s="10" t="s">
        <v>9</v>
      </c>
      <c r="B76" s="11" t="s">
        <v>10</v>
      </c>
      <c r="C76" s="11" t="s">
        <v>11</v>
      </c>
      <c r="D76" s="12" t="s">
        <v>12</v>
      </c>
      <c r="E76" s="785" t="s">
        <v>13</v>
      </c>
      <c r="F76" s="232" t="s">
        <v>14</v>
      </c>
      <c r="G76" s="608" t="s">
        <v>15</v>
      </c>
      <c r="H76" s="608" t="s">
        <v>16</v>
      </c>
      <c r="I76" s="608" t="s">
        <v>17</v>
      </c>
      <c r="J76" s="809" t="s">
        <v>18</v>
      </c>
      <c r="K76" s="297" t="s">
        <v>19</v>
      </c>
      <c r="L76" s="810" t="s">
        <v>20</v>
      </c>
      <c r="M76" s="299" t="s">
        <v>21</v>
      </c>
    </row>
    <row r="77" spans="1:13" ht="15">
      <c r="A77" s="821" t="s">
        <v>1407</v>
      </c>
      <c r="B77" s="562"/>
      <c r="C77" s="98"/>
      <c r="D77" s="98"/>
      <c r="E77" s="1294"/>
      <c r="F77" s="1295"/>
      <c r="G77" s="188"/>
      <c r="H77" s="188"/>
      <c r="I77" s="188"/>
      <c r="J77" s="188"/>
      <c r="K77" s="1294"/>
      <c r="L77" s="1294"/>
      <c r="M77" s="1306"/>
    </row>
    <row r="78" spans="1:13">
      <c r="A78" s="210" t="s">
        <v>1408</v>
      </c>
      <c r="B78" s="163"/>
      <c r="C78" s="65" t="s">
        <v>25</v>
      </c>
      <c r="D78" s="93">
        <v>25</v>
      </c>
      <c r="E78" s="1297"/>
      <c r="F78" s="1298"/>
      <c r="G78" s="27">
        <f>+E78*F78</f>
        <v>0</v>
      </c>
      <c r="H78" s="27">
        <f>+E78+G78</f>
        <v>0</v>
      </c>
      <c r="I78" s="27">
        <f>+E78*D78</f>
        <v>0</v>
      </c>
      <c r="J78" s="114">
        <f>+H78*D78</f>
        <v>0</v>
      </c>
      <c r="K78" s="1297"/>
      <c r="L78" s="1297"/>
      <c r="M78" s="1307"/>
    </row>
    <row r="79" spans="1:13">
      <c r="A79" s="210" t="s">
        <v>1409</v>
      </c>
      <c r="B79" s="163"/>
      <c r="C79" s="65" t="s">
        <v>25</v>
      </c>
      <c r="D79" s="93">
        <v>25</v>
      </c>
      <c r="E79" s="1297"/>
      <c r="F79" s="1298"/>
      <c r="G79" s="27">
        <f>+E79*F79</f>
        <v>0</v>
      </c>
      <c r="H79" s="27">
        <f>+E79+G79</f>
        <v>0</v>
      </c>
      <c r="I79" s="27">
        <f>+E79*D79</f>
        <v>0</v>
      </c>
      <c r="J79" s="114">
        <f>+H79*D79</f>
        <v>0</v>
      </c>
      <c r="K79" s="1297"/>
      <c r="L79" s="1297"/>
      <c r="M79" s="1307"/>
    </row>
    <row r="80" spans="1:13">
      <c r="A80" s="212" t="s">
        <v>1410</v>
      </c>
      <c r="B80" s="369"/>
      <c r="C80" s="69" t="s">
        <v>25</v>
      </c>
      <c r="D80" s="204">
        <v>25</v>
      </c>
      <c r="E80" s="1302"/>
      <c r="F80" s="1303"/>
      <c r="G80" s="27">
        <f>+E80*F80</f>
        <v>0</v>
      </c>
      <c r="H80" s="27">
        <f>+E80+G80</f>
        <v>0</v>
      </c>
      <c r="I80" s="27">
        <f>+E80*D80</f>
        <v>0</v>
      </c>
      <c r="J80" s="114">
        <f>+H80*D80</f>
        <v>0</v>
      </c>
      <c r="K80" s="1302"/>
      <c r="L80" s="1302"/>
      <c r="M80" s="1308"/>
    </row>
    <row r="81" spans="1:13" ht="15">
      <c r="A81" s="42" t="s">
        <v>32</v>
      </c>
      <c r="B81" s="43"/>
      <c r="C81" s="44"/>
      <c r="D81" s="45"/>
      <c r="E81" s="1304"/>
      <c r="F81" s="1305"/>
      <c r="G81" s="206"/>
      <c r="H81" s="206"/>
      <c r="I81" s="129">
        <f>SUM(I78:I80)</f>
        <v>0</v>
      </c>
      <c r="J81" s="129">
        <f>SUM(J78:J80)</f>
        <v>0</v>
      </c>
      <c r="K81" s="1304"/>
      <c r="L81" s="1304"/>
      <c r="M81" s="1309"/>
    </row>
    <row r="82" spans="1:13" ht="15">
      <c r="A82" s="49"/>
      <c r="B82" s="50"/>
      <c r="C82" s="51"/>
      <c r="D82" s="52"/>
      <c r="I82" s="1223"/>
      <c r="J82" s="1223"/>
    </row>
    <row r="83" spans="1:13" ht="15">
      <c r="A83" s="49"/>
      <c r="B83" s="50"/>
      <c r="C83" s="51"/>
      <c r="D83" s="52"/>
      <c r="I83" s="1223"/>
      <c r="J83" s="1223"/>
    </row>
    <row r="84" spans="1:13" ht="15">
      <c r="A84" s="396" t="s">
        <v>1411</v>
      </c>
      <c r="B84" s="5"/>
      <c r="C84" s="6"/>
      <c r="D84" s="6"/>
    </row>
    <row r="85" spans="1:13" ht="60">
      <c r="A85" s="57" t="s">
        <v>9</v>
      </c>
      <c r="B85" s="11" t="s">
        <v>10</v>
      </c>
      <c r="C85" s="11" t="s">
        <v>11</v>
      </c>
      <c r="D85" s="12" t="s">
        <v>12</v>
      </c>
      <c r="E85" s="785" t="s">
        <v>13</v>
      </c>
      <c r="F85" s="232" t="s">
        <v>14</v>
      </c>
      <c r="G85" s="608" t="s">
        <v>15</v>
      </c>
      <c r="H85" s="608" t="s">
        <v>16</v>
      </c>
      <c r="I85" s="608" t="s">
        <v>17</v>
      </c>
      <c r="J85" s="809" t="s">
        <v>18</v>
      </c>
      <c r="K85" s="297" t="s">
        <v>19</v>
      </c>
      <c r="L85" s="810" t="s">
        <v>20</v>
      </c>
      <c r="M85" s="299" t="s">
        <v>21</v>
      </c>
    </row>
    <row r="86" spans="1:13" ht="15">
      <c r="A86" s="323" t="s">
        <v>1412</v>
      </c>
      <c r="B86" s="367"/>
      <c r="C86" s="17"/>
      <c r="D86" s="17"/>
      <c r="E86" s="1294"/>
      <c r="F86" s="1295"/>
      <c r="G86" s="188"/>
      <c r="H86" s="188"/>
      <c r="I86" s="188"/>
      <c r="J86" s="188"/>
      <c r="K86" s="1294"/>
      <c r="L86" s="1294"/>
      <c r="M86" s="1306"/>
    </row>
    <row r="87" spans="1:13" ht="57">
      <c r="A87" s="564" t="s">
        <v>1412</v>
      </c>
      <c r="B87" s="369" t="s">
        <v>1413</v>
      </c>
      <c r="C87" s="69" t="s">
        <v>25</v>
      </c>
      <c r="D87" s="204">
        <v>2500</v>
      </c>
      <c r="E87" s="1302"/>
      <c r="F87" s="1303"/>
      <c r="G87" s="27">
        <f>+E87*F87</f>
        <v>0</v>
      </c>
      <c r="H87" s="27">
        <f>+E87+G87</f>
        <v>0</v>
      </c>
      <c r="I87" s="27">
        <f>+E87*D87</f>
        <v>0</v>
      </c>
      <c r="J87" s="114">
        <f>+H87*D87</f>
        <v>0</v>
      </c>
      <c r="K87" s="1302"/>
      <c r="L87" s="1302"/>
      <c r="M87" s="1308"/>
    </row>
    <row r="88" spans="1:13" ht="15">
      <c r="A88" s="42" t="s">
        <v>32</v>
      </c>
      <c r="B88" s="43"/>
      <c r="C88" s="44"/>
      <c r="D88" s="45"/>
      <c r="E88" s="1304"/>
      <c r="F88" s="1305"/>
      <c r="G88" s="206"/>
      <c r="H88" s="206"/>
      <c r="I88" s="129">
        <f>SUM(I87)</f>
        <v>0</v>
      </c>
      <c r="J88" s="129">
        <f>SUM(J87)</f>
        <v>0</v>
      </c>
      <c r="K88" s="1304"/>
      <c r="L88" s="1304"/>
      <c r="M88" s="1309"/>
    </row>
    <row r="89" spans="1:13" ht="15">
      <c r="A89" s="49"/>
      <c r="B89" s="50"/>
      <c r="C89" s="51"/>
      <c r="D89" s="52"/>
      <c r="I89" s="1223"/>
      <c r="J89" s="1223"/>
    </row>
    <row r="90" spans="1:13" ht="15">
      <c r="A90" s="49"/>
      <c r="B90" s="50"/>
      <c r="C90" s="51"/>
      <c r="D90" s="52"/>
      <c r="I90" s="1223"/>
      <c r="J90" s="1223"/>
    </row>
    <row r="91" spans="1:13" ht="15">
      <c r="A91" s="207" t="s">
        <v>1414</v>
      </c>
      <c r="B91" s="292"/>
      <c r="C91" s="6"/>
      <c r="D91" s="6"/>
    </row>
    <row r="92" spans="1:13" ht="60">
      <c r="A92" s="57" t="s">
        <v>9</v>
      </c>
      <c r="B92" s="11" t="s">
        <v>10</v>
      </c>
      <c r="C92" s="11" t="s">
        <v>11</v>
      </c>
      <c r="D92" s="12" t="s">
        <v>12</v>
      </c>
      <c r="E92" s="785" t="s">
        <v>13</v>
      </c>
      <c r="F92" s="232" t="s">
        <v>14</v>
      </c>
      <c r="G92" s="608" t="s">
        <v>15</v>
      </c>
      <c r="H92" s="608" t="s">
        <v>16</v>
      </c>
      <c r="I92" s="608" t="s">
        <v>17</v>
      </c>
      <c r="J92" s="809" t="s">
        <v>18</v>
      </c>
      <c r="K92" s="297" t="s">
        <v>19</v>
      </c>
      <c r="L92" s="810" t="s">
        <v>20</v>
      </c>
      <c r="M92" s="299" t="s">
        <v>21</v>
      </c>
    </row>
    <row r="93" spans="1:13" ht="15">
      <c r="A93" s="323" t="s">
        <v>1415</v>
      </c>
      <c r="B93" s="220"/>
      <c r="C93" s="17"/>
      <c r="D93" s="17"/>
      <c r="E93" s="1294"/>
      <c r="F93" s="1295"/>
      <c r="G93" s="188"/>
      <c r="H93" s="188"/>
      <c r="I93" s="188"/>
      <c r="J93" s="188"/>
      <c r="K93" s="1294"/>
      <c r="L93" s="1294"/>
      <c r="M93" s="1306"/>
    </row>
    <row r="94" spans="1:13">
      <c r="A94" s="94" t="s">
        <v>1415</v>
      </c>
      <c r="B94" s="86" t="s">
        <v>1416</v>
      </c>
      <c r="C94" s="1023" t="s">
        <v>25</v>
      </c>
      <c r="D94" s="827">
        <v>100</v>
      </c>
      <c r="E94" s="1302"/>
      <c r="F94" s="1303"/>
      <c r="G94" s="27">
        <f>+E94*F94</f>
        <v>0</v>
      </c>
      <c r="H94" s="27">
        <f>+E94+G94</f>
        <v>0</v>
      </c>
      <c r="I94" s="27">
        <f>+E94*D94</f>
        <v>0</v>
      </c>
      <c r="J94" s="114">
        <f>+H94*D94</f>
        <v>0</v>
      </c>
      <c r="K94" s="1302"/>
      <c r="L94" s="1302"/>
      <c r="M94" s="1308"/>
    </row>
    <row r="95" spans="1:13" ht="15">
      <c r="A95" s="42" t="s">
        <v>32</v>
      </c>
      <c r="B95" s="707"/>
      <c r="C95" s="1024"/>
      <c r="D95" s="1224"/>
      <c r="E95" s="1304"/>
      <c r="F95" s="1305"/>
      <c r="G95" s="206"/>
      <c r="H95" s="206"/>
      <c r="I95" s="129">
        <f>SUM(I94)</f>
        <v>0</v>
      </c>
      <c r="J95" s="129">
        <f>SUM(J94)</f>
        <v>0</v>
      </c>
      <c r="K95" s="1304"/>
      <c r="L95" s="1304"/>
      <c r="M95" s="1309"/>
    </row>
    <row r="96" spans="1:13" ht="15">
      <c r="A96" s="49"/>
      <c r="B96" s="50"/>
      <c r="C96" s="51"/>
      <c r="D96" s="52"/>
      <c r="I96" s="1223"/>
      <c r="J96" s="1223"/>
    </row>
    <row r="97" spans="1:13" ht="15">
      <c r="A97" s="49"/>
      <c r="B97" s="50"/>
      <c r="C97" s="51"/>
      <c r="D97" s="52"/>
      <c r="I97" s="1223"/>
      <c r="J97" s="1223"/>
    </row>
    <row r="98" spans="1:13" ht="15">
      <c r="A98" s="396" t="s">
        <v>1417</v>
      </c>
      <c r="B98" s="5"/>
      <c r="C98" s="6"/>
      <c r="D98" s="6"/>
    </row>
    <row r="99" spans="1:13" ht="60">
      <c r="A99" s="57" t="s">
        <v>9</v>
      </c>
      <c r="B99" s="11" t="s">
        <v>10</v>
      </c>
      <c r="C99" s="11" t="s">
        <v>11</v>
      </c>
      <c r="D99" s="12" t="s">
        <v>12</v>
      </c>
      <c r="E99" s="785" t="s">
        <v>13</v>
      </c>
      <c r="F99" s="232" t="s">
        <v>14</v>
      </c>
      <c r="G99" s="608" t="s">
        <v>15</v>
      </c>
      <c r="H99" s="608" t="s">
        <v>16</v>
      </c>
      <c r="I99" s="608" t="s">
        <v>17</v>
      </c>
      <c r="J99" s="809" t="s">
        <v>18</v>
      </c>
      <c r="K99" s="297" t="s">
        <v>19</v>
      </c>
      <c r="L99" s="810" t="s">
        <v>20</v>
      </c>
      <c r="M99" s="299" t="s">
        <v>21</v>
      </c>
    </row>
    <row r="100" spans="1:13" ht="15">
      <c r="A100" s="323" t="s">
        <v>1418</v>
      </c>
      <c r="B100" s="220"/>
      <c r="C100" s="17"/>
      <c r="D100" s="17"/>
      <c r="E100" s="1294"/>
      <c r="F100" s="1295"/>
      <c r="G100" s="188"/>
      <c r="H100" s="188"/>
      <c r="I100" s="188"/>
      <c r="J100" s="188"/>
      <c r="K100" s="1294"/>
      <c r="L100" s="1294"/>
      <c r="M100" s="1306"/>
    </row>
    <row r="101" spans="1:13">
      <c r="A101" s="395" t="s">
        <v>1419</v>
      </c>
      <c r="B101" s="224"/>
      <c r="C101" s="69" t="s">
        <v>25</v>
      </c>
      <c r="D101" s="204">
        <v>100</v>
      </c>
      <c r="E101" s="1302"/>
      <c r="F101" s="1303"/>
      <c r="G101" s="27">
        <f>+E101*F101</f>
        <v>0</v>
      </c>
      <c r="H101" s="27">
        <f>+E101+G101</f>
        <v>0</v>
      </c>
      <c r="I101" s="27">
        <f>+E101*D101</f>
        <v>0</v>
      </c>
      <c r="J101" s="114">
        <f>+H101*D101</f>
        <v>0</v>
      </c>
      <c r="K101" s="1302"/>
      <c r="L101" s="1302"/>
      <c r="M101" s="1308"/>
    </row>
    <row r="102" spans="1:13" ht="15">
      <c r="A102" s="42" t="s">
        <v>32</v>
      </c>
      <c r="B102" s="43"/>
      <c r="C102" s="44"/>
      <c r="D102" s="45"/>
      <c r="E102" s="1304"/>
      <c r="F102" s="1305"/>
      <c r="G102" s="206"/>
      <c r="H102" s="206"/>
      <c r="I102" s="129">
        <f>SUM(I101)</f>
        <v>0</v>
      </c>
      <c r="J102" s="129">
        <f>SUM(J101)</f>
        <v>0</v>
      </c>
      <c r="K102" s="1304"/>
      <c r="L102" s="1304"/>
      <c r="M102" s="1309"/>
    </row>
    <row r="103" spans="1:13" ht="15">
      <c r="A103" s="49"/>
      <c r="B103" s="50"/>
      <c r="C103" s="51"/>
      <c r="D103" s="52"/>
      <c r="I103" s="1223"/>
      <c r="J103" s="1223"/>
    </row>
    <row r="104" spans="1:13" ht="15">
      <c r="A104" s="49"/>
      <c r="B104" s="50"/>
      <c r="C104" s="51"/>
      <c r="D104" s="52"/>
      <c r="I104" s="1223"/>
      <c r="J104" s="1223"/>
    </row>
    <row r="105" spans="1:13" ht="15">
      <c r="A105" s="396" t="s">
        <v>1420</v>
      </c>
      <c r="B105" s="5"/>
      <c r="C105" s="6"/>
      <c r="D105" s="6"/>
    </row>
    <row r="106" spans="1:13" ht="60">
      <c r="A106" s="57" t="s">
        <v>9</v>
      </c>
      <c r="B106" s="11" t="s">
        <v>10</v>
      </c>
      <c r="C106" s="11" t="s">
        <v>11</v>
      </c>
      <c r="D106" s="12" t="s">
        <v>12</v>
      </c>
      <c r="E106" s="785" t="s">
        <v>13</v>
      </c>
      <c r="F106" s="232" t="s">
        <v>14</v>
      </c>
      <c r="G106" s="608" t="s">
        <v>15</v>
      </c>
      <c r="H106" s="608" t="s">
        <v>16</v>
      </c>
      <c r="I106" s="608" t="s">
        <v>17</v>
      </c>
      <c r="J106" s="809" t="s">
        <v>18</v>
      </c>
      <c r="K106" s="297" t="s">
        <v>19</v>
      </c>
      <c r="L106" s="810" t="s">
        <v>20</v>
      </c>
      <c r="M106" s="299" t="s">
        <v>21</v>
      </c>
    </row>
    <row r="107" spans="1:13" ht="15">
      <c r="A107" s="323" t="s">
        <v>1421</v>
      </c>
      <c r="B107" s="367"/>
      <c r="C107" s="17"/>
      <c r="D107" s="17"/>
      <c r="E107" s="1294"/>
      <c r="F107" s="1295"/>
      <c r="G107" s="188"/>
      <c r="H107" s="188"/>
      <c r="I107" s="188"/>
      <c r="J107" s="188"/>
      <c r="K107" s="1294"/>
      <c r="L107" s="1294"/>
      <c r="M107" s="1306"/>
    </row>
    <row r="108" spans="1:13">
      <c r="A108" s="85" t="s">
        <v>1422</v>
      </c>
      <c r="B108" s="166"/>
      <c r="C108" s="69" t="s">
        <v>25</v>
      </c>
      <c r="D108" s="204">
        <v>8600</v>
      </c>
      <c r="E108" s="1302"/>
      <c r="F108" s="1303"/>
      <c r="G108" s="27">
        <f>+E108*F108</f>
        <v>0</v>
      </c>
      <c r="H108" s="27">
        <f>+E108+G108</f>
        <v>0</v>
      </c>
      <c r="I108" s="27">
        <f>+E108*D108</f>
        <v>0</v>
      </c>
      <c r="J108" s="114">
        <f>+H108*D108</f>
        <v>0</v>
      </c>
      <c r="K108" s="1302"/>
      <c r="L108" s="1302"/>
      <c r="M108" s="1308"/>
    </row>
    <row r="109" spans="1:13" ht="15">
      <c r="A109" s="42" t="s">
        <v>32</v>
      </c>
      <c r="B109" s="43"/>
      <c r="C109" s="44"/>
      <c r="D109" s="45"/>
      <c r="E109" s="1304"/>
      <c r="F109" s="1305"/>
      <c r="G109" s="206"/>
      <c r="H109" s="206"/>
      <c r="I109" s="129">
        <f>SUM(I108)</f>
        <v>0</v>
      </c>
      <c r="J109" s="129">
        <f>SUM(J108)</f>
        <v>0</v>
      </c>
      <c r="K109" s="1304"/>
      <c r="L109" s="1304"/>
      <c r="M109" s="1309"/>
    </row>
    <row r="110" spans="1:13" ht="15">
      <c r="A110" s="49"/>
      <c r="B110" s="50"/>
      <c r="C110" s="51"/>
      <c r="D110" s="52"/>
      <c r="I110" s="1223"/>
      <c r="J110" s="1223"/>
    </row>
    <row r="111" spans="1:13" ht="15">
      <c r="A111" s="49"/>
      <c r="B111" s="50"/>
      <c r="C111" s="51"/>
      <c r="D111" s="52"/>
      <c r="I111" s="1223"/>
      <c r="J111" s="1223"/>
    </row>
    <row r="112" spans="1:13" ht="15">
      <c r="A112" s="396" t="s">
        <v>1423</v>
      </c>
      <c r="B112" s="5"/>
      <c r="C112" s="6"/>
      <c r="D112" s="6"/>
    </row>
    <row r="113" spans="1:13" ht="60">
      <c r="A113" s="57" t="s">
        <v>9</v>
      </c>
      <c r="B113" s="11" t="s">
        <v>10</v>
      </c>
      <c r="C113" s="11" t="s">
        <v>11</v>
      </c>
      <c r="D113" s="12" t="s">
        <v>12</v>
      </c>
      <c r="E113" s="785" t="s">
        <v>13</v>
      </c>
      <c r="F113" s="232" t="s">
        <v>14</v>
      </c>
      <c r="G113" s="608" t="s">
        <v>15</v>
      </c>
      <c r="H113" s="608" t="s">
        <v>16</v>
      </c>
      <c r="I113" s="608" t="s">
        <v>17</v>
      </c>
      <c r="J113" s="809" t="s">
        <v>18</v>
      </c>
      <c r="K113" s="297" t="s">
        <v>19</v>
      </c>
      <c r="L113" s="810" t="s">
        <v>20</v>
      </c>
      <c r="M113" s="299" t="s">
        <v>21</v>
      </c>
    </row>
    <row r="114" spans="1:13" ht="30">
      <c r="A114" s="161" t="s">
        <v>1424</v>
      </c>
      <c r="B114" s="187"/>
      <c r="C114" s="17"/>
      <c r="D114" s="17"/>
      <c r="E114" s="1294"/>
      <c r="F114" s="1295"/>
      <c r="G114" s="188"/>
      <c r="H114" s="188"/>
      <c r="I114" s="188"/>
      <c r="J114" s="188"/>
      <c r="K114" s="1294"/>
      <c r="L114" s="1294"/>
      <c r="M114" s="1306"/>
    </row>
    <row r="115" spans="1:13">
      <c r="A115" s="66" t="s">
        <v>1425</v>
      </c>
      <c r="B115" s="64"/>
      <c r="C115" s="65" t="s">
        <v>25</v>
      </c>
      <c r="D115" s="93">
        <v>15000</v>
      </c>
      <c r="E115" s="1297"/>
      <c r="F115" s="1298"/>
      <c r="G115" s="27">
        <f>+E115*F115</f>
        <v>0</v>
      </c>
      <c r="H115" s="27">
        <f>+E115+G115</f>
        <v>0</v>
      </c>
      <c r="I115" s="27">
        <f>+E115*D115</f>
        <v>0</v>
      </c>
      <c r="J115" s="114">
        <f>+H115*D115</f>
        <v>0</v>
      </c>
      <c r="K115" s="1297"/>
      <c r="L115" s="1297"/>
      <c r="M115" s="1307"/>
    </row>
    <row r="116" spans="1:13" ht="99.75">
      <c r="A116" s="1225" t="s">
        <v>1426</v>
      </c>
      <c r="B116" s="1145" t="s">
        <v>1427</v>
      </c>
      <c r="C116" s="69" t="s">
        <v>25</v>
      </c>
      <c r="D116" s="204">
        <v>600</v>
      </c>
      <c r="E116" s="1302"/>
      <c r="F116" s="1303"/>
      <c r="G116" s="27">
        <f>+E116*F116</f>
        <v>0</v>
      </c>
      <c r="H116" s="27">
        <f>+E116+G116</f>
        <v>0</v>
      </c>
      <c r="I116" s="27">
        <f>+E116*D116</f>
        <v>0</v>
      </c>
      <c r="J116" s="114">
        <f>+H116*D116</f>
        <v>0</v>
      </c>
      <c r="K116" s="1302"/>
      <c r="L116" s="1302"/>
      <c r="M116" s="1308"/>
    </row>
    <row r="117" spans="1:13" ht="15">
      <c r="A117" s="42" t="s">
        <v>32</v>
      </c>
      <c r="B117" s="43"/>
      <c r="C117" s="44"/>
      <c r="D117" s="45"/>
      <c r="E117" s="1304"/>
      <c r="F117" s="1305"/>
      <c r="G117" s="206"/>
      <c r="H117" s="206"/>
      <c r="I117" s="129">
        <f>SUM(I115:I116)</f>
        <v>0</v>
      </c>
      <c r="J117" s="129">
        <f>SUM(J115:J116)</f>
        <v>0</v>
      </c>
      <c r="K117" s="1304"/>
      <c r="L117" s="1304"/>
      <c r="M117" s="1309"/>
    </row>
    <row r="118" spans="1:13" ht="15">
      <c r="A118" s="49"/>
      <c r="B118" s="50"/>
      <c r="C118" s="51"/>
      <c r="D118" s="52"/>
      <c r="I118" s="1223"/>
      <c r="J118" s="1223"/>
    </row>
    <row r="119" spans="1:13" ht="15">
      <c r="A119" s="49"/>
      <c r="B119" s="50"/>
      <c r="C119" s="51"/>
      <c r="D119" s="52"/>
      <c r="I119" s="1223"/>
      <c r="J119" s="1223"/>
    </row>
    <row r="120" spans="1:13" ht="15">
      <c r="A120" s="396" t="s">
        <v>1428</v>
      </c>
      <c r="B120" s="5"/>
      <c r="C120" s="6"/>
      <c r="D120" s="6"/>
    </row>
    <row r="121" spans="1:13" ht="60">
      <c r="A121" s="57" t="s">
        <v>9</v>
      </c>
      <c r="B121" s="11" t="s">
        <v>10</v>
      </c>
      <c r="C121" s="11" t="s">
        <v>11</v>
      </c>
      <c r="D121" s="12" t="s">
        <v>12</v>
      </c>
      <c r="E121" s="785" t="s">
        <v>13</v>
      </c>
      <c r="F121" s="232" t="s">
        <v>14</v>
      </c>
      <c r="G121" s="608" t="s">
        <v>15</v>
      </c>
      <c r="H121" s="608" t="s">
        <v>16</v>
      </c>
      <c r="I121" s="608" t="s">
        <v>17</v>
      </c>
      <c r="J121" s="809" t="s">
        <v>18</v>
      </c>
      <c r="K121" s="297" t="s">
        <v>19</v>
      </c>
      <c r="L121" s="810" t="s">
        <v>20</v>
      </c>
      <c r="M121" s="299" t="s">
        <v>21</v>
      </c>
    </row>
    <row r="122" spans="1:13" ht="15">
      <c r="A122" s="323" t="s">
        <v>1429</v>
      </c>
      <c r="B122" s="220"/>
      <c r="C122" s="17"/>
      <c r="D122" s="17"/>
      <c r="E122" s="1294"/>
      <c r="F122" s="1295"/>
      <c r="G122" s="188"/>
      <c r="H122" s="188"/>
      <c r="I122" s="188"/>
      <c r="J122" s="188"/>
      <c r="K122" s="1294"/>
      <c r="L122" s="1294"/>
      <c r="M122" s="1306"/>
    </row>
    <row r="123" spans="1:13" ht="99.75" customHeight="1">
      <c r="A123" s="1828" t="s">
        <v>1430</v>
      </c>
      <c r="B123" s="389" t="s">
        <v>1431</v>
      </c>
      <c r="C123" s="65" t="s">
        <v>25</v>
      </c>
      <c r="D123" s="93">
        <v>40</v>
      </c>
      <c r="E123" s="1297"/>
      <c r="F123" s="1298"/>
      <c r="G123" s="27">
        <f>+E123*F123</f>
        <v>0</v>
      </c>
      <c r="H123" s="27">
        <f>+E123+G123</f>
        <v>0</v>
      </c>
      <c r="I123" s="27">
        <f>+E123*D123</f>
        <v>0</v>
      </c>
      <c r="J123" s="114">
        <f>+H123*D123</f>
        <v>0</v>
      </c>
      <c r="K123" s="1297"/>
      <c r="L123" s="1297"/>
      <c r="M123" s="1307"/>
    </row>
    <row r="124" spans="1:13" ht="142.5">
      <c r="A124" s="1828"/>
      <c r="B124" s="389" t="s">
        <v>1432</v>
      </c>
      <c r="C124" s="65" t="s">
        <v>25</v>
      </c>
      <c r="D124" s="93">
        <v>40</v>
      </c>
      <c r="E124" s="1297"/>
      <c r="F124" s="1298"/>
      <c r="G124" s="27">
        <f>+E124*F124</f>
        <v>0</v>
      </c>
      <c r="H124" s="27">
        <f>+E124+G124</f>
        <v>0</v>
      </c>
      <c r="I124" s="27">
        <f>+E124*D124</f>
        <v>0</v>
      </c>
      <c r="J124" s="114">
        <f>+H124*D124</f>
        <v>0</v>
      </c>
      <c r="K124" s="1297"/>
      <c r="L124" s="1297"/>
      <c r="M124" s="1307"/>
    </row>
    <row r="125" spans="1:13" ht="128.25">
      <c r="A125" s="1828"/>
      <c r="B125" s="1145" t="s">
        <v>1433</v>
      </c>
      <c r="C125" s="69" t="s">
        <v>25</v>
      </c>
      <c r="D125" s="204">
        <v>10</v>
      </c>
      <c r="E125" s="1302"/>
      <c r="F125" s="1303"/>
      <c r="G125" s="27">
        <f>+E125*F125</f>
        <v>0</v>
      </c>
      <c r="H125" s="27">
        <f>+E125+G125</f>
        <v>0</v>
      </c>
      <c r="I125" s="27">
        <f>+E125*D125</f>
        <v>0</v>
      </c>
      <c r="J125" s="114">
        <f>+H125*D125</f>
        <v>0</v>
      </c>
      <c r="K125" s="1302"/>
      <c r="L125" s="1302"/>
      <c r="M125" s="1308"/>
    </row>
    <row r="126" spans="1:13" ht="15">
      <c r="A126" s="42" t="s">
        <v>32</v>
      </c>
      <c r="B126" s="43"/>
      <c r="C126" s="44"/>
      <c r="D126" s="45"/>
      <c r="E126" s="1304"/>
      <c r="F126" s="1305"/>
      <c r="G126" s="206"/>
      <c r="H126" s="206"/>
      <c r="I126" s="129">
        <f>SUM(I123:I125)</f>
        <v>0</v>
      </c>
      <c r="J126" s="129">
        <f>SUM(J123:J125)</f>
        <v>0</v>
      </c>
      <c r="K126" s="1304"/>
      <c r="L126" s="1304"/>
      <c r="M126" s="1309"/>
    </row>
    <row r="127" spans="1:13" ht="15">
      <c r="A127" s="49"/>
      <c r="B127" s="50"/>
      <c r="C127" s="51"/>
      <c r="D127" s="52"/>
      <c r="I127" s="1223"/>
      <c r="J127" s="1223"/>
    </row>
    <row r="128" spans="1:13" ht="15">
      <c r="A128" s="49"/>
      <c r="B128" s="50"/>
      <c r="C128" s="51"/>
      <c r="D128" s="52"/>
      <c r="I128" s="1223"/>
      <c r="J128" s="1223"/>
    </row>
    <row r="129" spans="1:13" ht="15">
      <c r="A129" s="396" t="s">
        <v>1434</v>
      </c>
      <c r="B129" s="5"/>
      <c r="C129" s="6"/>
      <c r="D129" s="6"/>
    </row>
    <row r="130" spans="1:13" ht="60">
      <c r="A130" s="57" t="s">
        <v>9</v>
      </c>
      <c r="B130" s="11" t="s">
        <v>10</v>
      </c>
      <c r="C130" s="11" t="s">
        <v>11</v>
      </c>
      <c r="D130" s="12" t="s">
        <v>12</v>
      </c>
      <c r="E130" s="785" t="s">
        <v>13</v>
      </c>
      <c r="F130" s="232" t="s">
        <v>14</v>
      </c>
      <c r="G130" s="608" t="s">
        <v>15</v>
      </c>
      <c r="H130" s="608" t="s">
        <v>16</v>
      </c>
      <c r="I130" s="608" t="s">
        <v>17</v>
      </c>
      <c r="J130" s="809" t="s">
        <v>18</v>
      </c>
      <c r="K130" s="297" t="s">
        <v>19</v>
      </c>
      <c r="L130" s="810" t="s">
        <v>20</v>
      </c>
      <c r="M130" s="299" t="s">
        <v>21</v>
      </c>
    </row>
    <row r="131" spans="1:13" ht="15">
      <c r="A131" s="323" t="s">
        <v>1435</v>
      </c>
      <c r="B131" s="220"/>
      <c r="C131" s="17"/>
      <c r="D131" s="17"/>
      <c r="E131" s="1294"/>
      <c r="F131" s="1295"/>
      <c r="G131" s="188"/>
      <c r="H131" s="188"/>
      <c r="I131" s="188"/>
      <c r="J131" s="188"/>
      <c r="K131" s="1294"/>
      <c r="L131" s="1294"/>
      <c r="M131" s="1306"/>
    </row>
    <row r="132" spans="1:13" ht="57">
      <c r="A132" s="63" t="s">
        <v>1436</v>
      </c>
      <c r="B132" s="389" t="s">
        <v>1437</v>
      </c>
      <c r="C132" s="65" t="s">
        <v>25</v>
      </c>
      <c r="D132" s="93">
        <v>200</v>
      </c>
      <c r="E132" s="1297"/>
      <c r="F132" s="1298"/>
      <c r="G132" s="27">
        <f>+E132*F132</f>
        <v>0</v>
      </c>
      <c r="H132" s="27">
        <f>+E132+G132</f>
        <v>0</v>
      </c>
      <c r="I132" s="27">
        <f>+E132*D132</f>
        <v>0</v>
      </c>
      <c r="J132" s="114">
        <f>+H132*D132</f>
        <v>0</v>
      </c>
      <c r="K132" s="1297"/>
      <c r="L132" s="1297"/>
      <c r="M132" s="1307"/>
    </row>
    <row r="133" spans="1:13" ht="42.75">
      <c r="A133" s="214" t="s">
        <v>1438</v>
      </c>
      <c r="B133" s="1145" t="s">
        <v>1439</v>
      </c>
      <c r="C133" s="69" t="s">
        <v>25</v>
      </c>
      <c r="D133" s="204">
        <v>500</v>
      </c>
      <c r="E133" s="1302"/>
      <c r="F133" s="1303"/>
      <c r="G133" s="27">
        <f>+E133*F133</f>
        <v>0</v>
      </c>
      <c r="H133" s="27">
        <f>+E133+G133</f>
        <v>0</v>
      </c>
      <c r="I133" s="27">
        <f>+E133*D133</f>
        <v>0</v>
      </c>
      <c r="J133" s="114">
        <f>+H133*D133</f>
        <v>0</v>
      </c>
      <c r="K133" s="1302"/>
      <c r="L133" s="1302"/>
      <c r="M133" s="1308"/>
    </row>
    <row r="134" spans="1:13" ht="15">
      <c r="A134" s="42" t="s">
        <v>32</v>
      </c>
      <c r="B134" s="43"/>
      <c r="C134" s="44"/>
      <c r="D134" s="45"/>
      <c r="E134" s="1304"/>
      <c r="F134" s="1305"/>
      <c r="G134" s="206"/>
      <c r="H134" s="206"/>
      <c r="I134" s="129">
        <f>SUM(I132:I133)</f>
        <v>0</v>
      </c>
      <c r="J134" s="129">
        <f>SUM(J132:J133)</f>
        <v>0</v>
      </c>
      <c r="K134" s="1304"/>
      <c r="L134" s="1304"/>
      <c r="M134" s="1309"/>
    </row>
    <row r="135" spans="1:13" ht="15">
      <c r="A135" s="49"/>
      <c r="B135" s="50"/>
      <c r="C135" s="51"/>
      <c r="D135" s="52"/>
      <c r="I135" s="1223"/>
      <c r="J135" s="1223"/>
    </row>
    <row r="136" spans="1:13" ht="15">
      <c r="A136" s="49"/>
      <c r="B136" s="50"/>
      <c r="C136" s="51"/>
      <c r="D136" s="52"/>
      <c r="I136" s="1223"/>
      <c r="J136" s="1223"/>
    </row>
    <row r="137" spans="1:13" ht="15">
      <c r="A137" s="396" t="s">
        <v>1440</v>
      </c>
      <c r="B137" s="5"/>
      <c r="C137" s="6"/>
      <c r="D137" s="6"/>
    </row>
    <row r="138" spans="1:13" ht="60">
      <c r="A138" s="421" t="s">
        <v>9</v>
      </c>
      <c r="B138" s="422" t="s">
        <v>10</v>
      </c>
      <c r="C138" s="422" t="s">
        <v>11</v>
      </c>
      <c r="D138" s="423" t="s">
        <v>12</v>
      </c>
      <c r="E138" s="785" t="s">
        <v>13</v>
      </c>
      <c r="F138" s="232" t="s">
        <v>14</v>
      </c>
      <c r="G138" s="608" t="s">
        <v>15</v>
      </c>
      <c r="H138" s="608" t="s">
        <v>16</v>
      </c>
      <c r="I138" s="608" t="s">
        <v>17</v>
      </c>
      <c r="J138" s="809" t="s">
        <v>18</v>
      </c>
      <c r="K138" s="297" t="s">
        <v>19</v>
      </c>
      <c r="L138" s="810" t="s">
        <v>20</v>
      </c>
      <c r="M138" s="299" t="s">
        <v>21</v>
      </c>
    </row>
    <row r="139" spans="1:13" ht="15">
      <c r="A139" s="1226" t="s">
        <v>1441</v>
      </c>
      <c r="B139" s="1227"/>
      <c r="C139" s="1228"/>
      <c r="D139" s="1228"/>
      <c r="E139" s="1294"/>
      <c r="F139" s="1295"/>
      <c r="G139" s="188"/>
      <c r="H139" s="188"/>
      <c r="I139" s="188"/>
      <c r="J139" s="188"/>
      <c r="K139" s="1294"/>
      <c r="L139" s="1294"/>
      <c r="M139" s="1306"/>
    </row>
    <row r="140" spans="1:13" ht="199.5">
      <c r="A140" s="1229" t="s">
        <v>1442</v>
      </c>
      <c r="B140" s="520" t="s">
        <v>1443</v>
      </c>
      <c r="C140" s="1230" t="s">
        <v>25</v>
      </c>
      <c r="D140" s="1231">
        <v>100</v>
      </c>
      <c r="E140" s="1302"/>
      <c r="F140" s="1303"/>
      <c r="G140" s="27">
        <f>+E140*F140</f>
        <v>0</v>
      </c>
      <c r="H140" s="27">
        <f>+E140+G140</f>
        <v>0</v>
      </c>
      <c r="I140" s="27">
        <f>+E140*D140</f>
        <v>0</v>
      </c>
      <c r="J140" s="114">
        <f>+H140*D140</f>
        <v>0</v>
      </c>
      <c r="K140" s="1302"/>
      <c r="L140" s="1302"/>
      <c r="M140" s="1308"/>
    </row>
    <row r="141" spans="1:13" ht="15">
      <c r="A141" s="42" t="s">
        <v>32</v>
      </c>
      <c r="B141" s="43"/>
      <c r="C141" s="44"/>
      <c r="D141" s="45"/>
      <c r="E141" s="1304"/>
      <c r="F141" s="1305"/>
      <c r="G141" s="206"/>
      <c r="H141" s="206"/>
      <c r="I141" s="129">
        <f>SUM(I140)</f>
        <v>0</v>
      </c>
      <c r="J141" s="129">
        <f>SUM(J140)</f>
        <v>0</v>
      </c>
      <c r="K141" s="1304"/>
      <c r="L141" s="1304"/>
      <c r="M141" s="1309"/>
    </row>
    <row r="142" spans="1:13" ht="15">
      <c r="A142" s="49"/>
      <c r="B142" s="50"/>
      <c r="C142" s="51"/>
      <c r="D142" s="52"/>
      <c r="I142" s="1223"/>
      <c r="J142" s="1223"/>
    </row>
    <row r="143" spans="1:13" ht="15">
      <c r="A143" s="49"/>
      <c r="B143" s="50"/>
      <c r="C143" s="51"/>
      <c r="D143" s="52"/>
      <c r="I143" s="1223"/>
      <c r="J143" s="1223"/>
    </row>
    <row r="144" spans="1:13" ht="15">
      <c r="A144" s="207" t="s">
        <v>1444</v>
      </c>
      <c r="B144" s="292"/>
      <c r="C144" s="6"/>
      <c r="D144" s="6"/>
    </row>
    <row r="145" spans="1:13" ht="60">
      <c r="A145" s="57" t="s">
        <v>9</v>
      </c>
      <c r="B145" s="11" t="s">
        <v>10</v>
      </c>
      <c r="C145" s="11" t="s">
        <v>11</v>
      </c>
      <c r="D145" s="12" t="s">
        <v>12</v>
      </c>
      <c r="E145" s="785" t="s">
        <v>13</v>
      </c>
      <c r="F145" s="232" t="s">
        <v>14</v>
      </c>
      <c r="G145" s="608" t="s">
        <v>15</v>
      </c>
      <c r="H145" s="608" t="s">
        <v>16</v>
      </c>
      <c r="I145" s="608" t="s">
        <v>17</v>
      </c>
      <c r="J145" s="809" t="s">
        <v>18</v>
      </c>
      <c r="K145" s="297" t="s">
        <v>19</v>
      </c>
      <c r="L145" s="810" t="s">
        <v>20</v>
      </c>
      <c r="M145" s="299" t="s">
        <v>21</v>
      </c>
    </row>
    <row r="146" spans="1:13" ht="228">
      <c r="A146" s="1232" t="s">
        <v>1445</v>
      </c>
      <c r="B146" s="711" t="s">
        <v>1446</v>
      </c>
      <c r="C146" s="58"/>
      <c r="D146" s="59"/>
      <c r="E146" s="1294"/>
      <c r="F146" s="1295"/>
      <c r="G146" s="27"/>
      <c r="H146" s="27"/>
      <c r="I146" s="27"/>
      <c r="J146" s="114"/>
      <c r="K146" s="1294"/>
      <c r="L146" s="1294"/>
      <c r="M146" s="1306"/>
    </row>
    <row r="147" spans="1:13" ht="15">
      <c r="A147" s="964"/>
      <c r="B147" s="1233" t="s">
        <v>1447</v>
      </c>
      <c r="C147" s="65" t="s">
        <v>52</v>
      </c>
      <c r="D147" s="93">
        <v>550</v>
      </c>
      <c r="E147" s="1297"/>
      <c r="F147" s="1298"/>
      <c r="G147" s="27">
        <f>+E147*F147</f>
        <v>0</v>
      </c>
      <c r="H147" s="27">
        <f>+E147+G147</f>
        <v>0</v>
      </c>
      <c r="I147" s="27">
        <f>+E147*D147</f>
        <v>0</v>
      </c>
      <c r="J147" s="114">
        <f>+H147*D147</f>
        <v>0</v>
      </c>
      <c r="K147" s="1297"/>
      <c r="L147" s="1297"/>
      <c r="M147" s="1307"/>
    </row>
    <row r="148" spans="1:13" ht="409.5">
      <c r="A148" s="1234" t="s">
        <v>1448</v>
      </c>
      <c r="B148" s="861" t="s">
        <v>1449</v>
      </c>
      <c r="C148" s="65"/>
      <c r="D148" s="93"/>
      <c r="E148" s="1297"/>
      <c r="F148" s="1298"/>
      <c r="G148" s="27"/>
      <c r="H148" s="27"/>
      <c r="I148" s="27"/>
      <c r="J148" s="114"/>
      <c r="K148" s="1297"/>
      <c r="L148" s="1297"/>
      <c r="M148" s="1307"/>
    </row>
    <row r="149" spans="1:13" ht="15">
      <c r="A149" s="1829"/>
      <c r="B149" s="1233" t="s">
        <v>1450</v>
      </c>
      <c r="C149" s="476" t="s">
        <v>108</v>
      </c>
      <c r="D149" s="477">
        <v>100</v>
      </c>
      <c r="E149" s="1297"/>
      <c r="F149" s="1298"/>
      <c r="G149" s="27">
        <f>+E149*F149</f>
        <v>0</v>
      </c>
      <c r="H149" s="27">
        <f>+E149+G149</f>
        <v>0</v>
      </c>
      <c r="I149" s="27">
        <f>+E149*D149</f>
        <v>0</v>
      </c>
      <c r="J149" s="114">
        <f>+H149*D149</f>
        <v>0</v>
      </c>
      <c r="K149" s="1297"/>
      <c r="L149" s="1297"/>
      <c r="M149" s="1307"/>
    </row>
    <row r="150" spans="1:13" ht="29.25" customHeight="1">
      <c r="A150" s="1829"/>
      <c r="B150" s="1235" t="s">
        <v>1451</v>
      </c>
      <c r="C150" s="39" t="s">
        <v>108</v>
      </c>
      <c r="D150" s="39">
        <v>100</v>
      </c>
      <c r="E150" s="1302"/>
      <c r="F150" s="1303"/>
      <c r="G150" s="27">
        <f>+E150*F150</f>
        <v>0</v>
      </c>
      <c r="H150" s="27">
        <f>+E150+G150</f>
        <v>0</v>
      </c>
      <c r="I150" s="27">
        <f>+E150*D150</f>
        <v>0</v>
      </c>
      <c r="J150" s="114">
        <f>+H150*D150</f>
        <v>0</v>
      </c>
      <c r="K150" s="1302"/>
      <c r="L150" s="1302"/>
      <c r="M150" s="1308"/>
    </row>
    <row r="151" spans="1:13" ht="15">
      <c r="A151" s="934" t="s">
        <v>32</v>
      </c>
      <c r="B151" s="1236"/>
      <c r="C151" s="95"/>
      <c r="D151" s="95"/>
      <c r="E151" s="1304"/>
      <c r="F151" s="1305"/>
      <c r="G151" s="206"/>
      <c r="H151" s="206"/>
      <c r="I151" s="129">
        <f>SUM(I146:I150)</f>
        <v>0</v>
      </c>
      <c r="J151" s="129">
        <f>SUM(J146:J150)</f>
        <v>0</v>
      </c>
      <c r="K151" s="1304"/>
      <c r="L151" s="1304"/>
      <c r="M151" s="1309"/>
    </row>
    <row r="152" spans="1:13" ht="15">
      <c r="A152" s="49"/>
      <c r="B152" s="50"/>
      <c r="C152" s="51"/>
      <c r="D152" s="52"/>
      <c r="I152" s="1223"/>
      <c r="J152" s="1223"/>
    </row>
    <row r="153" spans="1:13" ht="15">
      <c r="A153" s="49"/>
      <c r="B153" s="50"/>
      <c r="C153" s="51"/>
      <c r="D153" s="52"/>
      <c r="I153" s="1223"/>
      <c r="J153" s="1223"/>
    </row>
    <row r="154" spans="1:13" ht="15">
      <c r="A154" s="207" t="s">
        <v>1452</v>
      </c>
      <c r="B154" s="292"/>
      <c r="C154" s="6"/>
      <c r="D154" s="6"/>
    </row>
    <row r="155" spans="1:13" ht="60">
      <c r="A155" s="57" t="s">
        <v>9</v>
      </c>
      <c r="B155" s="11" t="s">
        <v>10</v>
      </c>
      <c r="C155" s="11" t="s">
        <v>11</v>
      </c>
      <c r="D155" s="12" t="s">
        <v>12</v>
      </c>
      <c r="E155" s="785" t="s">
        <v>13</v>
      </c>
      <c r="F155" s="232" t="s">
        <v>14</v>
      </c>
      <c r="G155" s="608" t="s">
        <v>15</v>
      </c>
      <c r="H155" s="608" t="s">
        <v>16</v>
      </c>
      <c r="I155" s="608" t="s">
        <v>17</v>
      </c>
      <c r="J155" s="809" t="s">
        <v>18</v>
      </c>
      <c r="K155" s="297" t="s">
        <v>19</v>
      </c>
      <c r="L155" s="810" t="s">
        <v>20</v>
      </c>
      <c r="M155" s="299" t="s">
        <v>21</v>
      </c>
    </row>
    <row r="156" spans="1:13" ht="409.5">
      <c r="A156" s="1237" t="s">
        <v>1453</v>
      </c>
      <c r="B156" s="1238" t="s">
        <v>1454</v>
      </c>
      <c r="C156" s="58"/>
      <c r="D156" s="59"/>
      <c r="E156" s="1294"/>
      <c r="F156" s="1295"/>
      <c r="G156" s="188"/>
      <c r="H156" s="188"/>
      <c r="I156" s="188"/>
      <c r="J156" s="188"/>
      <c r="K156" s="1294"/>
      <c r="L156" s="1294"/>
      <c r="M156" s="1306"/>
    </row>
    <row r="157" spans="1:13" ht="15">
      <c r="A157" s="964"/>
      <c r="B157" s="1233" t="s">
        <v>1455</v>
      </c>
      <c r="C157" s="65" t="s">
        <v>52</v>
      </c>
      <c r="D157" s="93">
        <v>25</v>
      </c>
      <c r="E157" s="1297"/>
      <c r="F157" s="1298"/>
      <c r="G157" s="27">
        <f>+E157*F157</f>
        <v>0</v>
      </c>
      <c r="H157" s="27">
        <f>+E157+G157</f>
        <v>0</v>
      </c>
      <c r="I157" s="27">
        <f>+E157*D157</f>
        <v>0</v>
      </c>
      <c r="J157" s="114">
        <f>+H157*D157</f>
        <v>0</v>
      </c>
      <c r="K157" s="1297"/>
      <c r="L157" s="1297"/>
      <c r="M157" s="1307"/>
    </row>
    <row r="158" spans="1:13" ht="185.25">
      <c r="A158" s="1234" t="s">
        <v>1456</v>
      </c>
      <c r="B158" s="1239" t="s">
        <v>1457</v>
      </c>
      <c r="C158" s="65"/>
      <c r="D158" s="477"/>
      <c r="E158" s="1297"/>
      <c r="F158" s="1298"/>
      <c r="G158" s="211"/>
      <c r="H158" s="211"/>
      <c r="I158" s="211"/>
      <c r="J158" s="211"/>
      <c r="K158" s="1297"/>
      <c r="L158" s="1297"/>
      <c r="M158" s="1307"/>
    </row>
    <row r="159" spans="1:13" ht="15">
      <c r="A159" s="964"/>
      <c r="B159" s="1233" t="s">
        <v>1458</v>
      </c>
      <c r="C159" s="65" t="s">
        <v>52</v>
      </c>
      <c r="D159" s="477">
        <v>25</v>
      </c>
      <c r="E159" s="1297"/>
      <c r="F159" s="1298"/>
      <c r="G159" s="27">
        <f>+E159*F159</f>
        <v>0</v>
      </c>
      <c r="H159" s="27">
        <f>+E159+G159</f>
        <v>0</v>
      </c>
      <c r="I159" s="27">
        <f>+E159*D159</f>
        <v>0</v>
      </c>
      <c r="J159" s="114">
        <f>+H159*D159</f>
        <v>0</v>
      </c>
      <c r="K159" s="1297"/>
      <c r="L159" s="1297"/>
      <c r="M159" s="1307"/>
    </row>
    <row r="160" spans="1:13" ht="185.25">
      <c r="A160" s="1234" t="s">
        <v>1456</v>
      </c>
      <c r="B160" s="1239" t="s">
        <v>1459</v>
      </c>
      <c r="C160" s="476"/>
      <c r="D160" s="24"/>
      <c r="E160" s="1297"/>
      <c r="F160" s="1298"/>
      <c r="G160" s="211"/>
      <c r="H160" s="211"/>
      <c r="I160" s="211"/>
      <c r="J160" s="211"/>
      <c r="K160" s="1297"/>
      <c r="L160" s="1297"/>
      <c r="M160" s="1307"/>
    </row>
    <row r="161" spans="1:13" ht="15">
      <c r="A161" s="965"/>
      <c r="B161" s="1235" t="s">
        <v>1460</v>
      </c>
      <c r="C161" s="39" t="s">
        <v>52</v>
      </c>
      <c r="D161" s="39">
        <v>25</v>
      </c>
      <c r="E161" s="1302"/>
      <c r="F161" s="1303"/>
      <c r="G161" s="27">
        <f>+E161*F161</f>
        <v>0</v>
      </c>
      <c r="H161" s="27">
        <f>+E161+G161</f>
        <v>0</v>
      </c>
      <c r="I161" s="27">
        <f>+E161*D161</f>
        <v>0</v>
      </c>
      <c r="J161" s="114">
        <f>+H161*D161</f>
        <v>0</v>
      </c>
      <c r="K161" s="1302"/>
      <c r="L161" s="1302"/>
      <c r="M161" s="1308"/>
    </row>
    <row r="162" spans="1:13" ht="15">
      <c r="A162" s="934" t="s">
        <v>32</v>
      </c>
      <c r="B162" s="1236"/>
      <c r="C162" s="95"/>
      <c r="D162" s="95"/>
      <c r="E162" s="1304"/>
      <c r="F162" s="1305"/>
      <c r="G162" s="206"/>
      <c r="H162" s="206"/>
      <c r="I162" s="129">
        <f>SUM(I156:I161)</f>
        <v>0</v>
      </c>
      <c r="J162" s="129">
        <f>SUM(J156:J161)</f>
        <v>0</v>
      </c>
      <c r="K162" s="1304"/>
      <c r="L162" s="1304"/>
      <c r="M162" s="1309"/>
    </row>
    <row r="163" spans="1:13">
      <c r="A163" s="154"/>
      <c r="B163" s="155"/>
      <c r="C163" s="6"/>
      <c r="D163" s="6"/>
    </row>
    <row r="164" spans="1:13" ht="15">
      <c r="A164" s="49"/>
      <c r="B164" s="50"/>
      <c r="C164" s="51"/>
      <c r="D164" s="52"/>
      <c r="I164" s="1223"/>
      <c r="J164" s="1223"/>
    </row>
    <row r="165" spans="1:13" ht="15">
      <c r="A165" s="49"/>
      <c r="B165" s="50"/>
      <c r="C165" s="51"/>
      <c r="D165" s="52"/>
      <c r="I165" s="1223"/>
      <c r="J165" s="1223"/>
    </row>
    <row r="166" spans="1:13" ht="15">
      <c r="A166" s="207" t="s">
        <v>1461</v>
      </c>
      <c r="B166" s="292"/>
      <c r="C166" s="6"/>
      <c r="D166" s="6"/>
    </row>
    <row r="167" spans="1:13" ht="60">
      <c r="A167" s="57" t="s">
        <v>9</v>
      </c>
      <c r="B167" s="11" t="s">
        <v>10</v>
      </c>
      <c r="C167" s="11" t="s">
        <v>11</v>
      </c>
      <c r="D167" s="12" t="s">
        <v>12</v>
      </c>
      <c r="E167" s="785" t="s">
        <v>13</v>
      </c>
      <c r="F167" s="232" t="s">
        <v>14</v>
      </c>
      <c r="G167" s="608" t="s">
        <v>15</v>
      </c>
      <c r="H167" s="608" t="s">
        <v>16</v>
      </c>
      <c r="I167" s="608" t="s">
        <v>17</v>
      </c>
      <c r="J167" s="809" t="s">
        <v>18</v>
      </c>
      <c r="K167" s="297" t="s">
        <v>19</v>
      </c>
      <c r="L167" s="810" t="s">
        <v>20</v>
      </c>
      <c r="M167" s="299" t="s">
        <v>21</v>
      </c>
    </row>
    <row r="168" spans="1:13" ht="114">
      <c r="A168" s="1240" t="s">
        <v>1462</v>
      </c>
      <c r="B168" s="1241" t="s">
        <v>1463</v>
      </c>
      <c r="C168" s="79"/>
      <c r="D168" s="79"/>
      <c r="E168" s="1294"/>
      <c r="F168" s="1295"/>
      <c r="G168" s="188"/>
      <c r="H168" s="188"/>
      <c r="I168" s="188"/>
      <c r="J168" s="188"/>
      <c r="K168" s="1294"/>
      <c r="L168" s="1294"/>
      <c r="M168" s="1306"/>
    </row>
    <row r="169" spans="1:13" ht="15">
      <c r="A169" s="1830"/>
      <c r="B169" s="1142" t="s">
        <v>1464</v>
      </c>
      <c r="C169" s="824" t="s">
        <v>108</v>
      </c>
      <c r="D169" s="824">
        <v>400</v>
      </c>
      <c r="E169" s="1297"/>
      <c r="F169" s="1298"/>
      <c r="G169" s="27">
        <f>+E169*F169</f>
        <v>0</v>
      </c>
      <c r="H169" s="27">
        <f>+E169+G169</f>
        <v>0</v>
      </c>
      <c r="I169" s="27">
        <f>+E169*D169</f>
        <v>0</v>
      </c>
      <c r="J169" s="114">
        <f>+H169*D169</f>
        <v>0</v>
      </c>
      <c r="K169" s="1297"/>
      <c r="L169" s="1297"/>
      <c r="M169" s="1307"/>
    </row>
    <row r="170" spans="1:13" ht="15">
      <c r="A170" s="1830"/>
      <c r="B170" s="1242" t="s">
        <v>1465</v>
      </c>
      <c r="C170" s="39" t="s">
        <v>108</v>
      </c>
      <c r="D170" s="39">
        <v>25</v>
      </c>
      <c r="E170" s="1302"/>
      <c r="F170" s="1303"/>
      <c r="G170" s="27">
        <f>+E170*F170</f>
        <v>0</v>
      </c>
      <c r="H170" s="27">
        <f>+E170+G170</f>
        <v>0</v>
      </c>
      <c r="I170" s="27">
        <f>+E170*D170</f>
        <v>0</v>
      </c>
      <c r="J170" s="114">
        <f>+H170*D170</f>
        <v>0</v>
      </c>
      <c r="K170" s="1302"/>
      <c r="L170" s="1302"/>
      <c r="M170" s="1308"/>
    </row>
    <row r="171" spans="1:13" ht="15">
      <c r="A171" s="934" t="s">
        <v>32</v>
      </c>
      <c r="B171" s="1236"/>
      <c r="C171" s="44"/>
      <c r="D171" s="45"/>
      <c r="E171" s="1304"/>
      <c r="F171" s="1305"/>
      <c r="G171" s="206"/>
      <c r="H171" s="206"/>
      <c r="I171" s="129">
        <f>SUM(I169:I170)</f>
        <v>0</v>
      </c>
      <c r="J171" s="129">
        <f>SUM(J169:J170)</f>
        <v>0</v>
      </c>
      <c r="K171" s="1304"/>
      <c r="L171" s="1304"/>
      <c r="M171" s="1309"/>
    </row>
    <row r="172" spans="1:13" ht="15">
      <c r="A172" s="49"/>
      <c r="B172" s="50"/>
      <c r="C172" s="51"/>
      <c r="D172" s="52"/>
      <c r="I172" s="1223"/>
      <c r="J172" s="1223"/>
    </row>
    <row r="173" spans="1:13" ht="15">
      <c r="A173" s="49"/>
      <c r="B173" s="50"/>
      <c r="C173" s="51"/>
      <c r="D173" s="52"/>
      <c r="I173" s="1223"/>
      <c r="J173" s="1223"/>
    </row>
    <row r="174" spans="1:13" ht="15">
      <c r="A174" s="207" t="s">
        <v>1466</v>
      </c>
      <c r="B174" s="292"/>
      <c r="C174" s="6"/>
      <c r="D174" s="6"/>
    </row>
    <row r="175" spans="1:13" ht="60">
      <c r="A175" s="57" t="s">
        <v>9</v>
      </c>
      <c r="B175" s="11" t="s">
        <v>10</v>
      </c>
      <c r="C175" s="11" t="s">
        <v>11</v>
      </c>
      <c r="D175" s="12" t="s">
        <v>12</v>
      </c>
      <c r="E175" s="785" t="s">
        <v>13</v>
      </c>
      <c r="F175" s="232" t="s">
        <v>14</v>
      </c>
      <c r="G175" s="608" t="s">
        <v>15</v>
      </c>
      <c r="H175" s="608" t="s">
        <v>16</v>
      </c>
      <c r="I175" s="608" t="s">
        <v>17</v>
      </c>
      <c r="J175" s="809" t="s">
        <v>18</v>
      </c>
      <c r="K175" s="297" t="s">
        <v>19</v>
      </c>
      <c r="L175" s="810" t="s">
        <v>20</v>
      </c>
      <c r="M175" s="299" t="s">
        <v>21</v>
      </c>
    </row>
    <row r="176" spans="1:13" ht="213.75">
      <c r="A176" s="1240" t="s">
        <v>1467</v>
      </c>
      <c r="B176" s="711" t="s">
        <v>1468</v>
      </c>
      <c r="C176" s="79"/>
      <c r="D176" s="79"/>
      <c r="E176" s="1294"/>
      <c r="F176" s="1295"/>
      <c r="G176" s="188"/>
      <c r="H176" s="188"/>
      <c r="I176" s="188"/>
      <c r="J176" s="188"/>
      <c r="K176" s="1294"/>
      <c r="L176" s="1294"/>
      <c r="M176" s="1306"/>
    </row>
    <row r="177" spans="1:13" ht="15">
      <c r="A177" s="1830"/>
      <c r="B177" s="1233" t="s">
        <v>1469</v>
      </c>
      <c r="C177" s="24" t="s">
        <v>108</v>
      </c>
      <c r="D177" s="24">
        <v>825</v>
      </c>
      <c r="E177" s="1297"/>
      <c r="F177" s="1298"/>
      <c r="G177" s="27">
        <f>+E177*F177</f>
        <v>0</v>
      </c>
      <c r="H177" s="27">
        <f>+E177+G177</f>
        <v>0</v>
      </c>
      <c r="I177" s="27">
        <f>+E177*D177</f>
        <v>0</v>
      </c>
      <c r="J177" s="114">
        <f>+H177*D177</f>
        <v>0</v>
      </c>
      <c r="K177" s="1297"/>
      <c r="L177" s="1297"/>
      <c r="M177" s="1307"/>
    </row>
    <row r="178" spans="1:13" ht="15">
      <c r="A178" s="1830"/>
      <c r="B178" s="1233" t="s">
        <v>1470</v>
      </c>
      <c r="C178" s="24" t="s">
        <v>52</v>
      </c>
      <c r="D178" s="1243">
        <v>50</v>
      </c>
      <c r="E178" s="1297"/>
      <c r="F178" s="1298"/>
      <c r="G178" s="27">
        <f>+E178*F178</f>
        <v>0</v>
      </c>
      <c r="H178" s="27">
        <f>+E178+G178</f>
        <v>0</v>
      </c>
      <c r="I178" s="27">
        <f>+E178*D178</f>
        <v>0</v>
      </c>
      <c r="J178" s="114">
        <f>+H178*D178</f>
        <v>0</v>
      </c>
      <c r="K178" s="1297"/>
      <c r="L178" s="1297"/>
      <c r="M178" s="1307"/>
    </row>
    <row r="179" spans="1:13" ht="15">
      <c r="A179" s="1830"/>
      <c r="B179" s="1235" t="s">
        <v>1471</v>
      </c>
      <c r="C179" s="69" t="s">
        <v>108</v>
      </c>
      <c r="D179" s="204">
        <v>25</v>
      </c>
      <c r="E179" s="1302"/>
      <c r="F179" s="1303"/>
      <c r="G179" s="27">
        <f>+E179*F179</f>
        <v>0</v>
      </c>
      <c r="H179" s="27">
        <f>+E179+G179</f>
        <v>0</v>
      </c>
      <c r="I179" s="27">
        <f>+E179*D179</f>
        <v>0</v>
      </c>
      <c r="J179" s="114">
        <f>+H179*D179</f>
        <v>0</v>
      </c>
      <c r="K179" s="1302"/>
      <c r="L179" s="1302"/>
      <c r="M179" s="1308"/>
    </row>
    <row r="180" spans="1:13" ht="15">
      <c r="A180" s="934" t="s">
        <v>32</v>
      </c>
      <c r="B180" s="1244"/>
      <c r="C180" s="44"/>
      <c r="D180" s="45"/>
      <c r="E180" s="1304"/>
      <c r="F180" s="1305"/>
      <c r="G180" s="206"/>
      <c r="H180" s="206"/>
      <c r="I180" s="129">
        <f>SUM(I177:I179)</f>
        <v>0</v>
      </c>
      <c r="J180" s="129">
        <f>SUM(J177:J179)</f>
        <v>0</v>
      </c>
      <c r="K180" s="1304"/>
      <c r="L180" s="1304"/>
      <c r="M180" s="1309"/>
    </row>
    <row r="181" spans="1:13" ht="15">
      <c r="A181" s="49"/>
      <c r="B181" s="50"/>
      <c r="C181" s="51"/>
      <c r="D181" s="52"/>
      <c r="I181" s="1223"/>
      <c r="J181" s="1223"/>
    </row>
    <row r="182" spans="1:13" ht="15">
      <c r="A182" s="49"/>
      <c r="B182" s="50"/>
      <c r="C182" s="51"/>
      <c r="D182" s="52"/>
      <c r="I182" s="1223"/>
      <c r="J182" s="1223"/>
    </row>
    <row r="183" spans="1:13" ht="15">
      <c r="A183" s="396" t="s">
        <v>1472</v>
      </c>
      <c r="B183" s="5"/>
      <c r="C183" s="6"/>
      <c r="D183" s="6"/>
    </row>
    <row r="184" spans="1:13" ht="60">
      <c r="A184" s="57" t="s">
        <v>9</v>
      </c>
      <c r="B184" s="11" t="s">
        <v>10</v>
      </c>
      <c r="C184" s="11" t="s">
        <v>11</v>
      </c>
      <c r="D184" s="12" t="s">
        <v>12</v>
      </c>
      <c r="E184" s="785" t="s">
        <v>13</v>
      </c>
      <c r="F184" s="232" t="s">
        <v>14</v>
      </c>
      <c r="G184" s="608" t="s">
        <v>15</v>
      </c>
      <c r="H184" s="608" t="s">
        <v>16</v>
      </c>
      <c r="I184" s="608" t="s">
        <v>17</v>
      </c>
      <c r="J184" s="809" t="s">
        <v>18</v>
      </c>
      <c r="K184" s="297" t="s">
        <v>19</v>
      </c>
      <c r="L184" s="810" t="s">
        <v>20</v>
      </c>
      <c r="M184" s="299" t="s">
        <v>21</v>
      </c>
    </row>
    <row r="185" spans="1:13" ht="15">
      <c r="A185" s="323" t="s">
        <v>1473</v>
      </c>
      <c r="B185" s="367"/>
      <c r="C185" s="17"/>
      <c r="D185" s="17"/>
      <c r="E185" s="1294"/>
      <c r="F185" s="1295"/>
      <c r="G185" s="188"/>
      <c r="H185" s="188"/>
      <c r="I185" s="188"/>
      <c r="J185" s="188"/>
      <c r="K185" s="1294"/>
      <c r="L185" s="1294"/>
      <c r="M185" s="1306"/>
    </row>
    <row r="186" spans="1:13">
      <c r="A186" s="66" t="s">
        <v>1474</v>
      </c>
      <c r="B186" s="165" t="s">
        <v>1475</v>
      </c>
      <c r="C186" s="65" t="s">
        <v>25</v>
      </c>
      <c r="D186" s="93">
        <v>8000</v>
      </c>
      <c r="E186" s="1297"/>
      <c r="F186" s="1298"/>
      <c r="G186" s="27">
        <f>+E186*F186</f>
        <v>0</v>
      </c>
      <c r="H186" s="27">
        <f>+E186+G186</f>
        <v>0</v>
      </c>
      <c r="I186" s="27">
        <f>+E186*D186</f>
        <v>0</v>
      </c>
      <c r="J186" s="114">
        <f>+H186*D186</f>
        <v>0</v>
      </c>
      <c r="K186" s="1297"/>
      <c r="L186" s="1297"/>
      <c r="M186" s="1307"/>
    </row>
    <row r="187" spans="1:13" ht="28.5">
      <c r="A187" s="557" t="s">
        <v>1476</v>
      </c>
      <c r="B187" s="524" t="s">
        <v>1477</v>
      </c>
      <c r="C187" s="69" t="s">
        <v>25</v>
      </c>
      <c r="D187" s="204">
        <v>6000</v>
      </c>
      <c r="E187" s="1302"/>
      <c r="F187" s="1303"/>
      <c r="G187" s="27">
        <f>+E187*F187</f>
        <v>0</v>
      </c>
      <c r="H187" s="27">
        <f>+E187+G187</f>
        <v>0</v>
      </c>
      <c r="I187" s="27">
        <f>+E187*D187</f>
        <v>0</v>
      </c>
      <c r="J187" s="114">
        <f>+H187*D187</f>
        <v>0</v>
      </c>
      <c r="K187" s="1302"/>
      <c r="L187" s="1302"/>
      <c r="M187" s="1308"/>
    </row>
    <row r="188" spans="1:13" ht="15">
      <c r="A188" s="42" t="s">
        <v>32</v>
      </c>
      <c r="B188" s="43"/>
      <c r="C188" s="44"/>
      <c r="D188" s="45"/>
      <c r="E188" s="1304"/>
      <c r="F188" s="1305"/>
      <c r="G188" s="206"/>
      <c r="H188" s="206"/>
      <c r="I188" s="129">
        <f>SUM(I186:I187)</f>
        <v>0</v>
      </c>
      <c r="J188" s="129">
        <f>SUM(J186:J187)</f>
        <v>0</v>
      </c>
      <c r="K188" s="1304"/>
      <c r="L188" s="1304"/>
      <c r="M188" s="1309"/>
    </row>
    <row r="189" spans="1:13" ht="15">
      <c r="A189" s="49"/>
      <c r="B189" s="50"/>
      <c r="C189" s="51"/>
      <c r="D189" s="52"/>
      <c r="I189" s="1223"/>
      <c r="J189" s="1223"/>
    </row>
    <row r="190" spans="1:13" ht="15">
      <c r="A190" s="49"/>
      <c r="B190" s="50"/>
      <c r="C190" s="51"/>
      <c r="D190" s="52"/>
      <c r="I190" s="1223"/>
      <c r="J190" s="1223"/>
    </row>
    <row r="191" spans="1:13" ht="15">
      <c r="A191" s="396" t="s">
        <v>1478</v>
      </c>
      <c r="B191" s="5"/>
      <c r="C191" s="6"/>
      <c r="D191" s="6"/>
    </row>
    <row r="192" spans="1:13" ht="60">
      <c r="A192" s="57" t="s">
        <v>9</v>
      </c>
      <c r="B192" s="11" t="s">
        <v>10</v>
      </c>
      <c r="C192" s="11" t="s">
        <v>11</v>
      </c>
      <c r="D192" s="12" t="s">
        <v>12</v>
      </c>
      <c r="E192" s="785" t="s">
        <v>13</v>
      </c>
      <c r="F192" s="232" t="s">
        <v>14</v>
      </c>
      <c r="G192" s="608" t="s">
        <v>15</v>
      </c>
      <c r="H192" s="608" t="s">
        <v>16</v>
      </c>
      <c r="I192" s="608" t="s">
        <v>17</v>
      </c>
      <c r="J192" s="809" t="s">
        <v>18</v>
      </c>
      <c r="K192" s="297" t="s">
        <v>19</v>
      </c>
      <c r="L192" s="810" t="s">
        <v>20</v>
      </c>
      <c r="M192" s="299" t="s">
        <v>21</v>
      </c>
    </row>
    <row r="193" spans="1:13" ht="35.25" customHeight="1">
      <c r="A193" s="323" t="s">
        <v>1479</v>
      </c>
      <c r="B193" s="280"/>
      <c r="C193" s="17"/>
      <c r="D193" s="17"/>
      <c r="E193" s="1294"/>
      <c r="F193" s="1295"/>
      <c r="G193" s="188"/>
      <c r="H193" s="188"/>
      <c r="I193" s="188"/>
      <c r="J193" s="188"/>
      <c r="K193" s="1294"/>
      <c r="L193" s="1294"/>
      <c r="M193" s="1306"/>
    </row>
    <row r="194" spans="1:13" ht="28.5">
      <c r="A194" s="577" t="s">
        <v>1479</v>
      </c>
      <c r="B194" s="722" t="s">
        <v>1480</v>
      </c>
      <c r="C194" s="69" t="s">
        <v>25</v>
      </c>
      <c r="D194" s="204">
        <v>100</v>
      </c>
      <c r="E194" s="1302"/>
      <c r="F194" s="1303"/>
      <c r="G194" s="27">
        <f>+E194*F194</f>
        <v>0</v>
      </c>
      <c r="H194" s="27">
        <f>+E194+G194</f>
        <v>0</v>
      </c>
      <c r="I194" s="27">
        <f>+E194*D194</f>
        <v>0</v>
      </c>
      <c r="J194" s="114">
        <f>+H194*D194</f>
        <v>0</v>
      </c>
      <c r="K194" s="1302"/>
      <c r="L194" s="1302"/>
      <c r="M194" s="1308"/>
    </row>
    <row r="195" spans="1:13" ht="15">
      <c r="A195" s="42" t="s">
        <v>32</v>
      </c>
      <c r="B195" s="43"/>
      <c r="C195" s="44"/>
      <c r="D195" s="45"/>
      <c r="E195" s="1304"/>
      <c r="F195" s="1305"/>
      <c r="G195" s="206"/>
      <c r="H195" s="206"/>
      <c r="I195" s="129">
        <f>SUM(I194)</f>
        <v>0</v>
      </c>
      <c r="J195" s="129">
        <f>SUM(J194)</f>
        <v>0</v>
      </c>
      <c r="K195" s="1304"/>
      <c r="L195" s="1304"/>
      <c r="M195" s="1309"/>
    </row>
    <row r="196" spans="1:13" ht="15">
      <c r="A196" s="49"/>
      <c r="B196" s="50"/>
      <c r="C196" s="51"/>
      <c r="D196" s="52"/>
      <c r="I196" s="1223"/>
      <c r="J196" s="1223"/>
    </row>
    <row r="197" spans="1:13" ht="15">
      <c r="A197" s="49"/>
      <c r="B197" s="50"/>
      <c r="C197" s="51"/>
      <c r="D197" s="52"/>
      <c r="I197" s="1223"/>
      <c r="J197" s="1223"/>
    </row>
    <row r="198" spans="1:13" ht="15">
      <c r="A198" s="396" t="s">
        <v>1481</v>
      </c>
      <c r="B198" s="5"/>
      <c r="C198" s="6"/>
      <c r="D198" s="6"/>
    </row>
    <row r="199" spans="1:13" ht="60">
      <c r="A199" s="57" t="s">
        <v>9</v>
      </c>
      <c r="B199" s="11" t="s">
        <v>10</v>
      </c>
      <c r="C199" s="11" t="s">
        <v>11</v>
      </c>
      <c r="D199" s="12" t="s">
        <v>12</v>
      </c>
      <c r="E199" s="785" t="s">
        <v>13</v>
      </c>
      <c r="F199" s="232" t="s">
        <v>14</v>
      </c>
      <c r="G199" s="608" t="s">
        <v>15</v>
      </c>
      <c r="H199" s="608" t="s">
        <v>16</v>
      </c>
      <c r="I199" s="608" t="s">
        <v>17</v>
      </c>
      <c r="J199" s="809" t="s">
        <v>18</v>
      </c>
      <c r="K199" s="297" t="s">
        <v>19</v>
      </c>
      <c r="L199" s="810" t="s">
        <v>20</v>
      </c>
      <c r="M199" s="299" t="s">
        <v>21</v>
      </c>
    </row>
    <row r="200" spans="1:13" ht="15">
      <c r="A200" s="323" t="s">
        <v>1482</v>
      </c>
      <c r="B200" s="280"/>
      <c r="C200" s="17"/>
      <c r="D200" s="17"/>
      <c r="E200" s="1294"/>
      <c r="F200" s="1295"/>
      <c r="G200" s="188"/>
      <c r="H200" s="188"/>
      <c r="I200" s="188"/>
      <c r="J200" s="188"/>
      <c r="K200" s="1294"/>
      <c r="L200" s="1294"/>
      <c r="M200" s="1306"/>
    </row>
    <row r="201" spans="1:13" s="686" customFormat="1" ht="28.5">
      <c r="A201" s="164" t="s">
        <v>1483</v>
      </c>
      <c r="B201" s="1245" t="s">
        <v>1484</v>
      </c>
      <c r="C201" s="65" t="s">
        <v>25</v>
      </c>
      <c r="D201" s="93">
        <v>7600</v>
      </c>
      <c r="E201" s="1735"/>
      <c r="F201" s="794"/>
      <c r="G201" s="27">
        <f t="shared" ref="G201:G204" si="8">+E201*F201</f>
        <v>0</v>
      </c>
      <c r="H201" s="27">
        <f t="shared" ref="H201:H204" si="9">+E201+G201</f>
        <v>0</v>
      </c>
      <c r="I201" s="27">
        <f t="shared" ref="I201:I204" si="10">+E201*D201</f>
        <v>0</v>
      </c>
      <c r="J201" s="114">
        <f t="shared" ref="J201:J204" si="11">+H201*D201</f>
        <v>0</v>
      </c>
      <c r="K201" s="1735"/>
      <c r="L201" s="1735"/>
      <c r="M201" s="1739"/>
    </row>
    <row r="202" spans="1:13">
      <c r="A202" s="164" t="s">
        <v>1485</v>
      </c>
      <c r="B202" s="389" t="s">
        <v>1486</v>
      </c>
      <c r="C202" s="65" t="s">
        <v>25</v>
      </c>
      <c r="D202" s="93">
        <v>2000</v>
      </c>
      <c r="E202" s="1297"/>
      <c r="F202" s="1298"/>
      <c r="G202" s="27">
        <f t="shared" si="8"/>
        <v>0</v>
      </c>
      <c r="H202" s="27">
        <f t="shared" si="9"/>
        <v>0</v>
      </c>
      <c r="I202" s="27">
        <f t="shared" si="10"/>
        <v>0</v>
      </c>
      <c r="J202" s="114">
        <f t="shared" si="11"/>
        <v>0</v>
      </c>
      <c r="K202" s="1297"/>
      <c r="L202" s="1297"/>
      <c r="M202" s="1307"/>
    </row>
    <row r="203" spans="1:13" ht="57.75" customHeight="1">
      <c r="A203" s="164" t="s">
        <v>1487</v>
      </c>
      <c r="B203" s="389" t="s">
        <v>1488</v>
      </c>
      <c r="C203" s="65" t="s">
        <v>25</v>
      </c>
      <c r="D203" s="93">
        <v>90000</v>
      </c>
      <c r="E203" s="1297"/>
      <c r="F203" s="1298"/>
      <c r="G203" s="27">
        <f t="shared" si="8"/>
        <v>0</v>
      </c>
      <c r="H203" s="27">
        <f t="shared" si="9"/>
        <v>0</v>
      </c>
      <c r="I203" s="27">
        <f t="shared" si="10"/>
        <v>0</v>
      </c>
      <c r="J203" s="114">
        <f t="shared" si="11"/>
        <v>0</v>
      </c>
      <c r="K203" s="1297"/>
      <c r="L203" s="1297"/>
      <c r="M203" s="1307"/>
    </row>
    <row r="204" spans="1:13" ht="52.5" customHeight="1">
      <c r="A204" s="566" t="s">
        <v>1489</v>
      </c>
      <c r="B204" s="286" t="s">
        <v>1490</v>
      </c>
      <c r="C204" s="287" t="s">
        <v>25</v>
      </c>
      <c r="D204" s="288">
        <v>300</v>
      </c>
      <c r="E204" s="1302"/>
      <c r="F204" s="1303"/>
      <c r="G204" s="27">
        <f t="shared" si="8"/>
        <v>0</v>
      </c>
      <c r="H204" s="27">
        <f t="shared" si="9"/>
        <v>0</v>
      </c>
      <c r="I204" s="27">
        <f t="shared" si="10"/>
        <v>0</v>
      </c>
      <c r="J204" s="114">
        <f t="shared" si="11"/>
        <v>0</v>
      </c>
      <c r="K204" s="1302"/>
      <c r="L204" s="1302"/>
      <c r="M204" s="1308"/>
    </row>
    <row r="205" spans="1:13" ht="15">
      <c r="A205" s="42" t="s">
        <v>32</v>
      </c>
      <c r="B205" s="43"/>
      <c r="C205" s="44"/>
      <c r="D205" s="45"/>
      <c r="E205" s="1304"/>
      <c r="F205" s="1305"/>
      <c r="G205" s="206"/>
      <c r="H205" s="206"/>
      <c r="I205" s="129">
        <f>SUM(I201:I204)</f>
        <v>0</v>
      </c>
      <c r="J205" s="129">
        <f>SUM(J201:J204)</f>
        <v>0</v>
      </c>
      <c r="K205" s="1304"/>
      <c r="L205" s="1304"/>
      <c r="M205" s="1309"/>
    </row>
    <row r="206" spans="1:13" ht="15">
      <c r="A206" s="49"/>
      <c r="B206" s="50"/>
      <c r="C206" s="51"/>
      <c r="D206" s="52"/>
      <c r="I206" s="1223"/>
      <c r="J206" s="1223"/>
    </row>
    <row r="207" spans="1:13" ht="15">
      <c r="A207" s="49"/>
      <c r="B207" s="50"/>
      <c r="C207" s="51"/>
      <c r="D207" s="52"/>
      <c r="I207" s="1223"/>
      <c r="J207" s="1223"/>
    </row>
    <row r="208" spans="1:13" ht="15">
      <c r="A208" s="207" t="s">
        <v>1491</v>
      </c>
      <c r="B208" s="292"/>
      <c r="C208" s="6"/>
      <c r="D208" s="6"/>
    </row>
    <row r="209" spans="1:13" ht="60">
      <c r="A209" s="57" t="s">
        <v>9</v>
      </c>
      <c r="B209" s="11" t="s">
        <v>10</v>
      </c>
      <c r="C209" s="11" t="s">
        <v>11</v>
      </c>
      <c r="D209" s="12" t="s">
        <v>12</v>
      </c>
      <c r="E209" s="785" t="s">
        <v>13</v>
      </c>
      <c r="F209" s="232" t="s">
        <v>14</v>
      </c>
      <c r="G209" s="608" t="s">
        <v>15</v>
      </c>
      <c r="H209" s="608" t="s">
        <v>16</v>
      </c>
      <c r="I209" s="608" t="s">
        <v>17</v>
      </c>
      <c r="J209" s="809" t="s">
        <v>18</v>
      </c>
      <c r="K209" s="297" t="s">
        <v>19</v>
      </c>
      <c r="L209" s="810" t="s">
        <v>20</v>
      </c>
      <c r="M209" s="299" t="s">
        <v>21</v>
      </c>
    </row>
    <row r="210" spans="1:13" ht="15">
      <c r="A210" s="323" t="s">
        <v>1492</v>
      </c>
      <c r="B210" s="213"/>
      <c r="C210" s="17"/>
      <c r="D210" s="17"/>
      <c r="E210" s="1294"/>
      <c r="F210" s="1295"/>
      <c r="G210" s="188"/>
      <c r="H210" s="188"/>
      <c r="I210" s="188"/>
      <c r="J210" s="188"/>
      <c r="K210" s="1294"/>
      <c r="L210" s="1294"/>
      <c r="M210" s="1306"/>
    </row>
    <row r="211" spans="1:13" ht="185.25">
      <c r="A211" s="563" t="s">
        <v>1493</v>
      </c>
      <c r="B211" s="64" t="s">
        <v>1494</v>
      </c>
      <c r="C211" s="65" t="s">
        <v>25</v>
      </c>
      <c r="D211" s="93">
        <v>1200</v>
      </c>
      <c r="E211" s="1297"/>
      <c r="F211" s="1298"/>
      <c r="G211" s="27">
        <f>+E211*F211</f>
        <v>0</v>
      </c>
      <c r="H211" s="27">
        <f>+E211+G211</f>
        <v>0</v>
      </c>
      <c r="I211" s="27">
        <f>+E211*D211</f>
        <v>0</v>
      </c>
      <c r="J211" s="114">
        <f>+H211*D211</f>
        <v>0</v>
      </c>
      <c r="K211" s="1297"/>
      <c r="L211" s="1297"/>
      <c r="M211" s="1307"/>
    </row>
    <row r="212" spans="1:13" ht="14.25" customHeight="1">
      <c r="A212" s="725" t="s">
        <v>1495</v>
      </c>
      <c r="B212" s="1831" t="s">
        <v>1496</v>
      </c>
      <c r="C212" s="65" t="s">
        <v>25</v>
      </c>
      <c r="D212" s="93">
        <v>25</v>
      </c>
      <c r="E212" s="1297"/>
      <c r="F212" s="1298"/>
      <c r="G212" s="27">
        <f>+E212*F212</f>
        <v>0</v>
      </c>
      <c r="H212" s="27">
        <f>+E212+G212</f>
        <v>0</v>
      </c>
      <c r="I212" s="27">
        <f>+E212*D212</f>
        <v>0</v>
      </c>
      <c r="J212" s="114">
        <f>+H212*D212</f>
        <v>0</v>
      </c>
      <c r="K212" s="1297"/>
      <c r="L212" s="1297"/>
      <c r="M212" s="1307"/>
    </row>
    <row r="213" spans="1:13" ht="28.5">
      <c r="A213" s="577" t="s">
        <v>1497</v>
      </c>
      <c r="B213" s="1831"/>
      <c r="C213" s="69" t="s">
        <v>25</v>
      </c>
      <c r="D213" s="204">
        <v>25</v>
      </c>
      <c r="E213" s="1302"/>
      <c r="F213" s="1303"/>
      <c r="G213" s="27">
        <f>+E213*F213</f>
        <v>0</v>
      </c>
      <c r="H213" s="27">
        <f>+E213+G213</f>
        <v>0</v>
      </c>
      <c r="I213" s="27">
        <f>+E213*D213</f>
        <v>0</v>
      </c>
      <c r="J213" s="114">
        <f>+H213*D213</f>
        <v>0</v>
      </c>
      <c r="K213" s="1302"/>
      <c r="L213" s="1302"/>
      <c r="M213" s="1308"/>
    </row>
    <row r="214" spans="1:13" ht="15">
      <c r="A214" s="42" t="s">
        <v>32</v>
      </c>
      <c r="B214" s="43"/>
      <c r="C214" s="44"/>
      <c r="D214" s="45"/>
      <c r="E214" s="1304"/>
      <c r="F214" s="1305"/>
      <c r="G214" s="206"/>
      <c r="H214" s="206"/>
      <c r="I214" s="129">
        <f>SUM(I211:I213)</f>
        <v>0</v>
      </c>
      <c r="J214" s="129">
        <f>SUM(J211:J213)</f>
        <v>0</v>
      </c>
      <c r="K214" s="1304"/>
      <c r="L214" s="1304"/>
      <c r="M214" s="1309"/>
    </row>
    <row r="215" spans="1:13" ht="15">
      <c r="A215" s="49"/>
      <c r="B215" s="50"/>
      <c r="C215" s="51"/>
      <c r="D215" s="52"/>
      <c r="I215" s="1223"/>
      <c r="J215" s="1223"/>
    </row>
    <row r="216" spans="1:13" ht="15">
      <c r="A216" s="49"/>
      <c r="B216" s="50"/>
      <c r="C216" s="51"/>
      <c r="D216" s="52"/>
      <c r="I216" s="1223"/>
      <c r="J216" s="1223"/>
    </row>
    <row r="217" spans="1:13" ht="15">
      <c r="A217" s="207" t="s">
        <v>1498</v>
      </c>
      <c r="B217" s="292"/>
      <c r="C217" s="6"/>
      <c r="D217" s="6"/>
    </row>
    <row r="218" spans="1:13" ht="60">
      <c r="A218" s="1246" t="s">
        <v>9</v>
      </c>
      <c r="B218" s="990" t="s">
        <v>10</v>
      </c>
      <c r="C218" s="990" t="s">
        <v>11</v>
      </c>
      <c r="D218" s="991" t="s">
        <v>12</v>
      </c>
      <c r="E218" s="785" t="s">
        <v>13</v>
      </c>
      <c r="F218" s="232" t="s">
        <v>14</v>
      </c>
      <c r="G218" s="608" t="s">
        <v>15</v>
      </c>
      <c r="H218" s="608" t="s">
        <v>16</v>
      </c>
      <c r="I218" s="608" t="s">
        <v>17</v>
      </c>
      <c r="J218" s="809" t="s">
        <v>18</v>
      </c>
      <c r="K218" s="297" t="s">
        <v>19</v>
      </c>
      <c r="L218" s="810" t="s">
        <v>20</v>
      </c>
      <c r="M218" s="299" t="s">
        <v>21</v>
      </c>
    </row>
    <row r="219" spans="1:13" ht="323.25" customHeight="1">
      <c r="A219" s="1247" t="s">
        <v>1499</v>
      </c>
      <c r="B219" s="1248" t="s">
        <v>1500</v>
      </c>
      <c r="C219" s="1249"/>
      <c r="D219" s="1249"/>
      <c r="E219" s="1294"/>
      <c r="F219" s="1295"/>
      <c r="G219" s="27"/>
      <c r="H219" s="27"/>
      <c r="I219" s="27"/>
      <c r="J219" s="114"/>
      <c r="K219" s="1294"/>
      <c r="L219" s="1294"/>
      <c r="M219" s="1306"/>
    </row>
    <row r="220" spans="1:13" ht="85.5">
      <c r="A220" s="1250" t="s">
        <v>1501</v>
      </c>
      <c r="B220" s="1251" t="s">
        <v>1502</v>
      </c>
      <c r="C220" s="476" t="s">
        <v>25</v>
      </c>
      <c r="D220" s="477">
        <v>210</v>
      </c>
      <c r="E220" s="1297"/>
      <c r="F220" s="1298"/>
      <c r="G220" s="27">
        <f t="shared" ref="G220:G241" si="12">+E220*F220</f>
        <v>0</v>
      </c>
      <c r="H220" s="27">
        <f t="shared" ref="H220:H233" si="13">+E220+G220</f>
        <v>0</v>
      </c>
      <c r="I220" s="27">
        <f t="shared" ref="I220:I241" si="14">+E220*D220</f>
        <v>0</v>
      </c>
      <c r="J220" s="114">
        <f t="shared" ref="J220:J241" si="15">+H220*D220</f>
        <v>0</v>
      </c>
      <c r="K220" s="1297"/>
      <c r="L220" s="1297"/>
      <c r="M220" s="1307"/>
    </row>
    <row r="221" spans="1:13" ht="128.25">
      <c r="A221" s="1252" t="s">
        <v>1503</v>
      </c>
      <c r="B221" s="1253" t="s">
        <v>1504</v>
      </c>
      <c r="C221" s="476" t="s">
        <v>25</v>
      </c>
      <c r="D221" s="477">
        <v>3200</v>
      </c>
      <c r="E221" s="1297"/>
      <c r="F221" s="1298"/>
      <c r="G221" s="27">
        <f t="shared" si="12"/>
        <v>0</v>
      </c>
      <c r="H221" s="27">
        <f t="shared" si="13"/>
        <v>0</v>
      </c>
      <c r="I221" s="27">
        <f t="shared" si="14"/>
        <v>0</v>
      </c>
      <c r="J221" s="114">
        <f t="shared" si="15"/>
        <v>0</v>
      </c>
      <c r="K221" s="1297"/>
      <c r="L221" s="1297"/>
      <c r="M221" s="1307"/>
    </row>
    <row r="222" spans="1:13" ht="57">
      <c r="A222" s="1252" t="s">
        <v>1505</v>
      </c>
      <c r="B222" s="1251" t="s">
        <v>1506</v>
      </c>
      <c r="C222" s="476" t="s">
        <v>25</v>
      </c>
      <c r="D222" s="477">
        <v>50</v>
      </c>
      <c r="E222" s="1297"/>
      <c r="F222" s="1298"/>
      <c r="G222" s="27">
        <f t="shared" si="12"/>
        <v>0</v>
      </c>
      <c r="H222" s="27">
        <f t="shared" si="13"/>
        <v>0</v>
      </c>
      <c r="I222" s="27">
        <f t="shared" si="14"/>
        <v>0</v>
      </c>
      <c r="J222" s="114">
        <f t="shared" si="15"/>
        <v>0</v>
      </c>
      <c r="K222" s="1297"/>
      <c r="L222" s="1297"/>
      <c r="M222" s="1307"/>
    </row>
    <row r="223" spans="1:13" ht="99.75">
      <c r="A223" s="1254" t="s">
        <v>1507</v>
      </c>
      <c r="B223" s="1251" t="s">
        <v>1508</v>
      </c>
      <c r="C223" s="476" t="s">
        <v>25</v>
      </c>
      <c r="D223" s="477">
        <v>250</v>
      </c>
      <c r="E223" s="1297"/>
      <c r="F223" s="1298"/>
      <c r="G223" s="27">
        <f t="shared" si="12"/>
        <v>0</v>
      </c>
      <c r="H223" s="27">
        <f t="shared" si="13"/>
        <v>0</v>
      </c>
      <c r="I223" s="27">
        <f t="shared" si="14"/>
        <v>0</v>
      </c>
      <c r="J223" s="114">
        <f t="shared" si="15"/>
        <v>0</v>
      </c>
      <c r="K223" s="1297"/>
      <c r="L223" s="1297"/>
      <c r="M223" s="1307"/>
    </row>
    <row r="224" spans="1:13" ht="85.5">
      <c r="A224" s="1250" t="s">
        <v>1509</v>
      </c>
      <c r="B224" s="1251" t="s">
        <v>1510</v>
      </c>
      <c r="C224" s="476" t="s">
        <v>25</v>
      </c>
      <c r="D224" s="477">
        <v>350</v>
      </c>
      <c r="E224" s="1297"/>
      <c r="F224" s="1298"/>
      <c r="G224" s="27">
        <f t="shared" si="12"/>
        <v>0</v>
      </c>
      <c r="H224" s="27">
        <f t="shared" si="13"/>
        <v>0</v>
      </c>
      <c r="I224" s="27">
        <f t="shared" si="14"/>
        <v>0</v>
      </c>
      <c r="J224" s="114">
        <f t="shared" si="15"/>
        <v>0</v>
      </c>
      <c r="K224" s="1297"/>
      <c r="L224" s="1297"/>
      <c r="M224" s="1307"/>
    </row>
    <row r="225" spans="1:13" ht="99.75">
      <c r="A225" s="1252" t="s">
        <v>1511</v>
      </c>
      <c r="B225" s="1251" t="s">
        <v>1512</v>
      </c>
      <c r="C225" s="476" t="s">
        <v>25</v>
      </c>
      <c r="D225" s="477">
        <v>100</v>
      </c>
      <c r="E225" s="1297"/>
      <c r="F225" s="1298"/>
      <c r="G225" s="27">
        <f t="shared" si="12"/>
        <v>0</v>
      </c>
      <c r="H225" s="27">
        <f t="shared" si="13"/>
        <v>0</v>
      </c>
      <c r="I225" s="27">
        <f t="shared" si="14"/>
        <v>0</v>
      </c>
      <c r="J225" s="114">
        <f t="shared" si="15"/>
        <v>0</v>
      </c>
      <c r="K225" s="1297"/>
      <c r="L225" s="1297"/>
      <c r="M225" s="1307"/>
    </row>
    <row r="226" spans="1:13" ht="128.25">
      <c r="A226" s="1252" t="s">
        <v>1513</v>
      </c>
      <c r="B226" s="1251" t="s">
        <v>1514</v>
      </c>
      <c r="C226" s="476" t="s">
        <v>25</v>
      </c>
      <c r="D226" s="477">
        <v>450</v>
      </c>
      <c r="E226" s="1297"/>
      <c r="F226" s="1298"/>
      <c r="G226" s="27">
        <f t="shared" si="12"/>
        <v>0</v>
      </c>
      <c r="H226" s="27">
        <f t="shared" si="13"/>
        <v>0</v>
      </c>
      <c r="I226" s="27">
        <f t="shared" si="14"/>
        <v>0</v>
      </c>
      <c r="J226" s="114">
        <f t="shared" si="15"/>
        <v>0</v>
      </c>
      <c r="K226" s="1297"/>
      <c r="L226" s="1297"/>
      <c r="M226" s="1307"/>
    </row>
    <row r="227" spans="1:13" ht="85.5">
      <c r="A227" s="1252" t="s">
        <v>1515</v>
      </c>
      <c r="B227" s="1251" t="s">
        <v>1516</v>
      </c>
      <c r="C227" s="1022" t="s">
        <v>25</v>
      </c>
      <c r="D227" s="1022">
        <v>100</v>
      </c>
      <c r="E227" s="1297"/>
      <c r="F227" s="1298"/>
      <c r="G227" s="27">
        <f t="shared" si="12"/>
        <v>0</v>
      </c>
      <c r="H227" s="27">
        <f t="shared" si="13"/>
        <v>0</v>
      </c>
      <c r="I227" s="27">
        <f t="shared" si="14"/>
        <v>0</v>
      </c>
      <c r="J227" s="114">
        <f t="shared" si="15"/>
        <v>0</v>
      </c>
      <c r="K227" s="1297"/>
      <c r="L227" s="1297"/>
      <c r="M227" s="1307"/>
    </row>
    <row r="228" spans="1:13" ht="57">
      <c r="A228" s="1252" t="s">
        <v>1517</v>
      </c>
      <c r="B228" s="1251" t="s">
        <v>1518</v>
      </c>
      <c r="C228" s="1022" t="s">
        <v>25</v>
      </c>
      <c r="D228" s="1022">
        <v>100</v>
      </c>
      <c r="E228" s="1297"/>
      <c r="F228" s="1298"/>
      <c r="G228" s="27">
        <f t="shared" si="12"/>
        <v>0</v>
      </c>
      <c r="H228" s="27">
        <f t="shared" si="13"/>
        <v>0</v>
      </c>
      <c r="I228" s="27">
        <f t="shared" si="14"/>
        <v>0</v>
      </c>
      <c r="J228" s="114">
        <f t="shared" si="15"/>
        <v>0</v>
      </c>
      <c r="K228" s="1297"/>
      <c r="L228" s="1297"/>
      <c r="M228" s="1307"/>
    </row>
    <row r="229" spans="1:13" ht="57">
      <c r="A229" s="1252" t="s">
        <v>1519</v>
      </c>
      <c r="B229" s="1253" t="s">
        <v>1520</v>
      </c>
      <c r="C229" s="1022" t="s">
        <v>25</v>
      </c>
      <c r="D229" s="1022">
        <v>45000</v>
      </c>
      <c r="E229" s="1297"/>
      <c r="F229" s="1298"/>
      <c r="G229" s="27">
        <f t="shared" si="12"/>
        <v>0</v>
      </c>
      <c r="H229" s="27">
        <f t="shared" si="13"/>
        <v>0</v>
      </c>
      <c r="I229" s="27">
        <f t="shared" si="14"/>
        <v>0</v>
      </c>
      <c r="J229" s="114">
        <f t="shared" si="15"/>
        <v>0</v>
      </c>
      <c r="K229" s="1297"/>
      <c r="L229" s="1297"/>
      <c r="M229" s="1307"/>
    </row>
    <row r="230" spans="1:13" ht="71.25">
      <c r="A230" s="1252" t="s">
        <v>1521</v>
      </c>
      <c r="B230" s="1253" t="s">
        <v>1522</v>
      </c>
      <c r="C230" s="1022" t="s">
        <v>25</v>
      </c>
      <c r="D230" s="1022">
        <v>100</v>
      </c>
      <c r="E230" s="1297"/>
      <c r="F230" s="1298"/>
      <c r="G230" s="27">
        <f t="shared" si="12"/>
        <v>0</v>
      </c>
      <c r="H230" s="27">
        <f t="shared" si="13"/>
        <v>0</v>
      </c>
      <c r="I230" s="27">
        <f t="shared" si="14"/>
        <v>0</v>
      </c>
      <c r="J230" s="114">
        <f t="shared" si="15"/>
        <v>0</v>
      </c>
      <c r="K230" s="1297"/>
      <c r="L230" s="1297"/>
      <c r="M230" s="1307"/>
    </row>
    <row r="231" spans="1:13" ht="85.5">
      <c r="A231" s="1252" t="s">
        <v>1523</v>
      </c>
      <c r="B231" s="1253" t="s">
        <v>1524</v>
      </c>
      <c r="C231" s="1022" t="s">
        <v>25</v>
      </c>
      <c r="D231" s="1022">
        <v>250</v>
      </c>
      <c r="E231" s="1297"/>
      <c r="F231" s="1298"/>
      <c r="G231" s="27">
        <f t="shared" si="12"/>
        <v>0</v>
      </c>
      <c r="H231" s="27">
        <f t="shared" si="13"/>
        <v>0</v>
      </c>
      <c r="I231" s="27">
        <f t="shared" si="14"/>
        <v>0</v>
      </c>
      <c r="J231" s="114">
        <f t="shared" si="15"/>
        <v>0</v>
      </c>
      <c r="K231" s="1297"/>
      <c r="L231" s="1297"/>
      <c r="M231" s="1307"/>
    </row>
    <row r="232" spans="1:13" ht="99.75">
      <c r="A232" s="1252" t="s">
        <v>1525</v>
      </c>
      <c r="B232" s="1253" t="s">
        <v>1526</v>
      </c>
      <c r="C232" s="1022" t="s">
        <v>25</v>
      </c>
      <c r="D232" s="1022">
        <v>200</v>
      </c>
      <c r="E232" s="1297"/>
      <c r="F232" s="1298"/>
      <c r="G232" s="27">
        <f t="shared" si="12"/>
        <v>0</v>
      </c>
      <c r="H232" s="27">
        <f t="shared" si="13"/>
        <v>0</v>
      </c>
      <c r="I232" s="27">
        <f t="shared" si="14"/>
        <v>0</v>
      </c>
      <c r="J232" s="114">
        <f t="shared" si="15"/>
        <v>0</v>
      </c>
      <c r="K232" s="1297"/>
      <c r="L232" s="1297"/>
      <c r="M232" s="1307"/>
    </row>
    <row r="233" spans="1:13" ht="71.25">
      <c r="A233" s="1252" t="s">
        <v>1527</v>
      </c>
      <c r="B233" s="1251" t="s">
        <v>1528</v>
      </c>
      <c r="C233" s="1022" t="s">
        <v>25</v>
      </c>
      <c r="D233" s="1022">
        <v>100</v>
      </c>
      <c r="E233" s="1297"/>
      <c r="F233" s="1298"/>
      <c r="G233" s="27">
        <f t="shared" si="12"/>
        <v>0</v>
      </c>
      <c r="H233" s="27">
        <f t="shared" si="13"/>
        <v>0</v>
      </c>
      <c r="I233" s="27">
        <f t="shared" si="14"/>
        <v>0</v>
      </c>
      <c r="J233" s="114">
        <f t="shared" si="15"/>
        <v>0</v>
      </c>
      <c r="K233" s="1297"/>
      <c r="L233" s="1297"/>
      <c r="M233" s="1307"/>
    </row>
    <row r="234" spans="1:13" ht="85.5">
      <c r="A234" s="1252" t="s">
        <v>1529</v>
      </c>
      <c r="B234" s="1251" t="s">
        <v>1530</v>
      </c>
      <c r="C234" s="1022" t="s">
        <v>25</v>
      </c>
      <c r="D234" s="1022">
        <v>2700</v>
      </c>
      <c r="E234" s="1297"/>
      <c r="F234" s="1298"/>
      <c r="G234" s="27">
        <f t="shared" si="12"/>
        <v>0</v>
      </c>
      <c r="H234" s="27"/>
      <c r="I234" s="27">
        <f t="shared" si="14"/>
        <v>0</v>
      </c>
      <c r="J234" s="114">
        <f t="shared" si="15"/>
        <v>0</v>
      </c>
      <c r="K234" s="1297"/>
      <c r="L234" s="1297"/>
      <c r="M234" s="1307"/>
    </row>
    <row r="235" spans="1:13" ht="85.5">
      <c r="A235" s="1252" t="s">
        <v>1531</v>
      </c>
      <c r="B235" s="1251" t="s">
        <v>1532</v>
      </c>
      <c r="C235" s="1022" t="s">
        <v>1533</v>
      </c>
      <c r="D235" s="1022">
        <v>100</v>
      </c>
      <c r="E235" s="1297"/>
      <c r="F235" s="1298"/>
      <c r="G235" s="27">
        <f t="shared" si="12"/>
        <v>0</v>
      </c>
      <c r="H235" s="27">
        <f t="shared" ref="H235:H241" si="16">+E235+G235</f>
        <v>0</v>
      </c>
      <c r="I235" s="27">
        <f t="shared" si="14"/>
        <v>0</v>
      </c>
      <c r="J235" s="114">
        <f t="shared" si="15"/>
        <v>0</v>
      </c>
      <c r="K235" s="1297"/>
      <c r="L235" s="1297"/>
      <c r="M235" s="1307"/>
    </row>
    <row r="236" spans="1:13" ht="57">
      <c r="A236" s="1252" t="s">
        <v>1534</v>
      </c>
      <c r="B236" s="1253" t="s">
        <v>1535</v>
      </c>
      <c r="C236" s="1022" t="s">
        <v>25</v>
      </c>
      <c r="D236" s="1022">
        <v>100</v>
      </c>
      <c r="E236" s="1297"/>
      <c r="F236" s="1298"/>
      <c r="G236" s="27">
        <f t="shared" si="12"/>
        <v>0</v>
      </c>
      <c r="H236" s="27">
        <f t="shared" si="16"/>
        <v>0</v>
      </c>
      <c r="I236" s="27">
        <f t="shared" si="14"/>
        <v>0</v>
      </c>
      <c r="J236" s="114">
        <f t="shared" si="15"/>
        <v>0</v>
      </c>
      <c r="K236" s="1297"/>
      <c r="L236" s="1297"/>
      <c r="M236" s="1307"/>
    </row>
    <row r="237" spans="1:13" ht="185.25">
      <c r="A237" s="1252" t="s">
        <v>1536</v>
      </c>
      <c r="B237" s="1255" t="s">
        <v>1537</v>
      </c>
      <c r="C237" s="1022" t="s">
        <v>25</v>
      </c>
      <c r="D237" s="1022">
        <v>100</v>
      </c>
      <c r="E237" s="1297"/>
      <c r="F237" s="1298"/>
      <c r="G237" s="27">
        <f t="shared" si="12"/>
        <v>0</v>
      </c>
      <c r="H237" s="27">
        <f t="shared" si="16"/>
        <v>0</v>
      </c>
      <c r="I237" s="27">
        <f t="shared" si="14"/>
        <v>0</v>
      </c>
      <c r="J237" s="114">
        <f t="shared" si="15"/>
        <v>0</v>
      </c>
      <c r="K237" s="1297"/>
      <c r="L237" s="1297"/>
      <c r="M237" s="1307"/>
    </row>
    <row r="238" spans="1:13" ht="130.5" customHeight="1">
      <c r="A238" s="1256" t="s">
        <v>1538</v>
      </c>
      <c r="B238" s="1251" t="s">
        <v>1539</v>
      </c>
      <c r="C238" s="1023"/>
      <c r="D238" s="1023">
        <v>100</v>
      </c>
      <c r="E238" s="1302"/>
      <c r="F238" s="1303"/>
      <c r="G238" s="27">
        <f t="shared" si="12"/>
        <v>0</v>
      </c>
      <c r="H238" s="27">
        <f t="shared" si="16"/>
        <v>0</v>
      </c>
      <c r="I238" s="27">
        <f t="shared" si="14"/>
        <v>0</v>
      </c>
      <c r="J238" s="114">
        <f t="shared" si="15"/>
        <v>0</v>
      </c>
      <c r="K238" s="1302"/>
      <c r="L238" s="1302"/>
      <c r="M238" s="1308"/>
    </row>
    <row r="239" spans="1:13" ht="71.25">
      <c r="A239" s="1256" t="s">
        <v>1540</v>
      </c>
      <c r="B239" s="1251" t="s">
        <v>1541</v>
      </c>
      <c r="C239" s="1023"/>
      <c r="D239" s="1023">
        <v>100</v>
      </c>
      <c r="E239" s="1302"/>
      <c r="F239" s="1303"/>
      <c r="G239" s="27">
        <f t="shared" si="12"/>
        <v>0</v>
      </c>
      <c r="H239" s="27">
        <f t="shared" si="16"/>
        <v>0</v>
      </c>
      <c r="I239" s="27">
        <f t="shared" si="14"/>
        <v>0</v>
      </c>
      <c r="J239" s="114">
        <f t="shared" si="15"/>
        <v>0</v>
      </c>
      <c r="K239" s="1302"/>
      <c r="L239" s="1302"/>
      <c r="M239" s="1308"/>
    </row>
    <row r="240" spans="1:13" ht="57">
      <c r="A240" s="1256" t="s">
        <v>1542</v>
      </c>
      <c r="B240" s="1251" t="s">
        <v>1543</v>
      </c>
      <c r="C240" s="1023"/>
      <c r="D240" s="1023">
        <v>50</v>
      </c>
      <c r="E240" s="1302"/>
      <c r="F240" s="1303"/>
      <c r="G240" s="27">
        <f t="shared" si="12"/>
        <v>0</v>
      </c>
      <c r="H240" s="27">
        <f t="shared" si="16"/>
        <v>0</v>
      </c>
      <c r="I240" s="27">
        <f t="shared" si="14"/>
        <v>0</v>
      </c>
      <c r="J240" s="114">
        <f t="shared" si="15"/>
        <v>0</v>
      </c>
      <c r="K240" s="1302"/>
      <c r="L240" s="1302"/>
      <c r="M240" s="1308"/>
    </row>
    <row r="241" spans="1:13" ht="57">
      <c r="A241" s="1257" t="s">
        <v>1544</v>
      </c>
      <c r="B241" s="1255" t="s">
        <v>1545</v>
      </c>
      <c r="C241" s="1023"/>
      <c r="D241" s="1023">
        <v>100</v>
      </c>
      <c r="E241" s="1302"/>
      <c r="F241" s="1303"/>
      <c r="G241" s="27">
        <f t="shared" si="12"/>
        <v>0</v>
      </c>
      <c r="H241" s="27">
        <f t="shared" si="16"/>
        <v>0</v>
      </c>
      <c r="I241" s="27">
        <f t="shared" si="14"/>
        <v>0</v>
      </c>
      <c r="J241" s="114">
        <f t="shared" si="15"/>
        <v>0</v>
      </c>
      <c r="K241" s="1302"/>
      <c r="L241" s="1302"/>
      <c r="M241" s="1308"/>
    </row>
    <row r="242" spans="1:13" ht="15">
      <c r="A242" s="42" t="s">
        <v>32</v>
      </c>
      <c r="B242" s="1258"/>
      <c r="C242" s="1024"/>
      <c r="D242" s="1024"/>
      <c r="E242" s="1304"/>
      <c r="F242" s="1305"/>
      <c r="G242" s="206"/>
      <c r="H242" s="206"/>
      <c r="I242" s="129">
        <f>SUM(I219:I241)</f>
        <v>0</v>
      </c>
      <c r="J242" s="129">
        <f>SUM(J219:J241)</f>
        <v>0</v>
      </c>
      <c r="K242" s="1304"/>
      <c r="L242" s="1304"/>
      <c r="M242" s="1309"/>
    </row>
    <row r="243" spans="1:13" ht="15">
      <c r="A243" s="49"/>
      <c r="B243" s="50"/>
      <c r="C243" s="51"/>
      <c r="D243" s="52"/>
      <c r="I243" s="1223"/>
      <c r="J243" s="1223"/>
    </row>
    <row r="244" spans="1:13" ht="15">
      <c r="A244" s="49"/>
      <c r="B244" s="50"/>
      <c r="C244" s="51"/>
      <c r="D244" s="52"/>
      <c r="I244" s="1223"/>
      <c r="J244" s="1223"/>
    </row>
    <row r="245" spans="1:13" ht="15">
      <c r="A245" s="396" t="s">
        <v>1546</v>
      </c>
      <c r="B245" s="5"/>
      <c r="C245" s="6"/>
      <c r="D245" s="6"/>
    </row>
    <row r="246" spans="1:13" ht="60">
      <c r="A246" s="421" t="s">
        <v>9</v>
      </c>
      <c r="B246" s="422" t="s">
        <v>10</v>
      </c>
      <c r="C246" s="422" t="s">
        <v>11</v>
      </c>
      <c r="D246" s="423" t="s">
        <v>12</v>
      </c>
      <c r="E246" s="785" t="s">
        <v>13</v>
      </c>
      <c r="F246" s="232" t="s">
        <v>14</v>
      </c>
      <c r="G246" s="608" t="s">
        <v>15</v>
      </c>
      <c r="H246" s="608" t="s">
        <v>16</v>
      </c>
      <c r="I246" s="608" t="s">
        <v>17</v>
      </c>
      <c r="J246" s="809" t="s">
        <v>18</v>
      </c>
      <c r="K246" s="297" t="s">
        <v>19</v>
      </c>
      <c r="L246" s="810" t="s">
        <v>20</v>
      </c>
      <c r="M246" s="299" t="s">
        <v>21</v>
      </c>
    </row>
    <row r="247" spans="1:13" ht="15">
      <c r="A247" s="465" t="s">
        <v>1547</v>
      </c>
      <c r="B247" s="868"/>
      <c r="C247" s="426"/>
      <c r="D247" s="426"/>
      <c r="E247" s="1294"/>
      <c r="F247" s="1295"/>
      <c r="G247" s="188"/>
      <c r="H247" s="188"/>
      <c r="I247" s="188"/>
      <c r="J247" s="188"/>
      <c r="K247" s="1294"/>
      <c r="L247" s="1294"/>
      <c r="M247" s="1306"/>
    </row>
    <row r="248" spans="1:13" ht="128.25">
      <c r="A248" s="1259" t="s">
        <v>1547</v>
      </c>
      <c r="B248" s="1260" t="s">
        <v>1548</v>
      </c>
      <c r="C248" s="1230" t="s">
        <v>25</v>
      </c>
      <c r="D248" s="1231">
        <v>50</v>
      </c>
      <c r="E248" s="1302"/>
      <c r="F248" s="1303"/>
      <c r="G248" s="27">
        <f>+E248*F248</f>
        <v>0</v>
      </c>
      <c r="H248" s="27">
        <f>+E248+G248</f>
        <v>0</v>
      </c>
      <c r="I248" s="27">
        <f>+E248*D248</f>
        <v>0</v>
      </c>
      <c r="J248" s="114">
        <f>+H248*D248</f>
        <v>0</v>
      </c>
      <c r="K248" s="1302"/>
      <c r="L248" s="1302"/>
      <c r="M248" s="1308"/>
    </row>
    <row r="249" spans="1:13" ht="15">
      <c r="A249" s="42" t="s">
        <v>32</v>
      </c>
      <c r="B249" s="43"/>
      <c r="C249" s="44"/>
      <c r="D249" s="45"/>
      <c r="E249" s="1304"/>
      <c r="F249" s="1305"/>
      <c r="G249" s="206"/>
      <c r="H249" s="206"/>
      <c r="I249" s="129">
        <f>SUM(I248)</f>
        <v>0</v>
      </c>
      <c r="J249" s="129">
        <f>SUM(J248)</f>
        <v>0</v>
      </c>
      <c r="K249" s="1304"/>
      <c r="L249" s="1304"/>
      <c r="M249" s="1309"/>
    </row>
    <row r="250" spans="1:13" ht="15">
      <c r="A250" s="49"/>
      <c r="B250" s="50"/>
      <c r="C250" s="51"/>
      <c r="D250" s="52"/>
    </row>
    <row r="251" spans="1:13" ht="15">
      <c r="A251" s="49"/>
      <c r="B251" s="50"/>
      <c r="C251" s="51"/>
      <c r="D251" s="52"/>
    </row>
    <row r="252" spans="1:13" ht="15">
      <c r="A252" s="1261" t="s">
        <v>1549</v>
      </c>
      <c r="B252" s="637"/>
      <c r="C252" s="638"/>
      <c r="D252" s="638"/>
    </row>
    <row r="253" spans="1:13" ht="60">
      <c r="A253" s="421" t="s">
        <v>9</v>
      </c>
      <c r="B253" s="422" t="s">
        <v>10</v>
      </c>
      <c r="C253" s="422" t="s">
        <v>11</v>
      </c>
      <c r="D253" s="423" t="s">
        <v>12</v>
      </c>
      <c r="E253" s="785" t="s">
        <v>13</v>
      </c>
      <c r="F253" s="232" t="s">
        <v>14</v>
      </c>
      <c r="G253" s="608" t="s">
        <v>15</v>
      </c>
      <c r="H253" s="608" t="s">
        <v>16</v>
      </c>
      <c r="I253" s="608" t="s">
        <v>17</v>
      </c>
      <c r="J253" s="809" t="s">
        <v>18</v>
      </c>
      <c r="K253" s="297" t="s">
        <v>19</v>
      </c>
      <c r="L253" s="810" t="s">
        <v>20</v>
      </c>
      <c r="M253" s="299" t="s">
        <v>21</v>
      </c>
    </row>
    <row r="254" spans="1:13" ht="28.5">
      <c r="A254" s="517" t="s">
        <v>1550</v>
      </c>
      <c r="B254" s="598"/>
      <c r="C254" s="519"/>
      <c r="D254" s="519"/>
      <c r="E254" s="1294"/>
      <c r="F254" s="1295"/>
      <c r="G254" s="188"/>
      <c r="H254" s="188"/>
      <c r="I254" s="188"/>
      <c r="J254" s="188"/>
      <c r="K254" s="1294"/>
      <c r="L254" s="1294"/>
      <c r="M254" s="1306"/>
    </row>
    <row r="255" spans="1:13">
      <c r="A255" s="427" t="s">
        <v>1551</v>
      </c>
      <c r="B255" s="22" t="s">
        <v>1552</v>
      </c>
      <c r="C255" s="23" t="s">
        <v>25</v>
      </c>
      <c r="D255" s="761">
        <v>100</v>
      </c>
      <c r="E255" s="1297"/>
      <c r="F255" s="1298"/>
      <c r="G255" s="27">
        <f>+E255*F255</f>
        <v>0</v>
      </c>
      <c r="H255" s="27">
        <f>+E255+G255</f>
        <v>0</v>
      </c>
      <c r="I255" s="27">
        <f>+E255*D255</f>
        <v>0</v>
      </c>
      <c r="J255" s="114">
        <f>+H255*D255</f>
        <v>0</v>
      </c>
      <c r="K255" s="1297"/>
      <c r="L255" s="1297"/>
      <c r="M255" s="1307"/>
    </row>
    <row r="256" spans="1:13">
      <c r="A256" s="427" t="s">
        <v>1553</v>
      </c>
      <c r="B256" s="22" t="s">
        <v>1554</v>
      </c>
      <c r="C256" s="23" t="s">
        <v>25</v>
      </c>
      <c r="D256" s="761">
        <v>100</v>
      </c>
      <c r="E256" s="1297"/>
      <c r="F256" s="1298"/>
      <c r="G256" s="27">
        <f>+E256*F256</f>
        <v>0</v>
      </c>
      <c r="H256" s="27">
        <f>+E256+G256</f>
        <v>0</v>
      </c>
      <c r="I256" s="27">
        <f>+E256*D256</f>
        <v>0</v>
      </c>
      <c r="J256" s="114">
        <f>+H256*D256</f>
        <v>0</v>
      </c>
      <c r="K256" s="1297"/>
      <c r="L256" s="1297"/>
      <c r="M256" s="1307"/>
    </row>
    <row r="257" spans="1:13">
      <c r="A257" s="427" t="s">
        <v>1555</v>
      </c>
      <c r="B257" s="22" t="s">
        <v>1554</v>
      </c>
      <c r="C257" s="23" t="s">
        <v>25</v>
      </c>
      <c r="D257" s="761">
        <v>100</v>
      </c>
      <c r="E257" s="1297"/>
      <c r="F257" s="1298"/>
      <c r="G257" s="27">
        <f>+E257*F257</f>
        <v>0</v>
      </c>
      <c r="H257" s="27">
        <f>+E257+G257</f>
        <v>0</v>
      </c>
      <c r="I257" s="27">
        <f>+E257*D257</f>
        <v>0</v>
      </c>
      <c r="J257" s="114">
        <f>+H257*D257</f>
        <v>0</v>
      </c>
      <c r="K257" s="1297"/>
      <c r="L257" s="1297"/>
      <c r="M257" s="1307"/>
    </row>
    <row r="258" spans="1:13">
      <c r="A258" s="428" t="s">
        <v>1556</v>
      </c>
      <c r="B258" s="37" t="s">
        <v>1557</v>
      </c>
      <c r="C258" s="38" t="s">
        <v>25</v>
      </c>
      <c r="D258" s="434">
        <v>100</v>
      </c>
      <c r="E258" s="1302"/>
      <c r="F258" s="1303"/>
      <c r="G258" s="27">
        <f>+E258*F258</f>
        <v>0</v>
      </c>
      <c r="H258" s="27">
        <f>+E258+G258</f>
        <v>0</v>
      </c>
      <c r="I258" s="27">
        <f>+E258*D258</f>
        <v>0</v>
      </c>
      <c r="J258" s="114">
        <f>+H258*D258</f>
        <v>0</v>
      </c>
      <c r="K258" s="1302"/>
      <c r="L258" s="1302"/>
      <c r="M258" s="1308"/>
    </row>
    <row r="259" spans="1:13" ht="15">
      <c r="A259" s="42" t="s">
        <v>32</v>
      </c>
      <c r="B259" s="43"/>
      <c r="C259" s="44"/>
      <c r="D259" s="45"/>
      <c r="E259" s="1304"/>
      <c r="F259" s="1305"/>
      <c r="G259" s="206"/>
      <c r="H259" s="206"/>
      <c r="I259" s="129">
        <f>SUM(I255:I258)</f>
        <v>0</v>
      </c>
      <c r="J259" s="129">
        <f>SUM(J255:J258)</f>
        <v>0</v>
      </c>
      <c r="K259" s="1304"/>
      <c r="L259" s="1304"/>
      <c r="M259" s="1309"/>
    </row>
    <row r="260" spans="1:13" ht="15">
      <c r="A260" s="49"/>
      <c r="B260" s="50"/>
      <c r="C260" s="51"/>
      <c r="D260" s="52"/>
      <c r="I260" s="1223"/>
      <c r="J260" s="1223"/>
    </row>
    <row r="261" spans="1:13" ht="15">
      <c r="A261" s="49"/>
      <c r="B261" s="50"/>
      <c r="C261" s="51"/>
      <c r="D261" s="52"/>
      <c r="I261" s="1223"/>
      <c r="J261" s="1223"/>
    </row>
    <row r="262" spans="1:13" ht="15">
      <c r="A262" s="396" t="s">
        <v>1558</v>
      </c>
      <c r="B262" s="5"/>
      <c r="C262" s="6"/>
      <c r="D262" s="6"/>
    </row>
    <row r="263" spans="1:13" ht="60">
      <c r="A263" s="988" t="s">
        <v>9</v>
      </c>
      <c r="B263" s="989" t="s">
        <v>10</v>
      </c>
      <c r="C263" s="989" t="s">
        <v>11</v>
      </c>
      <c r="D263" s="1262" t="s">
        <v>12</v>
      </c>
      <c r="E263" s="785" t="s">
        <v>13</v>
      </c>
      <c r="F263" s="232" t="s">
        <v>14</v>
      </c>
      <c r="G263" s="608" t="s">
        <v>15</v>
      </c>
      <c r="H263" s="608" t="s">
        <v>16</v>
      </c>
      <c r="I263" s="608" t="s">
        <v>17</v>
      </c>
      <c r="J263" s="809" t="s">
        <v>18</v>
      </c>
      <c r="K263" s="297" t="s">
        <v>19</v>
      </c>
      <c r="L263" s="810" t="s">
        <v>20</v>
      </c>
      <c r="M263" s="299" t="s">
        <v>21</v>
      </c>
    </row>
    <row r="264" spans="1:13" ht="15">
      <c r="A264" s="908" t="s">
        <v>1559</v>
      </c>
      <c r="B264" s="1263"/>
      <c r="C264" s="1264"/>
      <c r="D264" s="1264"/>
      <c r="E264" s="1297"/>
      <c r="F264" s="1298"/>
      <c r="G264" s="211"/>
      <c r="H264" s="211"/>
      <c r="I264" s="211"/>
      <c r="J264" s="211"/>
      <c r="K264" s="1297"/>
      <c r="L264" s="1297"/>
      <c r="M264" s="1307"/>
    </row>
    <row r="265" spans="1:13" ht="256.5">
      <c r="A265" s="908"/>
      <c r="B265" s="1265" t="s">
        <v>1560</v>
      </c>
      <c r="C265" s="1266" t="s">
        <v>313</v>
      </c>
      <c r="D265" s="1266">
        <v>2000</v>
      </c>
      <c r="E265" s="1297"/>
      <c r="F265" s="1298"/>
      <c r="G265" s="27"/>
      <c r="H265" s="27">
        <f>+E265+G265</f>
        <v>0</v>
      </c>
      <c r="I265" s="27">
        <f>+E265*D265</f>
        <v>0</v>
      </c>
      <c r="J265" s="114">
        <f>+H265*D265</f>
        <v>0</v>
      </c>
      <c r="K265" s="1297"/>
      <c r="L265" s="1297"/>
      <c r="M265" s="1307"/>
    </row>
    <row r="266" spans="1:13" ht="228">
      <c r="A266" s="908"/>
      <c r="B266" s="1265" t="s">
        <v>1561</v>
      </c>
      <c r="C266" s="1266" t="s">
        <v>313</v>
      </c>
      <c r="D266" s="1266">
        <v>100</v>
      </c>
      <c r="E266" s="1297"/>
      <c r="F266" s="1298"/>
      <c r="G266" s="27">
        <f>+E266*F266</f>
        <v>0</v>
      </c>
      <c r="H266" s="27">
        <f>+E266+G266</f>
        <v>0</v>
      </c>
      <c r="I266" s="27">
        <f>+E266*D266</f>
        <v>0</v>
      </c>
      <c r="J266" s="114">
        <f>+H266*D266</f>
        <v>0</v>
      </c>
      <c r="K266" s="1297"/>
      <c r="L266" s="1297"/>
      <c r="M266" s="1307"/>
    </row>
    <row r="267" spans="1:13" ht="270.75">
      <c r="A267" s="914"/>
      <c r="B267" s="1267" t="s">
        <v>1562</v>
      </c>
      <c r="C267" s="1268" t="s">
        <v>313</v>
      </c>
      <c r="D267" s="1268">
        <v>100</v>
      </c>
      <c r="E267" s="1302"/>
      <c r="F267" s="1303"/>
      <c r="G267" s="27">
        <f>+E267*F267</f>
        <v>0</v>
      </c>
      <c r="H267" s="27">
        <f>+E267+G267</f>
        <v>0</v>
      </c>
      <c r="I267" s="27">
        <f>+E267*D267</f>
        <v>0</v>
      </c>
      <c r="J267" s="114">
        <f>+H267*D267</f>
        <v>0</v>
      </c>
      <c r="K267" s="1302"/>
      <c r="L267" s="1302"/>
      <c r="M267" s="1308"/>
    </row>
    <row r="268" spans="1:13" ht="15">
      <c r="A268" s="1269" t="s">
        <v>32</v>
      </c>
      <c r="B268" s="1270"/>
      <c r="C268" s="1271"/>
      <c r="D268" s="1271"/>
      <c r="E268" s="1304"/>
      <c r="F268" s="1305"/>
      <c r="G268" s="206"/>
      <c r="H268" s="206"/>
      <c r="I268" s="129">
        <f>SUM(I265:I267)</f>
        <v>0</v>
      </c>
      <c r="J268" s="129">
        <f>SUM(J265:J267)</f>
        <v>0</v>
      </c>
      <c r="K268" s="1304"/>
      <c r="L268" s="1304"/>
      <c r="M268" s="1309"/>
    </row>
    <row r="269" spans="1:13" ht="15">
      <c r="A269" s="49"/>
      <c r="B269" s="50"/>
      <c r="C269" s="51"/>
      <c r="D269" s="52"/>
      <c r="I269" s="1223"/>
      <c r="J269" s="1223"/>
    </row>
    <row r="270" spans="1:13" ht="15">
      <c r="A270" s="49"/>
      <c r="B270" s="50"/>
      <c r="C270" s="51"/>
      <c r="D270" s="52"/>
      <c r="I270" s="1223"/>
      <c r="J270" s="1223"/>
    </row>
    <row r="271" spans="1:13" ht="15">
      <c r="A271" s="396" t="s">
        <v>1563</v>
      </c>
      <c r="B271" s="5"/>
      <c r="C271" s="6"/>
      <c r="D271" s="6"/>
    </row>
    <row r="272" spans="1:13" ht="60">
      <c r="A272" s="471" t="s">
        <v>9</v>
      </c>
      <c r="B272" s="472" t="s">
        <v>10</v>
      </c>
      <c r="C272" s="11" t="s">
        <v>11</v>
      </c>
      <c r="D272" s="12" t="s">
        <v>12</v>
      </c>
      <c r="E272" s="785" t="s">
        <v>13</v>
      </c>
      <c r="F272" s="232" t="s">
        <v>14</v>
      </c>
      <c r="G272" s="608" t="s">
        <v>15</v>
      </c>
      <c r="H272" s="608" t="s">
        <v>16</v>
      </c>
      <c r="I272" s="608" t="s">
        <v>17</v>
      </c>
      <c r="J272" s="809" t="s">
        <v>18</v>
      </c>
      <c r="K272" s="297" t="s">
        <v>19</v>
      </c>
      <c r="L272" s="810" t="s">
        <v>20</v>
      </c>
      <c r="M272" s="299" t="s">
        <v>21</v>
      </c>
    </row>
    <row r="273" spans="1:14" ht="15">
      <c r="A273" s="77" t="s">
        <v>1564</v>
      </c>
      <c r="B273" s="698"/>
      <c r="C273" s="58"/>
      <c r="D273" s="59"/>
      <c r="E273" s="1294"/>
      <c r="F273" s="1295"/>
      <c r="G273" s="188"/>
      <c r="H273" s="188"/>
      <c r="I273" s="188"/>
      <c r="J273" s="188"/>
      <c r="K273" s="1294"/>
      <c r="L273" s="1294"/>
      <c r="M273" s="1306"/>
    </row>
    <row r="274" spans="1:14" ht="28.5">
      <c r="A274" s="908" t="s">
        <v>1564</v>
      </c>
      <c r="B274" s="1265" t="s">
        <v>1565</v>
      </c>
      <c r="C274" s="65" t="s">
        <v>313</v>
      </c>
      <c r="D274" s="93">
        <v>50</v>
      </c>
      <c r="E274" s="1297"/>
      <c r="F274" s="1298"/>
      <c r="G274" s="27">
        <f>+E274*F274</f>
        <v>0</v>
      </c>
      <c r="H274" s="27">
        <f>+E274+G274</f>
        <v>0</v>
      </c>
      <c r="I274" s="27">
        <f>+E274*D274</f>
        <v>0</v>
      </c>
      <c r="J274" s="114">
        <f>+H274*D274</f>
        <v>0</v>
      </c>
      <c r="K274" s="1297"/>
      <c r="L274" s="1297"/>
      <c r="M274" s="1307"/>
    </row>
    <row r="275" spans="1:14" ht="28.5">
      <c r="A275" s="914"/>
      <c r="B275" s="1267" t="s">
        <v>1566</v>
      </c>
      <c r="C275" s="69" t="s">
        <v>313</v>
      </c>
      <c r="D275" s="204">
        <v>50</v>
      </c>
      <c r="E275" s="1302"/>
      <c r="F275" s="1303"/>
      <c r="G275" s="27">
        <f>+E275*F275</f>
        <v>0</v>
      </c>
      <c r="H275" s="27">
        <f>+E275+G275</f>
        <v>0</v>
      </c>
      <c r="I275" s="27">
        <f>+E275*D275</f>
        <v>0</v>
      </c>
      <c r="J275" s="114">
        <f>+H275*D275</f>
        <v>0</v>
      </c>
      <c r="K275" s="1302"/>
      <c r="L275" s="1302"/>
      <c r="M275" s="1308"/>
    </row>
    <row r="276" spans="1:14" ht="15">
      <c r="A276" s="480" t="s">
        <v>32</v>
      </c>
      <c r="B276" s="766"/>
      <c r="C276" s="44"/>
      <c r="D276" s="45"/>
      <c r="E276" s="1304"/>
      <c r="F276" s="1305"/>
      <c r="G276" s="206"/>
      <c r="H276" s="206"/>
      <c r="I276" s="129">
        <f>SUM(I274:I275)</f>
        <v>0</v>
      </c>
      <c r="J276" s="129">
        <f>SUM(J274:J275)</f>
        <v>0</v>
      </c>
      <c r="K276" s="1304"/>
      <c r="L276" s="1304"/>
      <c r="M276" s="1309"/>
    </row>
    <row r="277" spans="1:14" ht="15">
      <c r="A277" s="49"/>
      <c r="B277" s="50"/>
      <c r="C277" s="51"/>
      <c r="D277" s="52"/>
      <c r="I277" s="1223"/>
      <c r="J277" s="1223"/>
    </row>
    <row r="278" spans="1:14" ht="15">
      <c r="A278" s="49"/>
      <c r="B278" s="50"/>
      <c r="C278" s="51"/>
      <c r="D278" s="52"/>
      <c r="I278" s="1223"/>
      <c r="J278" s="1223"/>
    </row>
    <row r="279" spans="1:14" ht="15">
      <c r="A279" s="1211" t="s">
        <v>1567</v>
      </c>
      <c r="B279" s="763"/>
      <c r="C279" s="6"/>
      <c r="D279" s="6"/>
    </row>
    <row r="280" spans="1:14" ht="60">
      <c r="A280" s="471" t="s">
        <v>9</v>
      </c>
      <c r="B280" s="472" t="s">
        <v>10</v>
      </c>
      <c r="C280" s="11" t="s">
        <v>11</v>
      </c>
      <c r="D280" s="12" t="s">
        <v>12</v>
      </c>
      <c r="E280" s="785" t="s">
        <v>13</v>
      </c>
      <c r="F280" s="232" t="s">
        <v>14</v>
      </c>
      <c r="G280" s="608" t="s">
        <v>15</v>
      </c>
      <c r="H280" s="608" t="s">
        <v>16</v>
      </c>
      <c r="I280" s="608" t="s">
        <v>17</v>
      </c>
      <c r="J280" s="809" t="s">
        <v>18</v>
      </c>
      <c r="K280" s="297" t="s">
        <v>19</v>
      </c>
      <c r="L280" s="810" t="s">
        <v>20</v>
      </c>
      <c r="M280" s="299" t="s">
        <v>21</v>
      </c>
    </row>
    <row r="281" spans="1:14">
      <c r="A281" s="1212" t="s">
        <v>1568</v>
      </c>
      <c r="B281" s="457"/>
      <c r="C281" s="58"/>
      <c r="D281" s="59"/>
      <c r="E281" s="1294"/>
      <c r="F281" s="1295"/>
      <c r="G281" s="188"/>
      <c r="H281" s="188"/>
      <c r="I281" s="188"/>
      <c r="J281" s="188"/>
      <c r="K281" s="1294"/>
      <c r="L281" s="1294"/>
      <c r="M281" s="1306"/>
    </row>
    <row r="282" spans="1:14" ht="42.75">
      <c r="A282" s="1213"/>
      <c r="B282" s="765" t="s">
        <v>1569</v>
      </c>
      <c r="C282" s="503" t="s">
        <v>25</v>
      </c>
      <c r="D282" s="503">
        <v>8600</v>
      </c>
      <c r="E282" s="1302"/>
      <c r="F282" s="1303"/>
      <c r="G282" s="27">
        <f>+E282*F282</f>
        <v>0</v>
      </c>
      <c r="H282" s="27">
        <f>+E282+G282</f>
        <v>0</v>
      </c>
      <c r="I282" s="27">
        <f>+E282*D282</f>
        <v>0</v>
      </c>
      <c r="J282" s="114">
        <f>+H282*D282</f>
        <v>0</v>
      </c>
      <c r="K282" s="1302"/>
      <c r="L282" s="1302"/>
      <c r="M282" s="1308"/>
    </row>
    <row r="283" spans="1:14" ht="15">
      <c r="A283" s="480" t="s">
        <v>32</v>
      </c>
      <c r="B283" s="1272"/>
      <c r="C283" s="44"/>
      <c r="D283" s="45"/>
      <c r="E283" s="1304"/>
      <c r="F283" s="1305"/>
      <c r="G283" s="206"/>
      <c r="H283" s="206"/>
      <c r="I283" s="129">
        <f>SUM(I282)</f>
        <v>0</v>
      </c>
      <c r="J283" s="129">
        <f>SUM(J282)</f>
        <v>0</v>
      </c>
      <c r="K283" s="1304"/>
      <c r="L283" s="1304"/>
      <c r="M283" s="1309"/>
    </row>
    <row r="284" spans="1:14" ht="15">
      <c r="A284" s="49"/>
      <c r="B284" s="50"/>
      <c r="C284" s="51"/>
      <c r="D284" s="52"/>
      <c r="I284" s="1223"/>
      <c r="J284" s="1223"/>
      <c r="N284" s="49"/>
    </row>
    <row r="285" spans="1:14" ht="15">
      <c r="A285" s="49"/>
      <c r="B285" s="50"/>
      <c r="C285" s="51"/>
      <c r="D285" s="52"/>
      <c r="I285" s="1223"/>
      <c r="J285" s="1223"/>
      <c r="N285" s="49"/>
    </row>
    <row r="286" spans="1:14" ht="15">
      <c r="A286" s="331" t="s">
        <v>1570</v>
      </c>
      <c r="B286" s="763"/>
      <c r="C286" s="1273"/>
      <c r="D286" s="1273"/>
    </row>
    <row r="287" spans="1:14" ht="60">
      <c r="A287" s="471" t="s">
        <v>9</v>
      </c>
      <c r="B287" s="472" t="s">
        <v>10</v>
      </c>
      <c r="C287" s="472" t="s">
        <v>11</v>
      </c>
      <c r="D287" s="1274" t="s">
        <v>12</v>
      </c>
      <c r="E287" s="785" t="s">
        <v>13</v>
      </c>
      <c r="F287" s="232" t="s">
        <v>14</v>
      </c>
      <c r="G287" s="608" t="s">
        <v>15</v>
      </c>
      <c r="H287" s="608" t="s">
        <v>16</v>
      </c>
      <c r="I287" s="608" t="s">
        <v>17</v>
      </c>
      <c r="J287" s="809" t="s">
        <v>18</v>
      </c>
      <c r="K287" s="297" t="s">
        <v>19</v>
      </c>
      <c r="L287" s="810" t="s">
        <v>20</v>
      </c>
      <c r="M287" s="299" t="s">
        <v>21</v>
      </c>
    </row>
    <row r="288" spans="1:14">
      <c r="A288" s="1212" t="s">
        <v>1571</v>
      </c>
      <c r="B288" s="1275"/>
      <c r="C288" s="1276"/>
      <c r="D288" s="1277"/>
      <c r="E288" s="1294"/>
      <c r="F288" s="1295"/>
      <c r="G288" s="188"/>
      <c r="H288" s="188"/>
      <c r="I288" s="188"/>
      <c r="J288" s="188"/>
      <c r="K288" s="1294"/>
      <c r="L288" s="1294"/>
      <c r="M288" s="1306"/>
    </row>
    <row r="289" spans="1:13" ht="71.25">
      <c r="A289" s="781"/>
      <c r="B289" s="488" t="s">
        <v>1572</v>
      </c>
      <c r="C289" s="1278" t="s">
        <v>25</v>
      </c>
      <c r="D289" s="1279">
        <v>200</v>
      </c>
      <c r="E289" s="1297"/>
      <c r="F289" s="1298"/>
      <c r="G289" s="27">
        <f>+E289*F289</f>
        <v>0</v>
      </c>
      <c r="H289" s="27">
        <f>+E289+G289</f>
        <v>0</v>
      </c>
      <c r="I289" s="27">
        <f>+E289*D289</f>
        <v>0</v>
      </c>
      <c r="J289" s="114">
        <f>+H289*D289</f>
        <v>0</v>
      </c>
      <c r="K289" s="1297"/>
      <c r="L289" s="1297"/>
      <c r="M289" s="1307"/>
    </row>
    <row r="290" spans="1:13" ht="42.75">
      <c r="A290" s="1213"/>
      <c r="B290" s="765" t="s">
        <v>1573</v>
      </c>
      <c r="C290" s="1280" t="s">
        <v>25</v>
      </c>
      <c r="D290" s="1281">
        <v>200</v>
      </c>
      <c r="E290" s="1302"/>
      <c r="F290" s="1303"/>
      <c r="G290" s="27">
        <f>+E290*F290</f>
        <v>0</v>
      </c>
      <c r="H290" s="27">
        <f>+E290+G290</f>
        <v>0</v>
      </c>
      <c r="I290" s="27">
        <f>+E290*D290</f>
        <v>0</v>
      </c>
      <c r="J290" s="114">
        <f>+H290*D290</f>
        <v>0</v>
      </c>
      <c r="K290" s="1302"/>
      <c r="L290" s="1302"/>
      <c r="M290" s="1308"/>
    </row>
    <row r="291" spans="1:13" ht="15">
      <c r="A291" s="480" t="s">
        <v>32</v>
      </c>
      <c r="B291" s="1272"/>
      <c r="C291" s="1018"/>
      <c r="D291" s="1282"/>
      <c r="E291" s="1304"/>
      <c r="F291" s="1305"/>
      <c r="G291" s="206"/>
      <c r="H291" s="206"/>
      <c r="I291" s="129">
        <f>SUM(I289:I290)</f>
        <v>0</v>
      </c>
      <c r="J291" s="129">
        <f>SUM(J289:J290)</f>
        <v>0</v>
      </c>
      <c r="K291" s="1304"/>
      <c r="L291" s="1304"/>
      <c r="M291" s="1309"/>
    </row>
    <row r="292" spans="1:13" ht="15">
      <c r="A292" s="49"/>
      <c r="B292" s="50"/>
      <c r="C292" s="51"/>
      <c r="D292" s="52"/>
      <c r="I292" s="1223"/>
      <c r="J292" s="1223"/>
    </row>
    <row r="293" spans="1:13" ht="15">
      <c r="A293" s="49"/>
      <c r="B293" s="50"/>
      <c r="C293" s="51"/>
      <c r="D293" s="52"/>
      <c r="I293" s="1223"/>
      <c r="J293" s="1223"/>
    </row>
    <row r="294" spans="1:13" ht="15">
      <c r="A294" s="331" t="s">
        <v>1574</v>
      </c>
      <c r="B294" s="763"/>
      <c r="C294" s="1273"/>
      <c r="D294" s="1273"/>
    </row>
    <row r="295" spans="1:13" ht="60">
      <c r="A295" s="471" t="s">
        <v>9</v>
      </c>
      <c r="B295" s="472" t="s">
        <v>10</v>
      </c>
      <c r="C295" s="11" t="s">
        <v>11</v>
      </c>
      <c r="D295" s="12" t="s">
        <v>12</v>
      </c>
      <c r="E295" s="785" t="s">
        <v>13</v>
      </c>
      <c r="F295" s="232" t="s">
        <v>14</v>
      </c>
      <c r="G295" s="608" t="s">
        <v>15</v>
      </c>
      <c r="H295" s="608" t="s">
        <v>16</v>
      </c>
      <c r="I295" s="608" t="s">
        <v>17</v>
      </c>
      <c r="J295" s="809" t="s">
        <v>18</v>
      </c>
      <c r="K295" s="297" t="s">
        <v>19</v>
      </c>
      <c r="L295" s="810" t="s">
        <v>20</v>
      </c>
      <c r="M295" s="299" t="s">
        <v>21</v>
      </c>
    </row>
    <row r="296" spans="1:13">
      <c r="A296" s="1283" t="s">
        <v>1575</v>
      </c>
      <c r="B296" s="457"/>
      <c r="C296" s="58"/>
      <c r="D296" s="59"/>
      <c r="E296" s="1294"/>
      <c r="F296" s="1295"/>
      <c r="G296" s="188"/>
      <c r="H296" s="188"/>
      <c r="I296" s="188"/>
      <c r="J296" s="188"/>
      <c r="K296" s="1294"/>
      <c r="L296" s="1294"/>
      <c r="M296" s="1306"/>
    </row>
    <row r="297" spans="1:13" ht="153" customHeight="1">
      <c r="A297" s="1213"/>
      <c r="B297" s="215" t="s">
        <v>1576</v>
      </c>
      <c r="C297" s="69" t="s">
        <v>25</v>
      </c>
      <c r="D297" s="503">
        <v>5000</v>
      </c>
      <c r="E297" s="1302"/>
      <c r="F297" s="1303"/>
      <c r="G297" s="27">
        <f>+E297*F297</f>
        <v>0</v>
      </c>
      <c r="H297" s="27">
        <f>+E297+G297</f>
        <v>0</v>
      </c>
      <c r="I297" s="27">
        <f>+E297*D297</f>
        <v>0</v>
      </c>
      <c r="J297" s="114">
        <f>+H297*D297</f>
        <v>0</v>
      </c>
      <c r="K297" s="1302"/>
      <c r="L297" s="1302"/>
      <c r="M297" s="1308"/>
    </row>
    <row r="298" spans="1:13" ht="15">
      <c r="A298" s="480" t="s">
        <v>32</v>
      </c>
      <c r="B298" s="1272"/>
      <c r="C298" s="44"/>
      <c r="D298" s="45"/>
      <c r="E298" s="1304"/>
      <c r="F298" s="1305"/>
      <c r="G298" s="206"/>
      <c r="H298" s="206"/>
      <c r="I298" s="129">
        <f>SUM(I297)</f>
        <v>0</v>
      </c>
      <c r="J298" s="129">
        <f>SUM(J297)</f>
        <v>0</v>
      </c>
      <c r="K298" s="1304"/>
      <c r="L298" s="1304"/>
      <c r="M298" s="1309"/>
    </row>
    <row r="299" spans="1:13" ht="15">
      <c r="A299" s="49"/>
      <c r="B299" s="50"/>
      <c r="C299" s="51"/>
      <c r="D299" s="52"/>
      <c r="I299" s="1223"/>
      <c r="J299" s="1223"/>
    </row>
    <row r="300" spans="1:13" ht="15">
      <c r="A300" s="49"/>
      <c r="B300" s="50"/>
      <c r="C300" s="51"/>
      <c r="D300" s="52"/>
      <c r="I300" s="1223"/>
      <c r="J300" s="1223"/>
    </row>
    <row r="301" spans="1:13" ht="15">
      <c r="A301" s="976" t="s">
        <v>1577</v>
      </c>
    </row>
    <row r="302" spans="1:13" ht="60">
      <c r="A302" s="1017" t="s">
        <v>9</v>
      </c>
      <c r="B302" s="1018" t="s">
        <v>10</v>
      </c>
      <c r="C302" s="11" t="s">
        <v>11</v>
      </c>
      <c r="D302" s="12" t="s">
        <v>12</v>
      </c>
      <c r="E302" s="785" t="s">
        <v>13</v>
      </c>
      <c r="F302" s="232" t="s">
        <v>14</v>
      </c>
      <c r="G302" s="608" t="s">
        <v>15</v>
      </c>
      <c r="H302" s="608" t="s">
        <v>16</v>
      </c>
      <c r="I302" s="608" t="s">
        <v>17</v>
      </c>
      <c r="J302" s="809" t="s">
        <v>18</v>
      </c>
      <c r="K302" s="297" t="s">
        <v>19</v>
      </c>
      <c r="L302" s="810" t="s">
        <v>20</v>
      </c>
      <c r="M302" s="299" t="s">
        <v>21</v>
      </c>
    </row>
    <row r="303" spans="1:13" ht="15" customHeight="1">
      <c r="A303" s="1284" t="s">
        <v>1578</v>
      </c>
      <c r="B303" s="1827" t="s">
        <v>1579</v>
      </c>
      <c r="C303" s="572"/>
      <c r="D303" s="573"/>
      <c r="E303" s="1294"/>
      <c r="F303" s="1295"/>
      <c r="G303" s="188"/>
      <c r="H303" s="188"/>
      <c r="I303" s="188"/>
      <c r="J303" s="188"/>
      <c r="K303" s="1294"/>
      <c r="L303" s="1294"/>
      <c r="M303" s="1306"/>
    </row>
    <row r="304" spans="1:13">
      <c r="A304" s="918" t="s">
        <v>1580</v>
      </c>
      <c r="B304" s="1827"/>
      <c r="C304" s="476" t="s">
        <v>52</v>
      </c>
      <c r="D304" s="477">
        <v>72</v>
      </c>
      <c r="E304" s="1297"/>
      <c r="F304" s="1298"/>
      <c r="G304" s="27">
        <f t="shared" ref="G304:G314" si="17">+E304*F304</f>
        <v>0</v>
      </c>
      <c r="H304" s="27">
        <f t="shared" ref="H304:H314" si="18">+E304+G304</f>
        <v>0</v>
      </c>
      <c r="I304" s="27">
        <f t="shared" ref="I304:I314" si="19">+E304*D304</f>
        <v>0</v>
      </c>
      <c r="J304" s="114">
        <f t="shared" ref="J304:J314" si="20">+H304*D304</f>
        <v>0</v>
      </c>
      <c r="K304" s="1297"/>
      <c r="L304" s="1297"/>
      <c r="M304" s="1307"/>
    </row>
    <row r="305" spans="1:13">
      <c r="A305" s="918" t="s">
        <v>1581</v>
      </c>
      <c r="B305" s="1827"/>
      <c r="C305" s="476" t="s">
        <v>52</v>
      </c>
      <c r="D305" s="477">
        <v>10</v>
      </c>
      <c r="E305" s="1297"/>
      <c r="F305" s="1298"/>
      <c r="G305" s="27">
        <f t="shared" si="17"/>
        <v>0</v>
      </c>
      <c r="H305" s="27">
        <f t="shared" si="18"/>
        <v>0</v>
      </c>
      <c r="I305" s="27">
        <f t="shared" si="19"/>
        <v>0</v>
      </c>
      <c r="J305" s="114">
        <f t="shared" si="20"/>
        <v>0</v>
      </c>
      <c r="K305" s="1297"/>
      <c r="L305" s="1297"/>
      <c r="M305" s="1307"/>
    </row>
    <row r="306" spans="1:13">
      <c r="A306" s="918" t="s">
        <v>1582</v>
      </c>
      <c r="B306" s="1827"/>
      <c r="C306" s="476" t="s">
        <v>52</v>
      </c>
      <c r="D306" s="477">
        <v>10</v>
      </c>
      <c r="E306" s="1297"/>
      <c r="F306" s="1298"/>
      <c r="G306" s="27">
        <f t="shared" si="17"/>
        <v>0</v>
      </c>
      <c r="H306" s="27">
        <f t="shared" si="18"/>
        <v>0</v>
      </c>
      <c r="I306" s="27">
        <f t="shared" si="19"/>
        <v>0</v>
      </c>
      <c r="J306" s="114">
        <f t="shared" si="20"/>
        <v>0</v>
      </c>
      <c r="K306" s="1297"/>
      <c r="L306" s="1297"/>
      <c r="M306" s="1307"/>
    </row>
    <row r="307" spans="1:13">
      <c r="A307" s="918" t="s">
        <v>1583</v>
      </c>
      <c r="B307" s="1827"/>
      <c r="C307" s="476" t="s">
        <v>52</v>
      </c>
      <c r="D307" s="477">
        <v>10</v>
      </c>
      <c r="E307" s="1297"/>
      <c r="F307" s="1298"/>
      <c r="G307" s="27">
        <f t="shared" si="17"/>
        <v>0</v>
      </c>
      <c r="H307" s="27">
        <f t="shared" si="18"/>
        <v>0</v>
      </c>
      <c r="I307" s="27">
        <f t="shared" si="19"/>
        <v>0</v>
      </c>
      <c r="J307" s="114">
        <f t="shared" si="20"/>
        <v>0</v>
      </c>
      <c r="K307" s="1297"/>
      <c r="L307" s="1297"/>
      <c r="M307" s="1307"/>
    </row>
    <row r="308" spans="1:13">
      <c r="A308" s="918" t="s">
        <v>1584</v>
      </c>
      <c r="B308" s="1827"/>
      <c r="C308" s="476" t="s">
        <v>52</v>
      </c>
      <c r="D308" s="477">
        <v>10</v>
      </c>
      <c r="E308" s="1297"/>
      <c r="F308" s="1298"/>
      <c r="G308" s="27">
        <f t="shared" si="17"/>
        <v>0</v>
      </c>
      <c r="H308" s="27">
        <f t="shared" si="18"/>
        <v>0</v>
      </c>
      <c r="I308" s="27">
        <f t="shared" si="19"/>
        <v>0</v>
      </c>
      <c r="J308" s="114">
        <f t="shared" si="20"/>
        <v>0</v>
      </c>
      <c r="K308" s="1297"/>
      <c r="L308" s="1297"/>
      <c r="M308" s="1307"/>
    </row>
    <row r="309" spans="1:13">
      <c r="A309" s="918" t="s">
        <v>1585</v>
      </c>
      <c r="B309" s="1827"/>
      <c r="C309" s="476" t="s">
        <v>52</v>
      </c>
      <c r="D309" s="477">
        <v>10</v>
      </c>
      <c r="E309" s="1297"/>
      <c r="F309" s="1298"/>
      <c r="G309" s="27">
        <f t="shared" si="17"/>
        <v>0</v>
      </c>
      <c r="H309" s="27">
        <f t="shared" si="18"/>
        <v>0</v>
      </c>
      <c r="I309" s="27">
        <f t="shared" si="19"/>
        <v>0</v>
      </c>
      <c r="J309" s="114">
        <f t="shared" si="20"/>
        <v>0</v>
      </c>
      <c r="K309" s="1297"/>
      <c r="L309" s="1297"/>
      <c r="M309" s="1307"/>
    </row>
    <row r="310" spans="1:13">
      <c r="A310" s="918" t="s">
        <v>1586</v>
      </c>
      <c r="B310" s="1827"/>
      <c r="C310" s="476" t="s">
        <v>52</v>
      </c>
      <c r="D310" s="477">
        <v>10</v>
      </c>
      <c r="E310" s="1297"/>
      <c r="F310" s="1298"/>
      <c r="G310" s="27">
        <f t="shared" si="17"/>
        <v>0</v>
      </c>
      <c r="H310" s="27">
        <f t="shared" si="18"/>
        <v>0</v>
      </c>
      <c r="I310" s="27">
        <f t="shared" si="19"/>
        <v>0</v>
      </c>
      <c r="J310" s="114">
        <f t="shared" si="20"/>
        <v>0</v>
      </c>
      <c r="K310" s="1297"/>
      <c r="L310" s="1297"/>
      <c r="M310" s="1307"/>
    </row>
    <row r="311" spans="1:13">
      <c r="A311" s="918" t="s">
        <v>1587</v>
      </c>
      <c r="B311" s="1827"/>
      <c r="C311" s="476" t="s">
        <v>52</v>
      </c>
      <c r="D311" s="477">
        <v>10</v>
      </c>
      <c r="E311" s="1297"/>
      <c r="F311" s="1298"/>
      <c r="G311" s="27">
        <f t="shared" si="17"/>
        <v>0</v>
      </c>
      <c r="H311" s="27">
        <f t="shared" si="18"/>
        <v>0</v>
      </c>
      <c r="I311" s="27">
        <f t="shared" si="19"/>
        <v>0</v>
      </c>
      <c r="J311" s="114">
        <f t="shared" si="20"/>
        <v>0</v>
      </c>
      <c r="K311" s="1297"/>
      <c r="L311" s="1297"/>
      <c r="M311" s="1307"/>
    </row>
    <row r="312" spans="1:13">
      <c r="A312" s="918" t="s">
        <v>1588</v>
      </c>
      <c r="B312" s="1827"/>
      <c r="C312" s="476" t="s">
        <v>52</v>
      </c>
      <c r="D312" s="477">
        <v>12</v>
      </c>
      <c r="E312" s="1297"/>
      <c r="F312" s="1298"/>
      <c r="G312" s="27">
        <f t="shared" si="17"/>
        <v>0</v>
      </c>
      <c r="H312" s="27">
        <f t="shared" si="18"/>
        <v>0</v>
      </c>
      <c r="I312" s="27">
        <f t="shared" si="19"/>
        <v>0</v>
      </c>
      <c r="J312" s="114">
        <f t="shared" si="20"/>
        <v>0</v>
      </c>
      <c r="K312" s="1297"/>
      <c r="L312" s="1297"/>
      <c r="M312" s="1307"/>
    </row>
    <row r="313" spans="1:13">
      <c r="A313" s="918" t="s">
        <v>1589</v>
      </c>
      <c r="B313" s="1827"/>
      <c r="C313" s="476" t="s">
        <v>52</v>
      </c>
      <c r="D313" s="477">
        <v>10</v>
      </c>
      <c r="E313" s="1297"/>
      <c r="F313" s="1298"/>
      <c r="G313" s="27">
        <f t="shared" si="17"/>
        <v>0</v>
      </c>
      <c r="H313" s="27">
        <f t="shared" si="18"/>
        <v>0</v>
      </c>
      <c r="I313" s="27">
        <f t="shared" si="19"/>
        <v>0</v>
      </c>
      <c r="J313" s="114">
        <f t="shared" si="20"/>
        <v>0</v>
      </c>
      <c r="K313" s="1297"/>
      <c r="L313" s="1297"/>
      <c r="M313" s="1307"/>
    </row>
    <row r="314" spans="1:13">
      <c r="A314" s="919" t="s">
        <v>1590</v>
      </c>
      <c r="B314" s="1827"/>
      <c r="C314" s="328" t="s">
        <v>52</v>
      </c>
      <c r="D314" s="479">
        <v>10</v>
      </c>
      <c r="E314" s="1302"/>
      <c r="F314" s="1303"/>
      <c r="G314" s="27">
        <f t="shared" si="17"/>
        <v>0</v>
      </c>
      <c r="H314" s="27">
        <f t="shared" si="18"/>
        <v>0</v>
      </c>
      <c r="I314" s="27">
        <f t="shared" si="19"/>
        <v>0</v>
      </c>
      <c r="J314" s="114">
        <f t="shared" si="20"/>
        <v>0</v>
      </c>
      <c r="K314" s="1302"/>
      <c r="L314" s="1302"/>
      <c r="M314" s="1308"/>
    </row>
    <row r="315" spans="1:13" ht="15">
      <c r="A315" s="480" t="s">
        <v>32</v>
      </c>
      <c r="B315" s="481"/>
      <c r="C315" s="44"/>
      <c r="D315" s="45"/>
      <c r="E315" s="1304"/>
      <c r="F315" s="1305"/>
      <c r="G315" s="206"/>
      <c r="H315" s="206"/>
      <c r="I315" s="129">
        <f>SUM(I304:I314)</f>
        <v>0</v>
      </c>
      <c r="J315" s="129">
        <f>SUM(J304:J314)</f>
        <v>0</v>
      </c>
      <c r="K315" s="1304"/>
      <c r="L315" s="1304"/>
      <c r="M315" s="1309"/>
    </row>
    <row r="316" spans="1:13" ht="15">
      <c r="A316" s="49"/>
      <c r="B316" s="50"/>
      <c r="C316" s="51"/>
      <c r="D316" s="52"/>
      <c r="I316" s="1223"/>
      <c r="J316" s="1223"/>
    </row>
    <row r="317" spans="1:13" ht="15">
      <c r="A317" s="49"/>
      <c r="B317" s="50"/>
      <c r="C317" s="51"/>
      <c r="D317" s="52"/>
      <c r="I317" s="1223"/>
      <c r="J317" s="1223"/>
    </row>
    <row r="318" spans="1:13" ht="15">
      <c r="A318" s="1286" t="s">
        <v>1591</v>
      </c>
      <c r="B318" s="1287"/>
      <c r="C318" s="604"/>
      <c r="D318" s="604"/>
    </row>
    <row r="319" spans="1:13" ht="60">
      <c r="A319" s="169" t="s">
        <v>9</v>
      </c>
      <c r="B319" s="170" t="s">
        <v>10</v>
      </c>
      <c r="C319" s="170" t="s">
        <v>11</v>
      </c>
      <c r="D319" s="171" t="s">
        <v>12</v>
      </c>
      <c r="E319" s="785" t="s">
        <v>13</v>
      </c>
      <c r="F319" s="232" t="s">
        <v>14</v>
      </c>
      <c r="G319" s="608" t="s">
        <v>15</v>
      </c>
      <c r="H319" s="608" t="s">
        <v>16</v>
      </c>
      <c r="I319" s="608" t="s">
        <v>17</v>
      </c>
      <c r="J319" s="809" t="s">
        <v>18</v>
      </c>
      <c r="K319" s="297" t="s">
        <v>19</v>
      </c>
      <c r="L319" s="810" t="s">
        <v>20</v>
      </c>
      <c r="M319" s="299" t="s">
        <v>21</v>
      </c>
    </row>
    <row r="320" spans="1:13">
      <c r="A320" s="1288" t="s">
        <v>1592</v>
      </c>
      <c r="B320" s="1289"/>
      <c r="C320" s="492"/>
      <c r="D320" s="264"/>
      <c r="E320" s="1294"/>
      <c r="F320" s="1295"/>
      <c r="G320" s="188"/>
      <c r="H320" s="188"/>
      <c r="I320" s="188"/>
      <c r="J320" s="188"/>
      <c r="K320" s="1294"/>
      <c r="L320" s="1294"/>
      <c r="M320" s="1306"/>
    </row>
    <row r="321" spans="1:13" ht="129.75">
      <c r="A321" s="932" t="s">
        <v>1593</v>
      </c>
      <c r="B321" s="488" t="s">
        <v>1594</v>
      </c>
      <c r="C321" s="495" t="s">
        <v>52</v>
      </c>
      <c r="D321" s="245">
        <v>200</v>
      </c>
      <c r="E321" s="1297"/>
      <c r="F321" s="1298"/>
      <c r="G321" s="27">
        <f>+E321*F321</f>
        <v>0</v>
      </c>
      <c r="H321" s="27">
        <f>+E321+G321</f>
        <v>0</v>
      </c>
      <c r="I321" s="27">
        <f>+E321*D321</f>
        <v>0</v>
      </c>
      <c r="J321" s="114">
        <f>+H321*D321</f>
        <v>0</v>
      </c>
      <c r="K321" s="1297"/>
      <c r="L321" s="1297"/>
      <c r="M321" s="1307"/>
    </row>
    <row r="322" spans="1:13" ht="185.25">
      <c r="A322" s="933" t="s">
        <v>1595</v>
      </c>
      <c r="B322" s="765" t="s">
        <v>1596</v>
      </c>
      <c r="C322" s="498" t="s">
        <v>52</v>
      </c>
      <c r="D322" s="250">
        <v>200</v>
      </c>
      <c r="E322" s="1302"/>
      <c r="F322" s="1303"/>
      <c r="G322" s="27">
        <f>+E322*F322</f>
        <v>0</v>
      </c>
      <c r="H322" s="27">
        <f>+E322+G322</f>
        <v>0</v>
      </c>
      <c r="I322" s="27">
        <f>+E322*D322</f>
        <v>0</v>
      </c>
      <c r="J322" s="114">
        <f>+H322*D322</f>
        <v>0</v>
      </c>
      <c r="K322" s="1302"/>
      <c r="L322" s="1302"/>
      <c r="M322" s="1308"/>
    </row>
    <row r="323" spans="1:13" ht="15">
      <c r="A323" s="178" t="s">
        <v>32</v>
      </c>
      <c r="B323" s="253"/>
      <c r="C323" s="180"/>
      <c r="D323" s="181"/>
      <c r="E323" s="1304"/>
      <c r="F323" s="1305"/>
      <c r="G323" s="206"/>
      <c r="H323" s="206"/>
      <c r="I323" s="129">
        <f>SUM(I321:I322)</f>
        <v>0</v>
      </c>
      <c r="J323" s="129">
        <f>SUM(J321:J322)</f>
        <v>0</v>
      </c>
      <c r="K323" s="1304"/>
      <c r="L323" s="1304"/>
      <c r="M323" s="1309"/>
    </row>
    <row r="324" spans="1:13" ht="15">
      <c r="A324" s="182"/>
      <c r="B324" s="257"/>
      <c r="C324" s="184"/>
      <c r="D324" s="185"/>
    </row>
    <row r="325" spans="1:13" ht="15">
      <c r="A325" s="182"/>
      <c r="B325" s="257"/>
      <c r="C325" s="184"/>
      <c r="D325" s="185"/>
    </row>
    <row r="326" spans="1:13" ht="15">
      <c r="A326" s="331" t="s">
        <v>1597</v>
      </c>
    </row>
    <row r="327" spans="1:13" ht="60">
      <c r="A327" s="471" t="s">
        <v>9</v>
      </c>
      <c r="B327" s="472" t="s">
        <v>10</v>
      </c>
      <c r="C327" s="11" t="s">
        <v>11</v>
      </c>
      <c r="D327" s="12" t="s">
        <v>12</v>
      </c>
      <c r="E327" s="785" t="s">
        <v>13</v>
      </c>
      <c r="F327" s="232" t="s">
        <v>14</v>
      </c>
      <c r="G327" s="608" t="s">
        <v>15</v>
      </c>
      <c r="H327" s="608" t="s">
        <v>16</v>
      </c>
      <c r="I327" s="608" t="s">
        <v>17</v>
      </c>
      <c r="J327" s="809" t="s">
        <v>18</v>
      </c>
      <c r="K327" s="297" t="s">
        <v>19</v>
      </c>
      <c r="L327" s="810" t="s">
        <v>20</v>
      </c>
      <c r="M327" s="299" t="s">
        <v>21</v>
      </c>
    </row>
    <row r="328" spans="1:13" ht="142.5">
      <c r="A328" s="1290" t="s">
        <v>1564</v>
      </c>
      <c r="B328" s="1291" t="s">
        <v>1598</v>
      </c>
      <c r="C328" s="365" t="s">
        <v>25</v>
      </c>
      <c r="D328" s="366">
        <v>100</v>
      </c>
      <c r="E328" s="1315"/>
      <c r="F328" s="1316"/>
      <c r="G328" s="27">
        <f>+E328*F328</f>
        <v>0</v>
      </c>
      <c r="H328" s="27">
        <f>+E328+G328</f>
        <v>0</v>
      </c>
      <c r="I328" s="27">
        <f>+E328*D328</f>
        <v>0</v>
      </c>
      <c r="J328" s="114">
        <f>+H328*D328</f>
        <v>0</v>
      </c>
      <c r="K328" s="1315"/>
      <c r="L328" s="1315"/>
      <c r="M328" s="1318"/>
    </row>
    <row r="329" spans="1:13" ht="15">
      <c r="A329" s="480" t="s">
        <v>32</v>
      </c>
      <c r="B329" s="766"/>
      <c r="C329" s="44"/>
      <c r="D329" s="45"/>
      <c r="E329" s="1304"/>
      <c r="F329" s="1305"/>
      <c r="G329" s="206"/>
      <c r="H329" s="206"/>
      <c r="I329" s="129">
        <f>SUM(I328)</f>
        <v>0</v>
      </c>
      <c r="J329" s="129">
        <f>SUM(J328)</f>
        <v>0</v>
      </c>
      <c r="K329" s="1304"/>
      <c r="L329" s="1304"/>
      <c r="M329" s="1309"/>
    </row>
  </sheetData>
  <sheetProtection algorithmName="SHA-512" hashValue="9yzTLjCxJJ2ipUkgPiYzt3rj14ZKT5sAssLnxLTbZgshH+jobJNd3Djn9f4OYyajO2vAegt7QKxD/T4xUd6QKg==" saltValue="x8JK5j9GATanOOQGiZKDLQ==" spinCount="100000" sheet="1" formatCells="0" formatColumns="0" formatRows="0" insertColumns="0" insertRows="0" insertHyperlinks="0" deleteColumns="0" deleteRows="0" sort="0" autoFilter="0" pivotTables="0"/>
  <mergeCells count="6">
    <mergeCell ref="B303:B314"/>
    <mergeCell ref="A123:A125"/>
    <mergeCell ref="A149:A150"/>
    <mergeCell ref="A169:A170"/>
    <mergeCell ref="A177:A179"/>
    <mergeCell ref="B212:B213"/>
  </mergeCells>
  <pageMargins left="0.7" right="0.7" top="0.75" bottom="0.75" header="0.51180555555555496" footer="0.51180555555555496"/>
  <pageSetup paperSize="9" firstPageNumber="0" orientation="portrait" useFirstPageNumber="1"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K91"/>
  <sheetViews>
    <sheetView zoomScale="90" zoomScaleNormal="90" workbookViewId="0">
      <selection activeCell="K1" sqref="K1:M1048576"/>
    </sheetView>
  </sheetViews>
  <sheetFormatPr defaultColWidth="3.875" defaultRowHeight="14.25"/>
  <cols>
    <col min="1" max="1" width="26.375" style="1" customWidth="1"/>
    <col min="2" max="2" width="31" style="1" customWidth="1"/>
    <col min="3" max="3" width="11.75" style="2" customWidth="1"/>
    <col min="4" max="4" width="8" style="2" customWidth="1"/>
    <col min="5" max="5" width="10.625" style="1292" customWidth="1"/>
    <col min="6" max="6" width="10.625" style="1293" customWidth="1"/>
    <col min="7" max="10" width="10.625" style="1" customWidth="1"/>
    <col min="11" max="11" width="10.625" style="1292" customWidth="1"/>
    <col min="12" max="12" width="13.875" style="1292" customWidth="1"/>
    <col min="13" max="13" width="10.625" style="1292" customWidth="1"/>
    <col min="14" max="15" width="10.625" style="1" customWidth="1"/>
    <col min="16" max="1025" width="3.875" style="1"/>
  </cols>
  <sheetData>
    <row r="1" spans="1:13" ht="15">
      <c r="A1" s="322" t="s">
        <v>1599</v>
      </c>
      <c r="B1" s="5"/>
      <c r="C1" s="6"/>
      <c r="D1" s="6"/>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161" t="s">
        <v>1600</v>
      </c>
      <c r="B3" s="367"/>
      <c r="C3" s="17"/>
      <c r="D3" s="17"/>
      <c r="E3" s="1294"/>
      <c r="F3" s="1295"/>
      <c r="G3" s="188"/>
      <c r="H3" s="188"/>
      <c r="I3" s="188"/>
      <c r="J3" s="188"/>
      <c r="K3" s="1294"/>
      <c r="L3" s="1294"/>
      <c r="M3" s="1306"/>
    </row>
    <row r="4" spans="1:13" ht="141" customHeight="1">
      <c r="A4" s="333" t="s">
        <v>1601</v>
      </c>
      <c r="B4" s="166" t="s">
        <v>1602</v>
      </c>
      <c r="C4" s="69" t="s">
        <v>25</v>
      </c>
      <c r="D4" s="204">
        <v>1000</v>
      </c>
      <c r="E4" s="1302"/>
      <c r="F4" s="1303"/>
      <c r="G4" s="27">
        <f>+E4*F4</f>
        <v>0</v>
      </c>
      <c r="H4" s="27">
        <f>+E4+G4</f>
        <v>0</v>
      </c>
      <c r="I4" s="27">
        <f>+E4*D4</f>
        <v>0</v>
      </c>
      <c r="J4" s="114">
        <f>+H4*D4</f>
        <v>0</v>
      </c>
      <c r="K4" s="1302"/>
      <c r="L4" s="1302"/>
      <c r="M4" s="1308"/>
    </row>
    <row r="5" spans="1:13" ht="15">
      <c r="A5" s="42" t="s">
        <v>32</v>
      </c>
      <c r="B5" s="43"/>
      <c r="C5" s="44"/>
      <c r="D5" s="45"/>
      <c r="E5" s="1304"/>
      <c r="F5" s="1305"/>
      <c r="G5" s="206"/>
      <c r="H5" s="206"/>
      <c r="I5" s="129">
        <f>SUM(I4)</f>
        <v>0</v>
      </c>
      <c r="J5" s="129">
        <f>SUM(J4)</f>
        <v>0</v>
      </c>
      <c r="K5" s="1304"/>
      <c r="L5" s="1304"/>
      <c r="M5" s="1309"/>
    </row>
    <row r="6" spans="1:13" ht="15">
      <c r="A6" s="49"/>
      <c r="B6" s="50"/>
      <c r="C6" s="51"/>
      <c r="D6" s="52"/>
    </row>
    <row r="7" spans="1:13" ht="15">
      <c r="A7" s="49"/>
      <c r="B7" s="50"/>
      <c r="C7" s="51"/>
      <c r="D7" s="52"/>
    </row>
    <row r="8" spans="1:13" ht="15">
      <c r="A8" s="207" t="s">
        <v>1603</v>
      </c>
      <c r="B8" s="208"/>
      <c r="C8" s="6"/>
      <c r="D8" s="6"/>
    </row>
    <row r="9" spans="1:13" ht="60">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30">
      <c r="A10" s="323" t="s">
        <v>1604</v>
      </c>
      <c r="B10" s="213"/>
      <c r="C10" s="17"/>
      <c r="D10" s="17"/>
      <c r="E10" s="1294"/>
      <c r="F10" s="1295"/>
      <c r="G10" s="188"/>
      <c r="H10" s="188"/>
      <c r="I10" s="188"/>
      <c r="J10" s="188"/>
      <c r="K10" s="1294"/>
      <c r="L10" s="1294"/>
      <c r="M10" s="1306"/>
    </row>
    <row r="11" spans="1:13" ht="384.75">
      <c r="A11" s="212" t="s">
        <v>1605</v>
      </c>
      <c r="B11" s="203" t="s">
        <v>1606</v>
      </c>
      <c r="C11" s="69" t="s">
        <v>25</v>
      </c>
      <c r="D11" s="204">
        <v>100</v>
      </c>
      <c r="E11" s="1302"/>
      <c r="F11" s="1303"/>
      <c r="G11" s="27">
        <f>+E11*F11</f>
        <v>0</v>
      </c>
      <c r="H11" s="27">
        <f>+E11+G11</f>
        <v>0</v>
      </c>
      <c r="I11" s="27">
        <f>+E11*D11</f>
        <v>0</v>
      </c>
      <c r="J11" s="114">
        <f>+H11*D11</f>
        <v>0</v>
      </c>
      <c r="K11" s="1302"/>
      <c r="L11" s="1302"/>
      <c r="M11" s="1308"/>
    </row>
    <row r="12" spans="1:13" ht="15">
      <c r="A12" s="42" t="s">
        <v>32</v>
      </c>
      <c r="B12" s="43"/>
      <c r="C12" s="44"/>
      <c r="D12" s="45"/>
      <c r="E12" s="1304"/>
      <c r="F12" s="1305"/>
      <c r="G12" s="206"/>
      <c r="H12" s="206"/>
      <c r="I12" s="129">
        <f>SUM(I11)</f>
        <v>0</v>
      </c>
      <c r="J12" s="129">
        <f>SUM(J11)</f>
        <v>0</v>
      </c>
      <c r="K12" s="1304"/>
      <c r="L12" s="1304"/>
      <c r="M12" s="1309"/>
    </row>
    <row r="13" spans="1:13" ht="15">
      <c r="A13" s="49"/>
      <c r="B13" s="50"/>
      <c r="C13" s="51"/>
      <c r="D13" s="52"/>
    </row>
    <row r="14" spans="1:13" ht="15">
      <c r="A14" s="49"/>
      <c r="B14" s="50"/>
      <c r="C14" s="51"/>
      <c r="D14" s="52"/>
    </row>
    <row r="15" spans="1:13" ht="15">
      <c r="A15" s="396" t="s">
        <v>1607</v>
      </c>
      <c r="B15" s="74"/>
      <c r="C15" s="6"/>
      <c r="D15" s="6"/>
    </row>
    <row r="16" spans="1:13" ht="60">
      <c r="A16" s="57" t="s">
        <v>9</v>
      </c>
      <c r="B16" s="11" t="s">
        <v>10</v>
      </c>
      <c r="C16" s="11" t="s">
        <v>11</v>
      </c>
      <c r="D16" s="12" t="s">
        <v>12</v>
      </c>
      <c r="E16" s="785" t="s">
        <v>13</v>
      </c>
      <c r="F16" s="232" t="s">
        <v>14</v>
      </c>
      <c r="G16" s="608" t="s">
        <v>15</v>
      </c>
      <c r="H16" s="608" t="s">
        <v>16</v>
      </c>
      <c r="I16" s="608" t="s">
        <v>17</v>
      </c>
      <c r="J16" s="809" t="s">
        <v>18</v>
      </c>
      <c r="K16" s="297" t="s">
        <v>19</v>
      </c>
      <c r="L16" s="810" t="s">
        <v>20</v>
      </c>
      <c r="M16" s="299" t="s">
        <v>21</v>
      </c>
    </row>
    <row r="17" spans="1:13" ht="30">
      <c r="A17" s="323" t="s">
        <v>1608</v>
      </c>
      <c r="B17" s="220"/>
      <c r="C17" s="17"/>
      <c r="D17" s="17"/>
      <c r="E17" s="1294"/>
      <c r="F17" s="1295"/>
      <c r="G17" s="188"/>
      <c r="H17" s="188"/>
      <c r="I17" s="188"/>
      <c r="J17" s="188"/>
      <c r="K17" s="1294"/>
      <c r="L17" s="1294"/>
      <c r="M17" s="1306"/>
    </row>
    <row r="18" spans="1:13" ht="42.75">
      <c r="A18" s="587" t="s">
        <v>1608</v>
      </c>
      <c r="B18" s="385" t="s">
        <v>1609</v>
      </c>
      <c r="C18" s="287" t="s">
        <v>25</v>
      </c>
      <c r="D18" s="288">
        <v>300</v>
      </c>
      <c r="E18" s="1302"/>
      <c r="F18" s="1303"/>
      <c r="G18" s="27">
        <f>+E18*F18</f>
        <v>0</v>
      </c>
      <c r="H18" s="27">
        <f>+E18+G18</f>
        <v>0</v>
      </c>
      <c r="I18" s="27">
        <f>+E18*D18</f>
        <v>0</v>
      </c>
      <c r="J18" s="114">
        <f>+H18*D18</f>
        <v>0</v>
      </c>
      <c r="K18" s="1302"/>
      <c r="L18" s="1302"/>
      <c r="M18" s="1308"/>
    </row>
    <row r="19" spans="1:13" ht="15">
      <c r="A19" s="42" t="s">
        <v>32</v>
      </c>
      <c r="B19" s="43"/>
      <c r="C19" s="44"/>
      <c r="D19" s="45"/>
      <c r="E19" s="1304"/>
      <c r="F19" s="1305"/>
      <c r="G19" s="206"/>
      <c r="H19" s="206"/>
      <c r="I19" s="129">
        <f>SUM(I18)</f>
        <v>0</v>
      </c>
      <c r="J19" s="129">
        <f>SUM(J18)</f>
        <v>0</v>
      </c>
      <c r="K19" s="1304"/>
      <c r="L19" s="1304"/>
      <c r="M19" s="1309"/>
    </row>
    <row r="20" spans="1:13" ht="15">
      <c r="A20" s="49"/>
      <c r="B20" s="50"/>
      <c r="C20" s="51"/>
      <c r="D20" s="52"/>
    </row>
    <row r="21" spans="1:13" ht="15">
      <c r="A21" s="49"/>
      <c r="B21" s="50"/>
      <c r="C21" s="51"/>
      <c r="D21" s="52"/>
    </row>
    <row r="22" spans="1:13" ht="15">
      <c r="A22" s="207" t="s">
        <v>1610</v>
      </c>
      <c r="B22" s="292"/>
      <c r="C22" s="6"/>
      <c r="D22" s="6"/>
    </row>
    <row r="23" spans="1:13" ht="60">
      <c r="A23" s="57" t="s">
        <v>9</v>
      </c>
      <c r="B23" s="11" t="s">
        <v>10</v>
      </c>
      <c r="C23" s="11" t="s">
        <v>11</v>
      </c>
      <c r="D23" s="12" t="s">
        <v>12</v>
      </c>
      <c r="E23" s="785" t="s">
        <v>13</v>
      </c>
      <c r="F23" s="232" t="s">
        <v>14</v>
      </c>
      <c r="G23" s="608" t="s">
        <v>15</v>
      </c>
      <c r="H23" s="608" t="s">
        <v>16</v>
      </c>
      <c r="I23" s="608" t="s">
        <v>17</v>
      </c>
      <c r="J23" s="809" t="s">
        <v>18</v>
      </c>
      <c r="K23" s="297" t="s">
        <v>19</v>
      </c>
      <c r="L23" s="810" t="s">
        <v>20</v>
      </c>
      <c r="M23" s="299" t="s">
        <v>21</v>
      </c>
    </row>
    <row r="24" spans="1:13" ht="30">
      <c r="A24" s="323" t="s">
        <v>1611</v>
      </c>
      <c r="B24" s="289"/>
      <c r="C24" s="17"/>
      <c r="D24" s="17"/>
      <c r="E24" s="1294"/>
      <c r="F24" s="1295"/>
      <c r="G24" s="188"/>
      <c r="H24" s="188"/>
      <c r="I24" s="188"/>
      <c r="J24" s="188"/>
      <c r="K24" s="1294"/>
      <c r="L24" s="1294"/>
      <c r="M24" s="1306"/>
    </row>
    <row r="25" spans="1:13" ht="185.25">
      <c r="A25" s="548" t="s">
        <v>1612</v>
      </c>
      <c r="B25" s="165" t="s">
        <v>1613</v>
      </c>
      <c r="C25" s="65" t="s">
        <v>25</v>
      </c>
      <c r="D25" s="93">
        <v>5000</v>
      </c>
      <c r="E25" s="1297"/>
      <c r="F25" s="1298"/>
      <c r="G25" s="27">
        <f t="shared" ref="G25:G33" si="0">+E25*F25</f>
        <v>0</v>
      </c>
      <c r="H25" s="27">
        <f t="shared" ref="H25:H33" si="1">+E25+G25</f>
        <v>0</v>
      </c>
      <c r="I25" s="27">
        <f t="shared" ref="I25:I33" si="2">+E25*D25</f>
        <v>0</v>
      </c>
      <c r="J25" s="114">
        <f t="shared" ref="J25:J33" si="3">+H25*D25</f>
        <v>0</v>
      </c>
      <c r="K25" s="1297"/>
      <c r="L25" s="1297"/>
      <c r="M25" s="1307"/>
    </row>
    <row r="26" spans="1:13" ht="142.5">
      <c r="A26" s="548" t="s">
        <v>1614</v>
      </c>
      <c r="B26" s="165" t="s">
        <v>1615</v>
      </c>
      <c r="C26" s="65" t="s">
        <v>25</v>
      </c>
      <c r="D26" s="93">
        <v>1000</v>
      </c>
      <c r="E26" s="1297"/>
      <c r="F26" s="1298"/>
      <c r="G26" s="27">
        <f t="shared" si="0"/>
        <v>0</v>
      </c>
      <c r="H26" s="27">
        <f t="shared" si="1"/>
        <v>0</v>
      </c>
      <c r="I26" s="27">
        <f t="shared" si="2"/>
        <v>0</v>
      </c>
      <c r="J26" s="114">
        <f t="shared" si="3"/>
        <v>0</v>
      </c>
      <c r="K26" s="1297"/>
      <c r="L26" s="1297"/>
      <c r="M26" s="1307"/>
    </row>
    <row r="27" spans="1:13" ht="228">
      <c r="A27" s="548" t="s">
        <v>1616</v>
      </c>
      <c r="B27" s="165" t="s">
        <v>1617</v>
      </c>
      <c r="C27" s="65" t="s">
        <v>25</v>
      </c>
      <c r="D27" s="93">
        <v>32500</v>
      </c>
      <c r="E27" s="1297"/>
      <c r="F27" s="1298"/>
      <c r="G27" s="27">
        <f t="shared" si="0"/>
        <v>0</v>
      </c>
      <c r="H27" s="27">
        <f t="shared" si="1"/>
        <v>0</v>
      </c>
      <c r="I27" s="27">
        <f t="shared" si="2"/>
        <v>0</v>
      </c>
      <c r="J27" s="114">
        <f t="shared" si="3"/>
        <v>0</v>
      </c>
      <c r="K27" s="1297"/>
      <c r="L27" s="1297"/>
      <c r="M27" s="1307"/>
    </row>
    <row r="28" spans="1:13" ht="42.75">
      <c r="A28" s="548" t="s">
        <v>1618</v>
      </c>
      <c r="B28" s="165" t="s">
        <v>1619</v>
      </c>
      <c r="C28" s="65" t="s">
        <v>25</v>
      </c>
      <c r="D28" s="93">
        <v>4700</v>
      </c>
      <c r="E28" s="1297"/>
      <c r="F28" s="1298"/>
      <c r="G28" s="27">
        <f t="shared" si="0"/>
        <v>0</v>
      </c>
      <c r="H28" s="27">
        <f t="shared" si="1"/>
        <v>0</v>
      </c>
      <c r="I28" s="27">
        <f t="shared" si="2"/>
        <v>0</v>
      </c>
      <c r="J28" s="114">
        <f t="shared" si="3"/>
        <v>0</v>
      </c>
      <c r="K28" s="1297"/>
      <c r="L28" s="1297"/>
      <c r="M28" s="1307"/>
    </row>
    <row r="29" spans="1:13" ht="42.75">
      <c r="A29" s="548" t="s">
        <v>1620</v>
      </c>
      <c r="B29" s="165" t="s">
        <v>1621</v>
      </c>
      <c r="C29" s="65" t="s">
        <v>25</v>
      </c>
      <c r="D29" s="93">
        <v>200</v>
      </c>
      <c r="E29" s="1297"/>
      <c r="F29" s="1298"/>
      <c r="G29" s="27">
        <f t="shared" si="0"/>
        <v>0</v>
      </c>
      <c r="H29" s="27">
        <f t="shared" si="1"/>
        <v>0</v>
      </c>
      <c r="I29" s="27">
        <f t="shared" si="2"/>
        <v>0</v>
      </c>
      <c r="J29" s="114">
        <f t="shared" si="3"/>
        <v>0</v>
      </c>
      <c r="K29" s="1297"/>
      <c r="L29" s="1297"/>
      <c r="M29" s="1307"/>
    </row>
    <row r="30" spans="1:13" ht="270.75">
      <c r="A30" s="548" t="s">
        <v>1622</v>
      </c>
      <c r="B30" s="165" t="s">
        <v>1623</v>
      </c>
      <c r="C30" s="65" t="s">
        <v>25</v>
      </c>
      <c r="D30" s="93">
        <v>100</v>
      </c>
      <c r="E30" s="1297"/>
      <c r="F30" s="1298"/>
      <c r="G30" s="27">
        <f t="shared" si="0"/>
        <v>0</v>
      </c>
      <c r="H30" s="27">
        <f t="shared" si="1"/>
        <v>0</v>
      </c>
      <c r="I30" s="27">
        <f t="shared" si="2"/>
        <v>0</v>
      </c>
      <c r="J30" s="114">
        <f t="shared" si="3"/>
        <v>0</v>
      </c>
      <c r="K30" s="1297"/>
      <c r="L30" s="1297"/>
      <c r="M30" s="1307"/>
    </row>
    <row r="31" spans="1:13" ht="299.25">
      <c r="A31" s="548" t="s">
        <v>1624</v>
      </c>
      <c r="B31" s="165" t="s">
        <v>1625</v>
      </c>
      <c r="C31" s="65" t="s">
        <v>25</v>
      </c>
      <c r="D31" s="93">
        <v>100</v>
      </c>
      <c r="E31" s="1297"/>
      <c r="F31" s="1298"/>
      <c r="G31" s="27">
        <f t="shared" si="0"/>
        <v>0</v>
      </c>
      <c r="H31" s="27">
        <f t="shared" si="1"/>
        <v>0</v>
      </c>
      <c r="I31" s="27">
        <f t="shared" si="2"/>
        <v>0</v>
      </c>
      <c r="J31" s="114">
        <f t="shared" si="3"/>
        <v>0</v>
      </c>
      <c r="K31" s="1297"/>
      <c r="L31" s="1297"/>
      <c r="M31" s="1307"/>
    </row>
    <row r="32" spans="1:13" ht="409.5">
      <c r="A32" s="1208" t="s">
        <v>1626</v>
      </c>
      <c r="B32" s="166" t="s">
        <v>1627</v>
      </c>
      <c r="C32" s="69" t="s">
        <v>25</v>
      </c>
      <c r="D32" s="204">
        <v>10</v>
      </c>
      <c r="E32" s="1302"/>
      <c r="F32" s="1303"/>
      <c r="G32" s="27">
        <f t="shared" si="0"/>
        <v>0</v>
      </c>
      <c r="H32" s="27">
        <f t="shared" si="1"/>
        <v>0</v>
      </c>
      <c r="I32" s="27">
        <f t="shared" si="2"/>
        <v>0</v>
      </c>
      <c r="J32" s="114">
        <f t="shared" si="3"/>
        <v>0</v>
      </c>
      <c r="K32" s="1302"/>
      <c r="L32" s="1302"/>
      <c r="M32" s="1308"/>
    </row>
    <row r="33" spans="1:13" ht="138.75" customHeight="1">
      <c r="A33" s="1208" t="s">
        <v>1628</v>
      </c>
      <c r="B33" s="166" t="s">
        <v>1629</v>
      </c>
      <c r="C33" s="69" t="s">
        <v>25</v>
      </c>
      <c r="D33" s="204">
        <v>10</v>
      </c>
      <c r="E33" s="1302"/>
      <c r="F33" s="1303"/>
      <c r="G33" s="27">
        <f t="shared" si="0"/>
        <v>0</v>
      </c>
      <c r="H33" s="27">
        <f t="shared" si="1"/>
        <v>0</v>
      </c>
      <c r="I33" s="27">
        <f t="shared" si="2"/>
        <v>0</v>
      </c>
      <c r="J33" s="114">
        <f t="shared" si="3"/>
        <v>0</v>
      </c>
      <c r="K33" s="1302"/>
      <c r="L33" s="1302"/>
      <c r="M33" s="1308"/>
    </row>
    <row r="34" spans="1:13" ht="15">
      <c r="A34" s="42" t="s">
        <v>32</v>
      </c>
      <c r="B34" s="43"/>
      <c r="C34" s="44"/>
      <c r="D34" s="45"/>
      <c r="E34" s="1304"/>
      <c r="F34" s="1305"/>
      <c r="G34" s="206"/>
      <c r="H34" s="206"/>
      <c r="I34" s="129">
        <f>SUM(I25:I33)</f>
        <v>0</v>
      </c>
      <c r="J34" s="129">
        <f>SUM(J25:J33)</f>
        <v>0</v>
      </c>
      <c r="K34" s="1304"/>
      <c r="L34" s="1304"/>
      <c r="M34" s="1309"/>
    </row>
    <row r="35" spans="1:13" ht="15">
      <c r="A35" s="49"/>
      <c r="B35" s="50"/>
      <c r="C35" s="51"/>
      <c r="D35" s="52"/>
    </row>
    <row r="36" spans="1:13" ht="15">
      <c r="A36" s="49"/>
      <c r="B36" s="50"/>
      <c r="C36" s="51"/>
      <c r="D36" s="52"/>
    </row>
    <row r="37" spans="1:13" ht="15">
      <c r="A37" s="396" t="s">
        <v>1630</v>
      </c>
      <c r="B37" s="155"/>
      <c r="C37" s="6"/>
      <c r="D37" s="6"/>
    </row>
    <row r="38" spans="1:13" ht="60">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15">
      <c r="A39" s="586" t="s">
        <v>1631</v>
      </c>
      <c r="B39" s="289"/>
      <c r="C39" s="17"/>
      <c r="D39" s="17"/>
      <c r="E39" s="1294"/>
      <c r="F39" s="1295"/>
      <c r="G39" s="188"/>
      <c r="H39" s="188"/>
      <c r="I39" s="188"/>
      <c r="J39" s="188"/>
      <c r="K39" s="1294"/>
      <c r="L39" s="1294"/>
      <c r="M39" s="1306"/>
    </row>
    <row r="40" spans="1:13" ht="71.25">
      <c r="A40" s="566" t="s">
        <v>1631</v>
      </c>
      <c r="B40" s="385" t="s">
        <v>1632</v>
      </c>
      <c r="C40" s="69" t="s">
        <v>25</v>
      </c>
      <c r="D40" s="204">
        <v>100000</v>
      </c>
      <c r="E40" s="1302"/>
      <c r="F40" s="1303"/>
      <c r="G40" s="27">
        <f>+E40*F40</f>
        <v>0</v>
      </c>
      <c r="H40" s="27">
        <f>+E40+G40</f>
        <v>0</v>
      </c>
      <c r="I40" s="27">
        <f>+E40*D40</f>
        <v>0</v>
      </c>
      <c r="J40" s="114">
        <f>+H40*D40</f>
        <v>0</v>
      </c>
      <c r="K40" s="1302"/>
      <c r="L40" s="1302"/>
      <c r="M40" s="1308"/>
    </row>
    <row r="41" spans="1:13" ht="15">
      <c r="A41" s="42" t="s">
        <v>32</v>
      </c>
      <c r="B41" s="43"/>
      <c r="C41" s="44"/>
      <c r="D41" s="45"/>
      <c r="E41" s="1304"/>
      <c r="F41" s="1305"/>
      <c r="G41" s="206"/>
      <c r="H41" s="206"/>
      <c r="I41" s="129">
        <f>SUM(I40)</f>
        <v>0</v>
      </c>
      <c r="J41" s="129">
        <f>SUM(J40)</f>
        <v>0</v>
      </c>
      <c r="K41" s="1304"/>
      <c r="L41" s="1304"/>
      <c r="M41" s="1309"/>
    </row>
    <row r="42" spans="1:13" ht="15">
      <c r="A42" s="49"/>
      <c r="B42" s="50"/>
      <c r="C42" s="51"/>
      <c r="D42" s="52"/>
    </row>
    <row r="43" spans="1:13" ht="15">
      <c r="A43" s="49"/>
      <c r="B43" s="50"/>
      <c r="C43" s="51"/>
      <c r="D43" s="52"/>
    </row>
    <row r="44" spans="1:13" ht="15">
      <c r="A44" s="403" t="s">
        <v>1633</v>
      </c>
      <c r="B44" s="155"/>
      <c r="C44" s="6"/>
      <c r="D44" s="6"/>
    </row>
    <row r="45" spans="1:13" ht="60">
      <c r="A45" s="421" t="s">
        <v>9</v>
      </c>
      <c r="B45" s="422" t="s">
        <v>10</v>
      </c>
      <c r="C45" s="422" t="s">
        <v>11</v>
      </c>
      <c r="D45" s="423" t="s">
        <v>12</v>
      </c>
      <c r="E45" s="785" t="s">
        <v>13</v>
      </c>
      <c r="F45" s="232" t="s">
        <v>14</v>
      </c>
      <c r="G45" s="608" t="s">
        <v>15</v>
      </c>
      <c r="H45" s="608" t="s">
        <v>16</v>
      </c>
      <c r="I45" s="608" t="s">
        <v>17</v>
      </c>
      <c r="J45" s="809" t="s">
        <v>18</v>
      </c>
      <c r="K45" s="297" t="s">
        <v>19</v>
      </c>
      <c r="L45" s="810" t="s">
        <v>20</v>
      </c>
      <c r="M45" s="299" t="s">
        <v>21</v>
      </c>
    </row>
    <row r="46" spans="1:13" ht="30">
      <c r="A46" s="465" t="s">
        <v>1634</v>
      </c>
      <c r="B46" s="431"/>
      <c r="C46" s="426"/>
      <c r="D46" s="426"/>
      <c r="E46" s="1294"/>
      <c r="F46" s="1295"/>
      <c r="G46" s="188"/>
      <c r="H46" s="188"/>
      <c r="I46" s="188"/>
      <c r="J46" s="188"/>
      <c r="K46" s="1294"/>
      <c r="L46" s="1294"/>
      <c r="M46" s="1306"/>
    </row>
    <row r="47" spans="1:13" ht="57">
      <c r="A47" s="564" t="s">
        <v>1634</v>
      </c>
      <c r="B47" s="369" t="s">
        <v>1635</v>
      </c>
      <c r="C47" s="466" t="s">
        <v>25</v>
      </c>
      <c r="D47" s="466">
        <v>300</v>
      </c>
      <c r="E47" s="1302"/>
      <c r="F47" s="1303"/>
      <c r="G47" s="27">
        <f>+E47*F47</f>
        <v>0</v>
      </c>
      <c r="H47" s="27">
        <f>+E47+G47</f>
        <v>0</v>
      </c>
      <c r="I47" s="27">
        <f>+E47*D47</f>
        <v>0</v>
      </c>
      <c r="J47" s="114">
        <f>+H47*D47</f>
        <v>0</v>
      </c>
      <c r="K47" s="1302"/>
      <c r="L47" s="1302"/>
      <c r="M47" s="1308"/>
    </row>
    <row r="48" spans="1:13" ht="15">
      <c r="A48" s="42" t="s">
        <v>32</v>
      </c>
      <c r="B48" s="1197"/>
      <c r="C48" s="1198"/>
      <c r="D48" s="1198"/>
      <c r="E48" s="1304"/>
      <c r="F48" s="1305"/>
      <c r="G48" s="206"/>
      <c r="H48" s="206"/>
      <c r="I48" s="129">
        <f>SUM(I47)</f>
        <v>0</v>
      </c>
      <c r="J48" s="129">
        <f>SUM(J47)</f>
        <v>0</v>
      </c>
      <c r="K48" s="1304"/>
      <c r="L48" s="1304"/>
      <c r="M48" s="1309"/>
    </row>
    <row r="49" spans="1:13" ht="15">
      <c r="A49" s="49"/>
      <c r="B49" s="50"/>
      <c r="C49" s="51"/>
      <c r="D49" s="52"/>
    </row>
    <row r="50" spans="1:13" ht="15">
      <c r="A50" s="49"/>
      <c r="B50" s="50"/>
      <c r="C50" s="51"/>
      <c r="D50" s="52"/>
    </row>
    <row r="51" spans="1:13" ht="15">
      <c r="A51" s="396" t="s">
        <v>1636</v>
      </c>
      <c r="B51" s="279"/>
      <c r="C51" s="6"/>
      <c r="D51" s="6"/>
    </row>
    <row r="52" spans="1:13" ht="60">
      <c r="A52" s="57" t="s">
        <v>9</v>
      </c>
      <c r="B52" s="11" t="s">
        <v>10</v>
      </c>
      <c r="C52" s="11" t="s">
        <v>11</v>
      </c>
      <c r="D52" s="12" t="s">
        <v>12</v>
      </c>
      <c r="E52" s="785" t="s">
        <v>13</v>
      </c>
      <c r="F52" s="232" t="s">
        <v>14</v>
      </c>
      <c r="G52" s="608" t="s">
        <v>15</v>
      </c>
      <c r="H52" s="608" t="s">
        <v>16</v>
      </c>
      <c r="I52" s="608" t="s">
        <v>17</v>
      </c>
      <c r="J52" s="809" t="s">
        <v>18</v>
      </c>
      <c r="K52" s="297" t="s">
        <v>19</v>
      </c>
      <c r="L52" s="810" t="s">
        <v>20</v>
      </c>
      <c r="M52" s="299" t="s">
        <v>21</v>
      </c>
    </row>
    <row r="53" spans="1:13" ht="15">
      <c r="A53" s="323" t="s">
        <v>1637</v>
      </c>
      <c r="B53" s="280"/>
      <c r="C53" s="17"/>
      <c r="D53" s="17"/>
      <c r="E53" s="1294"/>
      <c r="F53" s="1295"/>
      <c r="G53" s="188"/>
      <c r="H53" s="188"/>
      <c r="I53" s="188"/>
      <c r="J53" s="188"/>
      <c r="K53" s="1294"/>
      <c r="L53" s="1294"/>
      <c r="M53" s="1306"/>
    </row>
    <row r="54" spans="1:13" ht="170.25" customHeight="1">
      <c r="A54" s="588" t="s">
        <v>1638</v>
      </c>
      <c r="B54" s="683" t="s">
        <v>1639</v>
      </c>
      <c r="C54" s="283" t="s">
        <v>25</v>
      </c>
      <c r="D54" s="284">
        <v>8700</v>
      </c>
      <c r="E54" s="1297"/>
      <c r="F54" s="1298"/>
      <c r="G54" s="27">
        <f>+E54*F54</f>
        <v>0</v>
      </c>
      <c r="H54" s="27">
        <f>+E54+G54</f>
        <v>0</v>
      </c>
      <c r="I54" s="27">
        <f>+E54*D54</f>
        <v>0</v>
      </c>
      <c r="J54" s="114">
        <f>+H54*D54</f>
        <v>0</v>
      </c>
      <c r="K54" s="1297"/>
      <c r="L54" s="1297"/>
      <c r="M54" s="1307"/>
    </row>
    <row r="55" spans="1:13" ht="28.5">
      <c r="A55" s="557" t="s">
        <v>1640</v>
      </c>
      <c r="B55" s="286"/>
      <c r="C55" s="287" t="s">
        <v>25</v>
      </c>
      <c r="D55" s="288">
        <v>2100</v>
      </c>
      <c r="E55" s="1302"/>
      <c r="F55" s="1303"/>
      <c r="G55" s="27">
        <f>+E55*F55</f>
        <v>0</v>
      </c>
      <c r="H55" s="27">
        <f>+E55+G55</f>
        <v>0</v>
      </c>
      <c r="I55" s="27">
        <f>+E55*D55</f>
        <v>0</v>
      </c>
      <c r="J55" s="114">
        <f>+H55*D55</f>
        <v>0</v>
      </c>
      <c r="K55" s="1302"/>
      <c r="L55" s="1302"/>
      <c r="M55" s="1308"/>
    </row>
    <row r="56" spans="1:13" ht="15">
      <c r="A56" s="42" t="s">
        <v>32</v>
      </c>
      <c r="B56" s="43"/>
      <c r="C56" s="44"/>
      <c r="D56" s="45"/>
      <c r="E56" s="1304"/>
      <c r="F56" s="1305"/>
      <c r="G56" s="206"/>
      <c r="H56" s="206"/>
      <c r="I56" s="129">
        <f>SUM(I54:I55)</f>
        <v>0</v>
      </c>
      <c r="J56" s="129">
        <f>SUM(J54:J55)</f>
        <v>0</v>
      </c>
      <c r="K56" s="1304"/>
      <c r="L56" s="1304"/>
      <c r="M56" s="1309"/>
    </row>
    <row r="57" spans="1:13" ht="15">
      <c r="A57" s="49"/>
      <c r="B57" s="50"/>
      <c r="C57" s="51"/>
      <c r="D57" s="52"/>
    </row>
    <row r="58" spans="1:13" ht="15">
      <c r="A58" s="49"/>
      <c r="B58" s="50"/>
      <c r="C58" s="51"/>
      <c r="D58" s="52"/>
    </row>
    <row r="59" spans="1:13" ht="15">
      <c r="A59" s="207" t="s">
        <v>1641</v>
      </c>
      <c r="B59" s="292"/>
      <c r="C59" s="6"/>
      <c r="D59" s="6"/>
    </row>
    <row r="60" spans="1:13" ht="60">
      <c r="A60" s="57" t="s">
        <v>9</v>
      </c>
      <c r="B60" s="11" t="s">
        <v>10</v>
      </c>
      <c r="C60" s="11" t="s">
        <v>11</v>
      </c>
      <c r="D60" s="12" t="s">
        <v>12</v>
      </c>
      <c r="E60" s="785" t="s">
        <v>13</v>
      </c>
      <c r="F60" s="232" t="s">
        <v>14</v>
      </c>
      <c r="G60" s="608" t="s">
        <v>15</v>
      </c>
      <c r="H60" s="608" t="s">
        <v>16</v>
      </c>
      <c r="I60" s="608" t="s">
        <v>17</v>
      </c>
      <c r="J60" s="809" t="s">
        <v>18</v>
      </c>
      <c r="K60" s="297" t="s">
        <v>19</v>
      </c>
      <c r="L60" s="810" t="s">
        <v>20</v>
      </c>
      <c r="M60" s="299" t="s">
        <v>21</v>
      </c>
    </row>
    <row r="61" spans="1:13" ht="30">
      <c r="A61" s="323" t="s">
        <v>1642</v>
      </c>
      <c r="B61" s="280"/>
      <c r="C61" s="17"/>
      <c r="D61" s="17"/>
      <c r="E61" s="1294"/>
      <c r="F61" s="1295"/>
      <c r="G61" s="188"/>
      <c r="H61" s="188"/>
      <c r="I61" s="188"/>
      <c r="J61" s="188"/>
      <c r="K61" s="1294"/>
      <c r="L61" s="1294"/>
      <c r="M61" s="1306"/>
    </row>
    <row r="62" spans="1:13" ht="71.25">
      <c r="A62" s="391" t="s">
        <v>1642</v>
      </c>
      <c r="B62" s="286" t="s">
        <v>1643</v>
      </c>
      <c r="C62" s="287" t="s">
        <v>25</v>
      </c>
      <c r="D62" s="288">
        <v>2</v>
      </c>
      <c r="E62" s="1302"/>
      <c r="F62" s="1303"/>
      <c r="G62" s="27">
        <f>+E62*F62</f>
        <v>0</v>
      </c>
      <c r="H62" s="27">
        <f>+E62+G62</f>
        <v>0</v>
      </c>
      <c r="I62" s="27">
        <f>+E62*D62</f>
        <v>0</v>
      </c>
      <c r="J62" s="114">
        <f>+H62*D62</f>
        <v>0</v>
      </c>
      <c r="K62" s="1302"/>
      <c r="L62" s="1302"/>
      <c r="M62" s="1308"/>
    </row>
    <row r="63" spans="1:13" ht="15">
      <c r="A63" s="42" t="s">
        <v>32</v>
      </c>
      <c r="B63" s="43"/>
      <c r="C63" s="44"/>
      <c r="D63" s="45"/>
      <c r="E63" s="1304"/>
      <c r="F63" s="1305"/>
      <c r="G63" s="206"/>
      <c r="H63" s="206"/>
      <c r="I63" s="129">
        <f>SUM(I62)</f>
        <v>0</v>
      </c>
      <c r="J63" s="129">
        <f>SUM(J62)</f>
        <v>0</v>
      </c>
      <c r="K63" s="1304"/>
      <c r="L63" s="1304"/>
      <c r="M63" s="1309"/>
    </row>
    <row r="64" spans="1:13" s="321" customFormat="1" ht="15">
      <c r="A64" s="49"/>
      <c r="B64" s="50"/>
      <c r="C64" s="51"/>
      <c r="D64" s="52"/>
      <c r="E64" s="1292"/>
      <c r="F64" s="1293"/>
      <c r="G64" s="1"/>
      <c r="H64" s="1"/>
      <c r="I64" s="1"/>
      <c r="J64" s="1"/>
      <c r="K64" s="1292"/>
      <c r="L64" s="1292"/>
      <c r="M64" s="1292"/>
    </row>
    <row r="65" spans="1:13" s="321" customFormat="1" ht="15">
      <c r="A65" s="49"/>
      <c r="B65" s="50"/>
      <c r="C65" s="51"/>
      <c r="D65" s="52"/>
      <c r="E65" s="1292"/>
      <c r="F65" s="1293"/>
      <c r="G65" s="1"/>
      <c r="H65" s="1"/>
      <c r="I65" s="1"/>
      <c r="J65" s="1"/>
      <c r="K65" s="1292"/>
      <c r="L65" s="1292"/>
      <c r="M65" s="1292"/>
    </row>
    <row r="66" spans="1:13" ht="15">
      <c r="A66" s="684" t="s">
        <v>1644</v>
      </c>
      <c r="B66" s="917"/>
      <c r="C66" s="6"/>
      <c r="D66" s="6"/>
    </row>
    <row r="67" spans="1:13" ht="60">
      <c r="A67" s="57" t="s">
        <v>9</v>
      </c>
      <c r="B67" s="11" t="s">
        <v>10</v>
      </c>
      <c r="C67" s="11" t="s">
        <v>11</v>
      </c>
      <c r="D67" s="12" t="s">
        <v>12</v>
      </c>
      <c r="E67" s="785" t="s">
        <v>13</v>
      </c>
      <c r="F67" s="232" t="s">
        <v>14</v>
      </c>
      <c r="G67" s="608" t="s">
        <v>15</v>
      </c>
      <c r="H67" s="608" t="s">
        <v>16</v>
      </c>
      <c r="I67" s="608" t="s">
        <v>17</v>
      </c>
      <c r="J67" s="809" t="s">
        <v>18</v>
      </c>
      <c r="K67" s="297" t="s">
        <v>19</v>
      </c>
      <c r="L67" s="810" t="s">
        <v>20</v>
      </c>
      <c r="M67" s="299" t="s">
        <v>21</v>
      </c>
    </row>
    <row r="68" spans="1:13" ht="30">
      <c r="A68" s="323" t="s">
        <v>1645</v>
      </c>
      <c r="B68" s="220"/>
      <c r="C68" s="17"/>
      <c r="D68" s="17"/>
      <c r="E68" s="1294"/>
      <c r="F68" s="1295"/>
      <c r="G68" s="188"/>
      <c r="H68" s="188"/>
      <c r="I68" s="188"/>
      <c r="J68" s="188"/>
      <c r="K68" s="1294"/>
      <c r="L68" s="1294"/>
      <c r="M68" s="1306"/>
    </row>
    <row r="69" spans="1:13" ht="15">
      <c r="A69" s="792" t="s">
        <v>1646</v>
      </c>
      <c r="B69" s="1209"/>
      <c r="C69" s="65" t="s">
        <v>25</v>
      </c>
      <c r="D69" s="93">
        <v>1400</v>
      </c>
      <c r="E69" s="1297"/>
      <c r="F69" s="1298"/>
      <c r="G69" s="27">
        <f>+E69*F69</f>
        <v>0</v>
      </c>
      <c r="H69" s="27">
        <f>+E69+G69</f>
        <v>0</v>
      </c>
      <c r="I69" s="27">
        <f>+E69*D69</f>
        <v>0</v>
      </c>
      <c r="J69" s="114">
        <f>+H69*D69</f>
        <v>0</v>
      </c>
      <c r="K69" s="1297"/>
      <c r="L69" s="1297"/>
      <c r="M69" s="1307"/>
    </row>
    <row r="70" spans="1:13" ht="15">
      <c r="A70" s="795" t="s">
        <v>1647</v>
      </c>
      <c r="B70" s="1210"/>
      <c r="C70" s="69" t="s">
        <v>25</v>
      </c>
      <c r="D70" s="204">
        <v>200</v>
      </c>
      <c r="E70" s="1302"/>
      <c r="F70" s="1303"/>
      <c r="G70" s="27">
        <f>+E70*F70</f>
        <v>0</v>
      </c>
      <c r="H70" s="27">
        <f>+E70+G70</f>
        <v>0</v>
      </c>
      <c r="I70" s="27">
        <f>+E70*D70</f>
        <v>0</v>
      </c>
      <c r="J70" s="114">
        <f>+H70*D70</f>
        <v>0</v>
      </c>
      <c r="K70" s="1302"/>
      <c r="L70" s="1302"/>
      <c r="M70" s="1308"/>
    </row>
    <row r="71" spans="1:13" ht="15">
      <c r="A71" s="480" t="s">
        <v>32</v>
      </c>
      <c r="B71" s="766"/>
      <c r="C71" s="44"/>
      <c r="D71" s="45"/>
      <c r="E71" s="1304"/>
      <c r="F71" s="1305"/>
      <c r="G71" s="206"/>
      <c r="H71" s="206"/>
      <c r="I71" s="129">
        <f>SUM(I69:I70)</f>
        <v>0</v>
      </c>
      <c r="J71" s="129">
        <f>SUM(J69:J70)</f>
        <v>0</v>
      </c>
      <c r="K71" s="1304"/>
      <c r="L71" s="1304"/>
      <c r="M71" s="1309"/>
    </row>
    <row r="72" spans="1:13" ht="15">
      <c r="A72" s="49"/>
      <c r="B72" s="50"/>
      <c r="C72" s="51"/>
      <c r="D72" s="52"/>
    </row>
    <row r="73" spans="1:13" ht="15">
      <c r="A73" s="49"/>
      <c r="B73" s="50"/>
      <c r="C73" s="51"/>
      <c r="D73" s="52"/>
    </row>
    <row r="74" spans="1:13" ht="15">
      <c r="A74" s="1211" t="s">
        <v>1648</v>
      </c>
      <c r="B74" s="763"/>
      <c r="C74" s="6"/>
      <c r="D74" s="6"/>
    </row>
    <row r="75" spans="1:13" ht="60">
      <c r="A75" s="471" t="s">
        <v>9</v>
      </c>
      <c r="B75" s="472" t="s">
        <v>10</v>
      </c>
      <c r="C75" s="11" t="s">
        <v>11</v>
      </c>
      <c r="D75" s="12" t="s">
        <v>12</v>
      </c>
      <c r="E75" s="785" t="s">
        <v>13</v>
      </c>
      <c r="F75" s="232" t="s">
        <v>14</v>
      </c>
      <c r="G75" s="608" t="s">
        <v>15</v>
      </c>
      <c r="H75" s="608" t="s">
        <v>16</v>
      </c>
      <c r="I75" s="608" t="s">
        <v>17</v>
      </c>
      <c r="J75" s="809" t="s">
        <v>18</v>
      </c>
      <c r="K75" s="297" t="s">
        <v>19</v>
      </c>
      <c r="L75" s="810" t="s">
        <v>20</v>
      </c>
      <c r="M75" s="299" t="s">
        <v>21</v>
      </c>
    </row>
    <row r="76" spans="1:13">
      <c r="A76" s="1212" t="s">
        <v>1649</v>
      </c>
      <c r="B76" s="457"/>
      <c r="C76" s="58"/>
      <c r="D76" s="59"/>
      <c r="E76" s="1294"/>
      <c r="F76" s="1295"/>
      <c r="G76" s="188"/>
      <c r="H76" s="188"/>
      <c r="I76" s="188"/>
      <c r="J76" s="188"/>
      <c r="K76" s="1294"/>
      <c r="L76" s="1294"/>
      <c r="M76" s="1306"/>
    </row>
    <row r="77" spans="1:13" ht="409.5">
      <c r="A77" s="1213"/>
      <c r="B77" s="765" t="s">
        <v>1650</v>
      </c>
      <c r="C77" s="503" t="s">
        <v>25</v>
      </c>
      <c r="D77" s="503">
        <v>5000</v>
      </c>
      <c r="E77" s="1302"/>
      <c r="F77" s="1303"/>
      <c r="G77" s="27">
        <f>+E77*F77</f>
        <v>0</v>
      </c>
      <c r="H77" s="27">
        <f>+E77+G77</f>
        <v>0</v>
      </c>
      <c r="I77" s="27">
        <f>+E77*D77</f>
        <v>0</v>
      </c>
      <c r="J77" s="114">
        <f>+H77*D77</f>
        <v>0</v>
      </c>
      <c r="K77" s="1302"/>
      <c r="L77" s="1302"/>
      <c r="M77" s="1308"/>
    </row>
    <row r="78" spans="1:13" ht="15">
      <c r="A78" s="480" t="s">
        <v>32</v>
      </c>
      <c r="B78" s="1214"/>
      <c r="C78" s="44"/>
      <c r="D78" s="45"/>
      <c r="E78" s="1304"/>
      <c r="F78" s="1305"/>
      <c r="G78" s="206"/>
      <c r="H78" s="206"/>
      <c r="I78" s="129">
        <f>SUM(I77)</f>
        <v>0</v>
      </c>
      <c r="J78" s="129">
        <f>SUM(J77)</f>
        <v>0</v>
      </c>
      <c r="K78" s="1304"/>
      <c r="L78" s="1304"/>
      <c r="M78" s="1309"/>
    </row>
    <row r="79" spans="1:13" ht="15">
      <c r="A79" s="49"/>
      <c r="B79" s="50"/>
      <c r="C79" s="51"/>
      <c r="D79" s="52"/>
    </row>
    <row r="80" spans="1:13" ht="15">
      <c r="A80" s="49"/>
      <c r="B80" s="50"/>
      <c r="C80" s="51"/>
      <c r="D80" s="52"/>
    </row>
    <row r="81" spans="1:13" ht="15">
      <c r="A81" s="49"/>
      <c r="B81" s="50"/>
      <c r="C81" s="51"/>
      <c r="D81" s="52"/>
    </row>
    <row r="82" spans="1:13" ht="15">
      <c r="A82" s="1215" t="s">
        <v>1651</v>
      </c>
      <c r="B82" s="155"/>
      <c r="C82" s="6"/>
      <c r="D82" s="6"/>
    </row>
    <row r="83" spans="1:13" ht="60">
      <c r="A83" s="57" t="s">
        <v>9</v>
      </c>
      <c r="B83" s="11" t="s">
        <v>10</v>
      </c>
      <c r="C83" s="11" t="s">
        <v>11</v>
      </c>
      <c r="D83" s="12" t="s">
        <v>12</v>
      </c>
      <c r="E83" s="785" t="s">
        <v>13</v>
      </c>
      <c r="F83" s="232" t="s">
        <v>14</v>
      </c>
      <c r="G83" s="608" t="s">
        <v>15</v>
      </c>
      <c r="H83" s="608" t="s">
        <v>16</v>
      </c>
      <c r="I83" s="608" t="s">
        <v>17</v>
      </c>
      <c r="J83" s="809" t="s">
        <v>18</v>
      </c>
      <c r="K83" s="297" t="s">
        <v>19</v>
      </c>
      <c r="L83" s="810" t="s">
        <v>20</v>
      </c>
      <c r="M83" s="299" t="s">
        <v>21</v>
      </c>
    </row>
    <row r="84" spans="1:13">
      <c r="A84" s="1216" t="s">
        <v>1652</v>
      </c>
      <c r="B84" s="1217"/>
      <c r="C84" s="365" t="s">
        <v>25</v>
      </c>
      <c r="D84" s="366">
        <v>3700</v>
      </c>
      <c r="E84" s="1315"/>
      <c r="F84" s="1316"/>
      <c r="G84" s="27">
        <f>+E84*F84</f>
        <v>0</v>
      </c>
      <c r="H84" s="27">
        <f>+E84+G84</f>
        <v>0</v>
      </c>
      <c r="I84" s="27">
        <f>+E84*D84</f>
        <v>0</v>
      </c>
      <c r="J84" s="114">
        <f>+H84*D84</f>
        <v>0</v>
      </c>
      <c r="K84" s="1315"/>
      <c r="L84" s="1315"/>
      <c r="M84" s="1318"/>
    </row>
    <row r="85" spans="1:13" ht="15">
      <c r="A85" s="42" t="s">
        <v>32</v>
      </c>
      <c r="B85" s="43"/>
      <c r="C85" s="44"/>
      <c r="D85" s="45"/>
      <c r="E85" s="1304"/>
      <c r="F85" s="1305"/>
      <c r="G85" s="206"/>
      <c r="H85" s="206"/>
      <c r="I85" s="129">
        <f>SUM(I84)</f>
        <v>0</v>
      </c>
      <c r="J85" s="129">
        <f>SUM(J84)</f>
        <v>0</v>
      </c>
      <c r="K85" s="1304"/>
      <c r="L85" s="1304"/>
      <c r="M85" s="1309"/>
    </row>
    <row r="86" spans="1:13" ht="15">
      <c r="A86" s="49"/>
      <c r="B86" s="50"/>
      <c r="C86" s="51"/>
      <c r="D86" s="52"/>
    </row>
    <row r="90" spans="1:13" ht="15">
      <c r="F90" s="1601"/>
      <c r="G90" s="50"/>
      <c r="H90" s="51"/>
      <c r="I90" s="52"/>
    </row>
    <row r="91" spans="1:13" ht="15">
      <c r="F91" s="1601"/>
      <c r="G91" s="50"/>
      <c r="H91" s="51"/>
      <c r="I91" s="52"/>
    </row>
  </sheetData>
  <sheetProtection algorithmName="SHA-512" hashValue="m3+YGv2LoczGSG3xwK+frlQmWAMRZjN73zeOk/MoSyQ3uP/2hVNZDEFHSbpvjAdkKbCkhu0QwtOc7Yw1Sdjgqg==" saltValue="uwNXwF0O3VNDXyfynbJh4w==" spinCount="100000" sheet="1" objects="1" scenarios="1"/>
  <pageMargins left="0.7" right="0.7" top="0.75" bottom="0.75" header="0.51180555555555496" footer="0.51180555555555496"/>
  <pageSetup paperSize="9" firstPageNumber="0" orientation="portrait" useFirstPageNumber="1"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K148"/>
  <sheetViews>
    <sheetView zoomScale="80" zoomScaleNormal="80" workbookViewId="0">
      <selection activeCell="K1" sqref="K1:M1048576"/>
    </sheetView>
  </sheetViews>
  <sheetFormatPr defaultColWidth="3.875" defaultRowHeight="14.25"/>
  <cols>
    <col min="1" max="1" width="37.75" style="1" customWidth="1"/>
    <col min="2" max="2" width="43" style="1" customWidth="1"/>
    <col min="3" max="3" width="6.875" style="1" customWidth="1"/>
    <col min="4" max="4" width="10.625" style="1" customWidth="1"/>
    <col min="5" max="5" width="10.625" style="1292" customWidth="1"/>
    <col min="6" max="6" width="10.625" style="1293" customWidth="1"/>
    <col min="7" max="10" width="10.625" style="1" customWidth="1"/>
    <col min="11" max="11" width="10.625" style="1292" customWidth="1"/>
    <col min="12" max="12" width="12.5" style="1292" customWidth="1"/>
    <col min="13" max="13" width="10.625" style="1292" customWidth="1"/>
    <col min="14" max="19" width="10.625" style="1" customWidth="1"/>
    <col min="20" max="1025" width="3.875" style="1"/>
  </cols>
  <sheetData>
    <row r="1" spans="1:13" ht="15">
      <c r="A1" s="207" t="s">
        <v>1653</v>
      </c>
      <c r="B1" s="292"/>
      <c r="C1" s="74"/>
      <c r="D1" s="74"/>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1654</v>
      </c>
      <c r="B3" s="280"/>
      <c r="C3" s="220"/>
      <c r="D3" s="220"/>
      <c r="E3" s="1294"/>
      <c r="F3" s="1295"/>
      <c r="G3" s="188"/>
      <c r="H3" s="188"/>
      <c r="I3" s="188"/>
      <c r="J3" s="188"/>
      <c r="K3" s="1294"/>
      <c r="L3" s="1294"/>
      <c r="M3" s="1306"/>
    </row>
    <row r="4" spans="1:13" ht="75.75" customHeight="1">
      <c r="A4" s="1097" t="s">
        <v>1655</v>
      </c>
      <c r="B4" s="389" t="s">
        <v>1656</v>
      </c>
      <c r="C4" s="65" t="s">
        <v>25</v>
      </c>
      <c r="D4" s="93">
        <v>10</v>
      </c>
      <c r="E4" s="1297"/>
      <c r="F4" s="1298"/>
      <c r="G4" s="27">
        <f>+E4*F4</f>
        <v>0</v>
      </c>
      <c r="H4" s="27">
        <f>+E4+G4</f>
        <v>0</v>
      </c>
      <c r="I4" s="27">
        <f>+E4*D4</f>
        <v>0</v>
      </c>
      <c r="J4" s="114">
        <f>+H4*D4</f>
        <v>0</v>
      </c>
      <c r="K4" s="1297"/>
      <c r="L4" s="1297"/>
      <c r="M4" s="1307"/>
    </row>
    <row r="5" spans="1:13" ht="62.25" customHeight="1">
      <c r="A5" s="953" t="s">
        <v>1655</v>
      </c>
      <c r="B5" s="387" t="s">
        <v>1657</v>
      </c>
      <c r="C5" s="69" t="s">
        <v>25</v>
      </c>
      <c r="D5" s="204">
        <v>10</v>
      </c>
      <c r="E5" s="1302"/>
      <c r="F5" s="1303"/>
      <c r="G5" s="27">
        <f>+E5*F5</f>
        <v>0</v>
      </c>
      <c r="H5" s="27">
        <f>+E5+G5</f>
        <v>0</v>
      </c>
      <c r="I5" s="27">
        <f>+E5*D5</f>
        <v>0</v>
      </c>
      <c r="J5" s="114">
        <f>+H5*D5</f>
        <v>0</v>
      </c>
      <c r="K5" s="1302"/>
      <c r="L5" s="1302"/>
      <c r="M5" s="1308"/>
    </row>
    <row r="6" spans="1:13" ht="15">
      <c r="A6" s="42" t="s">
        <v>32</v>
      </c>
      <c r="B6" s="388"/>
      <c r="C6" s="44"/>
      <c r="D6" s="45"/>
      <c r="E6" s="1304"/>
      <c r="F6" s="1305"/>
      <c r="G6" s="206"/>
      <c r="H6" s="206"/>
      <c r="I6" s="129">
        <f>SUM(I4:I5)</f>
        <v>0</v>
      </c>
      <c r="J6" s="129">
        <f>SUM(J4:J5)</f>
        <v>0</v>
      </c>
      <c r="K6" s="1304"/>
      <c r="L6" s="1304"/>
      <c r="M6" s="1309"/>
    </row>
    <row r="7" spans="1:13" ht="15">
      <c r="A7" s="49"/>
      <c r="B7" s="1191"/>
      <c r="C7" s="51"/>
      <c r="D7" s="52"/>
    </row>
    <row r="8" spans="1:13" ht="15">
      <c r="A8" s="49"/>
      <c r="B8" s="1191"/>
      <c r="C8" s="51"/>
      <c r="D8" s="52"/>
    </row>
    <row r="9" spans="1:13" ht="15">
      <c r="A9" s="318" t="s">
        <v>1658</v>
      </c>
      <c r="B9" s="50"/>
      <c r="C9" s="154"/>
      <c r="D9" s="50"/>
    </row>
    <row r="10" spans="1:13" ht="60">
      <c r="A10" s="1192" t="s">
        <v>9</v>
      </c>
      <c r="B10" s="707" t="s">
        <v>10</v>
      </c>
      <c r="C10" s="1193" t="s">
        <v>11</v>
      </c>
      <c r="D10" s="1193" t="s">
        <v>12</v>
      </c>
      <c r="E10" s="785" t="s">
        <v>13</v>
      </c>
      <c r="F10" s="232" t="s">
        <v>14</v>
      </c>
      <c r="G10" s="608" t="s">
        <v>15</v>
      </c>
      <c r="H10" s="608" t="s">
        <v>16</v>
      </c>
      <c r="I10" s="608" t="s">
        <v>17</v>
      </c>
      <c r="J10" s="809" t="s">
        <v>18</v>
      </c>
      <c r="K10" s="297" t="s">
        <v>19</v>
      </c>
      <c r="L10" s="810" t="s">
        <v>20</v>
      </c>
      <c r="M10" s="299" t="s">
        <v>21</v>
      </c>
    </row>
    <row r="11" spans="1:13" ht="30">
      <c r="A11" s="723" t="s">
        <v>1659</v>
      </c>
      <c r="B11" s="78"/>
      <c r="C11" s="78"/>
      <c r="D11" s="78"/>
      <c r="E11" s="1294"/>
      <c r="F11" s="1295"/>
      <c r="G11" s="188"/>
      <c r="H11" s="188"/>
      <c r="I11" s="188"/>
      <c r="J11" s="188"/>
      <c r="K11" s="1294"/>
      <c r="L11" s="1294"/>
      <c r="M11" s="1306"/>
    </row>
    <row r="12" spans="1:13" ht="188.1" customHeight="1">
      <c r="A12" s="725"/>
      <c r="B12" s="1194" t="s">
        <v>1660</v>
      </c>
      <c r="C12" s="84"/>
      <c r="D12" s="84"/>
      <c r="E12" s="1297"/>
      <c r="F12" s="1298"/>
      <c r="G12" s="211"/>
      <c r="H12" s="211"/>
      <c r="I12" s="211"/>
      <c r="J12" s="211"/>
      <c r="K12" s="1297"/>
      <c r="L12" s="1297"/>
      <c r="M12" s="1307"/>
    </row>
    <row r="13" spans="1:13">
      <c r="A13" s="1" t="s">
        <v>1661</v>
      </c>
      <c r="B13" s="84"/>
      <c r="C13" s="84" t="s">
        <v>25</v>
      </c>
      <c r="D13" s="84">
        <v>8700</v>
      </c>
      <c r="E13" s="1297"/>
      <c r="F13" s="1298"/>
      <c r="G13" s="27">
        <f t="shared" ref="G13:G19" si="0">+E13*F13</f>
        <v>0</v>
      </c>
      <c r="H13" s="27">
        <f t="shared" ref="H13:H19" si="1">+E13+G13</f>
        <v>0</v>
      </c>
      <c r="I13" s="27">
        <f t="shared" ref="I13:I19" si="2">+E13*D13</f>
        <v>0</v>
      </c>
      <c r="J13" s="114">
        <f t="shared" ref="J13:J19" si="3">+H13*D13</f>
        <v>0</v>
      </c>
      <c r="K13" s="1297"/>
      <c r="L13" s="1297"/>
      <c r="M13" s="1307"/>
    </row>
    <row r="14" spans="1:13">
      <c r="A14" s="1" t="s">
        <v>1662</v>
      </c>
      <c r="B14" s="84"/>
      <c r="C14" s="84" t="s">
        <v>25</v>
      </c>
      <c r="D14" s="84">
        <v>20000</v>
      </c>
      <c r="E14" s="1297"/>
      <c r="F14" s="1298"/>
      <c r="G14" s="27">
        <f t="shared" si="0"/>
        <v>0</v>
      </c>
      <c r="H14" s="27">
        <f t="shared" si="1"/>
        <v>0</v>
      </c>
      <c r="I14" s="27">
        <f t="shared" si="2"/>
        <v>0</v>
      </c>
      <c r="J14" s="114">
        <f t="shared" si="3"/>
        <v>0</v>
      </c>
      <c r="K14" s="1297"/>
      <c r="L14" s="1297"/>
      <c r="M14" s="1307"/>
    </row>
    <row r="15" spans="1:13">
      <c r="A15" s="1" t="s">
        <v>1663</v>
      </c>
      <c r="B15" s="84"/>
      <c r="C15" s="84" t="s">
        <v>25</v>
      </c>
      <c r="D15" s="84">
        <v>24000</v>
      </c>
      <c r="E15" s="1297"/>
      <c r="F15" s="1298"/>
      <c r="G15" s="27">
        <f t="shared" si="0"/>
        <v>0</v>
      </c>
      <c r="H15" s="27">
        <f t="shared" si="1"/>
        <v>0</v>
      </c>
      <c r="I15" s="27">
        <f t="shared" si="2"/>
        <v>0</v>
      </c>
      <c r="J15" s="114">
        <f t="shared" si="3"/>
        <v>0</v>
      </c>
      <c r="K15" s="1297"/>
      <c r="L15" s="1297"/>
      <c r="M15" s="1307"/>
    </row>
    <row r="16" spans="1:13">
      <c r="A16" s="1" t="s">
        <v>1664</v>
      </c>
      <c r="B16" s="84"/>
      <c r="C16" s="84" t="s">
        <v>25</v>
      </c>
      <c r="D16" s="84">
        <v>100</v>
      </c>
      <c r="E16" s="1297"/>
      <c r="F16" s="1298"/>
      <c r="G16" s="27">
        <f t="shared" si="0"/>
        <v>0</v>
      </c>
      <c r="H16" s="27">
        <f t="shared" si="1"/>
        <v>0</v>
      </c>
      <c r="I16" s="27">
        <f t="shared" si="2"/>
        <v>0</v>
      </c>
      <c r="J16" s="114">
        <f t="shared" si="3"/>
        <v>0</v>
      </c>
      <c r="K16" s="1297"/>
      <c r="L16" s="1297"/>
      <c r="M16" s="1307"/>
    </row>
    <row r="17" spans="1:17" ht="28.5">
      <c r="A17" s="725" t="s">
        <v>1665</v>
      </c>
      <c r="B17" s="84" t="s">
        <v>1666</v>
      </c>
      <c r="C17" s="84" t="s">
        <v>25</v>
      </c>
      <c r="D17" s="84">
        <v>200</v>
      </c>
      <c r="E17" s="1297"/>
      <c r="F17" s="1298"/>
      <c r="G17" s="27">
        <f t="shared" si="0"/>
        <v>0</v>
      </c>
      <c r="H17" s="27">
        <f t="shared" si="1"/>
        <v>0</v>
      </c>
      <c r="I17" s="27">
        <f t="shared" si="2"/>
        <v>0</v>
      </c>
      <c r="J17" s="114">
        <f t="shared" si="3"/>
        <v>0</v>
      </c>
      <c r="K17" s="1297"/>
      <c r="L17" s="1297"/>
      <c r="M17" s="1307"/>
    </row>
    <row r="18" spans="1:17" ht="28.5">
      <c r="A18" s="725" t="s">
        <v>1667</v>
      </c>
      <c r="B18" s="84" t="s">
        <v>1666</v>
      </c>
      <c r="C18" s="84" t="s">
        <v>25</v>
      </c>
      <c r="D18" s="84">
        <v>100</v>
      </c>
      <c r="E18" s="1297"/>
      <c r="F18" s="1298"/>
      <c r="G18" s="27">
        <f t="shared" si="0"/>
        <v>0</v>
      </c>
      <c r="H18" s="27">
        <f t="shared" si="1"/>
        <v>0</v>
      </c>
      <c r="I18" s="27">
        <f t="shared" si="2"/>
        <v>0</v>
      </c>
      <c r="J18" s="114">
        <f t="shared" si="3"/>
        <v>0</v>
      </c>
      <c r="K18" s="1297"/>
      <c r="L18" s="1297"/>
      <c r="M18" s="1307"/>
    </row>
    <row r="19" spans="1:17" ht="214.5" customHeight="1">
      <c r="A19" s="1" t="s">
        <v>1668</v>
      </c>
      <c r="B19" s="345" t="s">
        <v>1669</v>
      </c>
      <c r="C19" s="86"/>
      <c r="D19" s="86">
        <v>100</v>
      </c>
      <c r="E19" s="1302"/>
      <c r="F19" s="1303"/>
      <c r="G19" s="27">
        <f t="shared" si="0"/>
        <v>0</v>
      </c>
      <c r="H19" s="27">
        <f t="shared" si="1"/>
        <v>0</v>
      </c>
      <c r="I19" s="27">
        <f t="shared" si="2"/>
        <v>0</v>
      </c>
      <c r="J19" s="114">
        <f t="shared" si="3"/>
        <v>0</v>
      </c>
      <c r="K19" s="1302"/>
      <c r="L19" s="1302"/>
      <c r="M19" s="1308"/>
    </row>
    <row r="20" spans="1:17" ht="15">
      <c r="A20" s="42" t="s">
        <v>32</v>
      </c>
      <c r="B20" s="43"/>
      <c r="C20" s="44"/>
      <c r="D20" s="45"/>
      <c r="E20" s="1304"/>
      <c r="F20" s="1305"/>
      <c r="G20" s="206"/>
      <c r="H20" s="206"/>
      <c r="I20" s="129">
        <f>SUM(I13:I19)</f>
        <v>0</v>
      </c>
      <c r="J20" s="129">
        <f>SUM(J13:J19)</f>
        <v>0</v>
      </c>
      <c r="K20" s="1304"/>
      <c r="L20" s="1304"/>
      <c r="M20" s="1309"/>
    </row>
    <row r="21" spans="1:17" ht="15">
      <c r="A21" s="49"/>
      <c r="B21" s="1191"/>
      <c r="C21" s="51"/>
      <c r="D21" s="52"/>
    </row>
    <row r="22" spans="1:17" ht="15">
      <c r="A22" s="49"/>
      <c r="B22" s="1191"/>
      <c r="C22" s="51"/>
      <c r="D22" s="52"/>
    </row>
    <row r="23" spans="1:17" ht="15">
      <c r="A23" s="396" t="s">
        <v>1670</v>
      </c>
      <c r="B23" s="74"/>
      <c r="C23" s="74"/>
      <c r="D23" s="74"/>
    </row>
    <row r="24" spans="1:17" ht="60">
      <c r="A24" s="57" t="s">
        <v>9</v>
      </c>
      <c r="B24" s="11" t="s">
        <v>10</v>
      </c>
      <c r="C24" s="11" t="s">
        <v>11</v>
      </c>
      <c r="D24" s="12" t="s">
        <v>12</v>
      </c>
      <c r="E24" s="785" t="s">
        <v>13</v>
      </c>
      <c r="F24" s="232" t="s">
        <v>14</v>
      </c>
      <c r="G24" s="608" t="s">
        <v>15</v>
      </c>
      <c r="H24" s="608" t="s">
        <v>16</v>
      </c>
      <c r="I24" s="608" t="s">
        <v>17</v>
      </c>
      <c r="J24" s="809" t="s">
        <v>18</v>
      </c>
      <c r="K24" s="297" t="s">
        <v>19</v>
      </c>
      <c r="L24" s="810" t="s">
        <v>20</v>
      </c>
      <c r="M24" s="299" t="s">
        <v>21</v>
      </c>
    </row>
    <row r="25" spans="1:17" ht="15">
      <c r="A25" s="323" t="s">
        <v>1671</v>
      </c>
      <c r="B25" s="220"/>
      <c r="C25" s="220"/>
      <c r="D25" s="220"/>
      <c r="E25" s="1294"/>
      <c r="F25" s="1295"/>
      <c r="G25" s="188"/>
      <c r="H25" s="188"/>
      <c r="I25" s="188"/>
      <c r="J25" s="188"/>
      <c r="K25" s="1294"/>
      <c r="L25" s="1294"/>
      <c r="M25" s="1306"/>
    </row>
    <row r="26" spans="1:17">
      <c r="A26" s="67" t="s">
        <v>1672</v>
      </c>
      <c r="B26" s="203"/>
      <c r="C26" s="69" t="s">
        <v>25</v>
      </c>
      <c r="D26" s="204">
        <v>200</v>
      </c>
      <c r="E26" s="1302"/>
      <c r="F26" s="1303"/>
      <c r="G26" s="27">
        <f>+E26*F26</f>
        <v>0</v>
      </c>
      <c r="H26" s="27">
        <f>+E26+G26</f>
        <v>0</v>
      </c>
      <c r="I26" s="27">
        <f>+E26*D26</f>
        <v>0</v>
      </c>
      <c r="J26" s="114">
        <f>+H26*D26</f>
        <v>0</v>
      </c>
      <c r="K26" s="1302"/>
      <c r="L26" s="1302"/>
      <c r="M26" s="1308"/>
    </row>
    <row r="27" spans="1:17" ht="15">
      <c r="A27" s="42" t="s">
        <v>32</v>
      </c>
      <c r="B27" s="43"/>
      <c r="C27" s="44"/>
      <c r="D27" s="45"/>
      <c r="E27" s="1304"/>
      <c r="F27" s="1305"/>
      <c r="G27" s="206"/>
      <c r="H27" s="206"/>
      <c r="I27" s="129">
        <f>SUM(I26)</f>
        <v>0</v>
      </c>
      <c r="J27" s="129">
        <f>SUM(J26)</f>
        <v>0</v>
      </c>
      <c r="K27" s="1304"/>
      <c r="L27" s="1304"/>
      <c r="M27" s="1309"/>
      <c r="N27" s="49"/>
      <c r="O27" s="1191"/>
      <c r="P27" s="51"/>
      <c r="Q27" s="52"/>
    </row>
    <row r="28" spans="1:17" ht="15">
      <c r="A28" s="49"/>
      <c r="B28" s="1191"/>
      <c r="C28" s="51"/>
      <c r="D28" s="52"/>
      <c r="N28" s="49"/>
      <c r="O28" s="1191"/>
      <c r="P28" s="51"/>
      <c r="Q28" s="52"/>
    </row>
    <row r="29" spans="1:17" ht="15">
      <c r="A29" s="49"/>
      <c r="B29" s="1191"/>
      <c r="C29" s="51"/>
      <c r="D29" s="52"/>
    </row>
    <row r="30" spans="1:17" ht="15">
      <c r="A30" s="318" t="s">
        <v>1673</v>
      </c>
      <c r="B30" s="292"/>
      <c r="C30" s="74"/>
      <c r="D30" s="74"/>
    </row>
    <row r="31" spans="1:17" ht="60">
      <c r="A31" s="57" t="s">
        <v>9</v>
      </c>
      <c r="B31" s="11" t="s">
        <v>10</v>
      </c>
      <c r="C31" s="11" t="s">
        <v>11</v>
      </c>
      <c r="D31" s="12" t="s">
        <v>12</v>
      </c>
      <c r="E31" s="785" t="s">
        <v>13</v>
      </c>
      <c r="F31" s="232" t="s">
        <v>14</v>
      </c>
      <c r="G31" s="608" t="s">
        <v>15</v>
      </c>
      <c r="H31" s="608" t="s">
        <v>16</v>
      </c>
      <c r="I31" s="608" t="s">
        <v>17</v>
      </c>
      <c r="J31" s="809" t="s">
        <v>18</v>
      </c>
      <c r="K31" s="297" t="s">
        <v>19</v>
      </c>
      <c r="L31" s="810" t="s">
        <v>20</v>
      </c>
      <c r="M31" s="299" t="s">
        <v>21</v>
      </c>
    </row>
    <row r="32" spans="1:17" ht="30">
      <c r="A32" s="323" t="s">
        <v>1674</v>
      </c>
      <c r="B32" s="289"/>
      <c r="C32" s="220"/>
      <c r="D32" s="220"/>
      <c r="E32" s="1294"/>
      <c r="F32" s="1295"/>
      <c r="G32" s="188"/>
      <c r="H32" s="188"/>
      <c r="I32" s="188"/>
      <c r="J32" s="188"/>
      <c r="K32" s="1294"/>
      <c r="L32" s="1294"/>
      <c r="M32" s="1306"/>
    </row>
    <row r="33" spans="1:13" ht="42.75">
      <c r="A33" s="326" t="s">
        <v>1675</v>
      </c>
      <c r="B33" s="166" t="s">
        <v>1676</v>
      </c>
      <c r="C33" s="69" t="s">
        <v>25</v>
      </c>
      <c r="D33" s="204">
        <v>40000</v>
      </c>
      <c r="E33" s="1302"/>
      <c r="F33" s="1303"/>
      <c r="G33" s="27">
        <f>+E33*F33</f>
        <v>0</v>
      </c>
      <c r="H33" s="27">
        <f>+E33+G33</f>
        <v>0</v>
      </c>
      <c r="I33" s="27">
        <f>+E33*D33</f>
        <v>0</v>
      </c>
      <c r="J33" s="114">
        <f>+H33*D33</f>
        <v>0</v>
      </c>
      <c r="K33" s="1302"/>
      <c r="L33" s="1302"/>
      <c r="M33" s="1308"/>
    </row>
    <row r="34" spans="1:13" ht="15">
      <c r="A34" s="42" t="s">
        <v>32</v>
      </c>
      <c r="B34" s="43"/>
      <c r="C34" s="44"/>
      <c r="D34" s="45"/>
      <c r="E34" s="1304"/>
      <c r="F34" s="1305"/>
      <c r="G34" s="206"/>
      <c r="H34" s="206"/>
      <c r="I34" s="129">
        <f>SUM(I33)</f>
        <v>0</v>
      </c>
      <c r="J34" s="129">
        <f>SUM(J33)</f>
        <v>0</v>
      </c>
      <c r="K34" s="1304"/>
      <c r="L34" s="1304"/>
      <c r="M34" s="1309"/>
    </row>
    <row r="35" spans="1:13" ht="15">
      <c r="A35" s="49"/>
      <c r="B35" s="1191"/>
      <c r="C35" s="51"/>
      <c r="D35" s="52"/>
    </row>
    <row r="36" spans="1:13" ht="15">
      <c r="A36" s="49"/>
      <c r="B36" s="1191"/>
      <c r="C36" s="51"/>
      <c r="D36" s="52"/>
    </row>
    <row r="37" spans="1:13" ht="15">
      <c r="A37" s="396" t="s">
        <v>1677</v>
      </c>
      <c r="B37" s="74"/>
      <c r="C37" s="74"/>
      <c r="D37" s="74"/>
    </row>
    <row r="38" spans="1:13" ht="60">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15">
      <c r="A39" s="323" t="s">
        <v>1671</v>
      </c>
      <c r="B39" s="220"/>
      <c r="C39" s="220"/>
      <c r="D39" s="220"/>
      <c r="E39" s="1294"/>
      <c r="F39" s="1295"/>
      <c r="G39" s="188"/>
      <c r="H39" s="188"/>
      <c r="I39" s="188"/>
      <c r="J39" s="188"/>
      <c r="K39" s="1294"/>
      <c r="L39" s="1294"/>
      <c r="M39" s="1306"/>
    </row>
    <row r="40" spans="1:13" ht="192.75" customHeight="1">
      <c r="A40" s="539" t="s">
        <v>1678</v>
      </c>
      <c r="B40" s="64"/>
      <c r="C40" s="64"/>
      <c r="D40" s="64"/>
      <c r="E40" s="1297"/>
      <c r="F40" s="1298"/>
      <c r="G40" s="211"/>
      <c r="H40" s="211"/>
      <c r="I40" s="211"/>
      <c r="J40" s="211"/>
      <c r="K40" s="1297"/>
      <c r="L40" s="1297"/>
      <c r="M40" s="1307"/>
    </row>
    <row r="41" spans="1:13" ht="28.5">
      <c r="A41" s="63" t="s">
        <v>1679</v>
      </c>
      <c r="B41" s="384" t="s">
        <v>1666</v>
      </c>
      <c r="C41" s="65" t="s">
        <v>25</v>
      </c>
      <c r="D41" s="93">
        <v>200</v>
      </c>
      <c r="E41" s="1297"/>
      <c r="F41" s="1298"/>
      <c r="G41" s="27">
        <f>+E41*F41</f>
        <v>0</v>
      </c>
      <c r="H41" s="27">
        <f>+E41+G41</f>
        <v>0</v>
      </c>
      <c r="I41" s="27">
        <f>+E41*D41</f>
        <v>0</v>
      </c>
      <c r="J41" s="114">
        <f>+H41*D41</f>
        <v>0</v>
      </c>
      <c r="K41" s="1297"/>
      <c r="L41" s="1297"/>
      <c r="M41" s="1307"/>
    </row>
    <row r="42" spans="1:13" ht="28.5">
      <c r="A42" s="63" t="s">
        <v>1680</v>
      </c>
      <c r="B42" s="384" t="s">
        <v>1666</v>
      </c>
      <c r="C42" s="65" t="s">
        <v>25</v>
      </c>
      <c r="D42" s="93">
        <v>2000</v>
      </c>
      <c r="E42" s="1297"/>
      <c r="F42" s="1298"/>
      <c r="G42" s="27">
        <f>+E42*F42</f>
        <v>0</v>
      </c>
      <c r="H42" s="27">
        <f>+E42+G42</f>
        <v>0</v>
      </c>
      <c r="I42" s="27">
        <f>+E42*D42</f>
        <v>0</v>
      </c>
      <c r="J42" s="114">
        <f>+H42*D42</f>
        <v>0</v>
      </c>
      <c r="K42" s="1297"/>
      <c r="L42" s="1297"/>
      <c r="M42" s="1307"/>
    </row>
    <row r="43" spans="1:13" ht="28.5">
      <c r="A43" s="63" t="s">
        <v>1681</v>
      </c>
      <c r="B43" s="384" t="s">
        <v>1666</v>
      </c>
      <c r="C43" s="65" t="s">
        <v>25</v>
      </c>
      <c r="D43" s="93">
        <v>2000</v>
      </c>
      <c r="E43" s="1297"/>
      <c r="F43" s="1298"/>
      <c r="G43" s="27">
        <f>+E43*F43</f>
        <v>0</v>
      </c>
      <c r="H43" s="27">
        <f>+E43+G43</f>
        <v>0</v>
      </c>
      <c r="I43" s="27">
        <f>+E43*D43</f>
        <v>0</v>
      </c>
      <c r="J43" s="114">
        <f>+H43*D43</f>
        <v>0</v>
      </c>
      <c r="K43" s="1297"/>
      <c r="L43" s="1297"/>
      <c r="M43" s="1307"/>
    </row>
    <row r="44" spans="1:13" ht="28.5">
      <c r="A44" s="63" t="s">
        <v>1682</v>
      </c>
      <c r="B44" s="384" t="s">
        <v>1666</v>
      </c>
      <c r="C44" s="65" t="s">
        <v>25</v>
      </c>
      <c r="D44" s="93">
        <v>2000</v>
      </c>
      <c r="E44" s="1297"/>
      <c r="F44" s="1298"/>
      <c r="G44" s="27">
        <f>+E44*F44</f>
        <v>0</v>
      </c>
      <c r="H44" s="27">
        <f>+E44+G44</f>
        <v>0</v>
      </c>
      <c r="I44" s="27">
        <f>+E44*D44</f>
        <v>0</v>
      </c>
      <c r="J44" s="114">
        <f>+H44*D44</f>
        <v>0</v>
      </c>
      <c r="K44" s="1297"/>
      <c r="L44" s="1297"/>
      <c r="M44" s="1307"/>
    </row>
    <row r="45" spans="1:13" ht="28.5">
      <c r="A45" s="67" t="s">
        <v>1683</v>
      </c>
      <c r="B45" s="385" t="s">
        <v>1666</v>
      </c>
      <c r="C45" s="69" t="s">
        <v>25</v>
      </c>
      <c r="D45" s="204">
        <v>2900</v>
      </c>
      <c r="E45" s="1302"/>
      <c r="F45" s="1303"/>
      <c r="G45" s="27">
        <f>+E45*F45</f>
        <v>0</v>
      </c>
      <c r="H45" s="27">
        <f>+E45+G45</f>
        <v>0</v>
      </c>
      <c r="I45" s="27">
        <f>+E45*D45</f>
        <v>0</v>
      </c>
      <c r="J45" s="114">
        <f>+H45*D45</f>
        <v>0</v>
      </c>
      <c r="K45" s="1302"/>
      <c r="L45" s="1302"/>
      <c r="M45" s="1308"/>
    </row>
    <row r="46" spans="1:13" ht="15">
      <c r="A46" s="42" t="s">
        <v>32</v>
      </c>
      <c r="B46" s="43"/>
      <c r="C46" s="44"/>
      <c r="D46" s="45"/>
      <c r="E46" s="1304"/>
      <c r="F46" s="1305"/>
      <c r="G46" s="206"/>
      <c r="H46" s="206"/>
      <c r="I46" s="129">
        <f>SUM(I39:I45)</f>
        <v>0</v>
      </c>
      <c r="J46" s="129">
        <f>SUM(J39:J45)</f>
        <v>0</v>
      </c>
      <c r="K46" s="1304"/>
      <c r="L46" s="1304"/>
      <c r="M46" s="1309"/>
    </row>
    <row r="47" spans="1:13" ht="15">
      <c r="A47" s="49"/>
      <c r="B47" s="1191"/>
      <c r="C47" s="51"/>
      <c r="D47" s="52"/>
    </row>
    <row r="48" spans="1:13" ht="15">
      <c r="A48" s="49"/>
      <c r="B48" s="1191"/>
      <c r="C48" s="51"/>
      <c r="D48" s="52"/>
    </row>
    <row r="49" spans="1:13" ht="15">
      <c r="A49" s="207" t="s">
        <v>1684</v>
      </c>
      <c r="B49" s="292"/>
      <c r="C49" s="74"/>
      <c r="D49" s="74"/>
    </row>
    <row r="50" spans="1:13" ht="60">
      <c r="A50" s="57" t="s">
        <v>9</v>
      </c>
      <c r="B50" s="11" t="s">
        <v>10</v>
      </c>
      <c r="C50" s="11" t="s">
        <v>11</v>
      </c>
      <c r="D50" s="12" t="s">
        <v>12</v>
      </c>
      <c r="E50" s="785" t="s">
        <v>13</v>
      </c>
      <c r="F50" s="232" t="s">
        <v>14</v>
      </c>
      <c r="G50" s="608" t="s">
        <v>15</v>
      </c>
      <c r="H50" s="608" t="s">
        <v>16</v>
      </c>
      <c r="I50" s="608" t="s">
        <v>17</v>
      </c>
      <c r="J50" s="809" t="s">
        <v>18</v>
      </c>
      <c r="K50" s="297" t="s">
        <v>19</v>
      </c>
      <c r="L50" s="810" t="s">
        <v>20</v>
      </c>
      <c r="M50" s="299" t="s">
        <v>21</v>
      </c>
    </row>
    <row r="51" spans="1:13" ht="15">
      <c r="A51" s="323" t="s">
        <v>1685</v>
      </c>
      <c r="B51" s="289"/>
      <c r="C51" s="220"/>
      <c r="D51" s="220"/>
      <c r="E51" s="1294"/>
      <c r="F51" s="1295"/>
      <c r="G51" s="188"/>
      <c r="H51" s="188"/>
      <c r="I51" s="188"/>
      <c r="J51" s="188"/>
      <c r="K51" s="1294"/>
      <c r="L51" s="1294"/>
      <c r="M51" s="1306"/>
    </row>
    <row r="52" spans="1:13" ht="85.5">
      <c r="A52" s="344" t="s">
        <v>1686</v>
      </c>
      <c r="B52" s="166" t="s">
        <v>1687</v>
      </c>
      <c r="C52" s="69" t="s">
        <v>25</v>
      </c>
      <c r="D52" s="204">
        <v>800</v>
      </c>
      <c r="E52" s="1302"/>
      <c r="F52" s="1303"/>
      <c r="G52" s="27">
        <f>+E52*F52</f>
        <v>0</v>
      </c>
      <c r="H52" s="27">
        <f>+E52+G52</f>
        <v>0</v>
      </c>
      <c r="I52" s="27">
        <f>+E52*D52</f>
        <v>0</v>
      </c>
      <c r="J52" s="114">
        <f>+H52*D52</f>
        <v>0</v>
      </c>
      <c r="K52" s="1302"/>
      <c r="L52" s="1302"/>
      <c r="M52" s="1308"/>
    </row>
    <row r="53" spans="1:13" ht="15">
      <c r="A53" s="42" t="s">
        <v>32</v>
      </c>
      <c r="B53" s="43"/>
      <c r="C53" s="44"/>
      <c r="D53" s="45"/>
      <c r="E53" s="1304"/>
      <c r="F53" s="1305"/>
      <c r="G53" s="206"/>
      <c r="H53" s="206"/>
      <c r="I53" s="129">
        <f>SUM(I52)</f>
        <v>0</v>
      </c>
      <c r="J53" s="129">
        <f>SUM(J52)</f>
        <v>0</v>
      </c>
      <c r="K53" s="1304"/>
      <c r="L53" s="1304"/>
      <c r="M53" s="1309"/>
    </row>
    <row r="54" spans="1:13" ht="15">
      <c r="A54" s="49"/>
      <c r="B54" s="1191"/>
      <c r="C54" s="51"/>
      <c r="D54" s="52"/>
    </row>
    <row r="55" spans="1:13" ht="15">
      <c r="A55" s="49"/>
      <c r="B55" s="1191"/>
      <c r="C55" s="51"/>
      <c r="D55" s="52"/>
    </row>
    <row r="56" spans="1:13" ht="15">
      <c r="A56" s="392" t="s">
        <v>1688</v>
      </c>
      <c r="B56" s="155"/>
      <c r="C56" s="74"/>
      <c r="D56" s="968"/>
    </row>
    <row r="57" spans="1:13" ht="60">
      <c r="A57" s="57" t="s">
        <v>9</v>
      </c>
      <c r="B57" s="11" t="s">
        <v>10</v>
      </c>
      <c r="C57" s="11" t="s">
        <v>11</v>
      </c>
      <c r="D57" s="12" t="s">
        <v>12</v>
      </c>
      <c r="E57" s="785" t="s">
        <v>13</v>
      </c>
      <c r="F57" s="232" t="s">
        <v>14</v>
      </c>
      <c r="G57" s="608" t="s">
        <v>15</v>
      </c>
      <c r="H57" s="608" t="s">
        <v>16</v>
      </c>
      <c r="I57" s="608" t="s">
        <v>17</v>
      </c>
      <c r="J57" s="809" t="s">
        <v>18</v>
      </c>
      <c r="K57" s="297" t="s">
        <v>19</v>
      </c>
      <c r="L57" s="810" t="s">
        <v>20</v>
      </c>
      <c r="M57" s="299" t="s">
        <v>21</v>
      </c>
    </row>
    <row r="58" spans="1:13" ht="15">
      <c r="A58" s="323" t="s">
        <v>1689</v>
      </c>
      <c r="B58" s="220"/>
      <c r="C58" s="220"/>
      <c r="D58" s="220"/>
      <c r="E58" s="1294"/>
      <c r="F58" s="1295"/>
      <c r="G58" s="188"/>
      <c r="H58" s="188"/>
      <c r="I58" s="188"/>
      <c r="J58" s="188"/>
      <c r="K58" s="1294"/>
      <c r="L58" s="1294"/>
      <c r="M58" s="1306"/>
    </row>
    <row r="59" spans="1:13" ht="71.25">
      <c r="A59" s="897" t="s">
        <v>1690</v>
      </c>
      <c r="B59" s="683" t="s">
        <v>1691</v>
      </c>
      <c r="C59" s="65" t="s">
        <v>25</v>
      </c>
      <c r="D59" s="93">
        <v>1500</v>
      </c>
      <c r="E59" s="1297"/>
      <c r="F59" s="1298"/>
      <c r="G59" s="27">
        <f>+E59*F59</f>
        <v>0</v>
      </c>
      <c r="H59" s="27">
        <f>+E59+G59</f>
        <v>0</v>
      </c>
      <c r="I59" s="27">
        <f>+E59*D59</f>
        <v>0</v>
      </c>
      <c r="J59" s="114">
        <f>+H59*D59</f>
        <v>0</v>
      </c>
      <c r="K59" s="1297"/>
      <c r="L59" s="1297"/>
      <c r="M59" s="1307"/>
    </row>
    <row r="60" spans="1:13" ht="99.75">
      <c r="A60" s="897" t="s">
        <v>1692</v>
      </c>
      <c r="B60" s="339" t="s">
        <v>1693</v>
      </c>
      <c r="C60" s="24" t="s">
        <v>25</v>
      </c>
      <c r="D60" s="24">
        <v>200</v>
      </c>
      <c r="E60" s="1297"/>
      <c r="F60" s="1298"/>
      <c r="G60" s="27">
        <f>+E60*F60</f>
        <v>0</v>
      </c>
      <c r="H60" s="27">
        <f>+E60+G60</f>
        <v>0</v>
      </c>
      <c r="I60" s="27">
        <f>+E60*D60</f>
        <v>0</v>
      </c>
      <c r="J60" s="114">
        <f>+H60*D60</f>
        <v>0</v>
      </c>
      <c r="K60" s="1297"/>
      <c r="L60" s="1297"/>
      <c r="M60" s="1307"/>
    </row>
    <row r="61" spans="1:13" ht="99.75">
      <c r="A61" s="214" t="s">
        <v>1694</v>
      </c>
      <c r="B61" s="1145" t="s">
        <v>1695</v>
      </c>
      <c r="C61" s="39" t="s">
        <v>25</v>
      </c>
      <c r="D61" s="39">
        <v>2000</v>
      </c>
      <c r="E61" s="1302"/>
      <c r="F61" s="1303"/>
      <c r="G61" s="27">
        <f>+E61*F61</f>
        <v>0</v>
      </c>
      <c r="H61" s="27">
        <f>+E61+G61</f>
        <v>0</v>
      </c>
      <c r="I61" s="27">
        <f>+E61*D61</f>
        <v>0</v>
      </c>
      <c r="J61" s="114">
        <f>+H61*D61</f>
        <v>0</v>
      </c>
      <c r="K61" s="1302"/>
      <c r="L61" s="1302"/>
      <c r="M61" s="1308"/>
    </row>
    <row r="62" spans="1:13" ht="15">
      <c r="A62" s="42" t="s">
        <v>32</v>
      </c>
      <c r="B62" s="43"/>
      <c r="C62" s="44"/>
      <c r="D62" s="45"/>
      <c r="E62" s="1304"/>
      <c r="F62" s="1305"/>
      <c r="G62" s="206"/>
      <c r="H62" s="206"/>
      <c r="I62" s="129">
        <f>SUM(I59:I61)</f>
        <v>0</v>
      </c>
      <c r="J62" s="129">
        <f>SUM(J59:J61)</f>
        <v>0</v>
      </c>
      <c r="K62" s="1304"/>
      <c r="L62" s="1304"/>
      <c r="M62" s="1309"/>
    </row>
    <row r="63" spans="1:13" ht="15">
      <c r="A63" s="49"/>
      <c r="B63" s="1191"/>
      <c r="C63" s="51"/>
      <c r="D63" s="52"/>
    </row>
    <row r="64" spans="1:13" ht="15">
      <c r="A64" s="49"/>
      <c r="B64" s="1191"/>
      <c r="C64" s="51"/>
      <c r="D64" s="52"/>
    </row>
    <row r="65" spans="1:13" ht="15">
      <c r="A65" s="392" t="s">
        <v>1696</v>
      </c>
      <c r="B65" s="155"/>
      <c r="C65" s="74"/>
      <c r="D65" s="968"/>
    </row>
    <row r="66" spans="1:13" ht="60">
      <c r="A66" s="57" t="s">
        <v>9</v>
      </c>
      <c r="B66" s="11" t="s">
        <v>10</v>
      </c>
      <c r="C66" s="11" t="s">
        <v>11</v>
      </c>
      <c r="D66" s="12" t="s">
        <v>12</v>
      </c>
      <c r="E66" s="785" t="s">
        <v>13</v>
      </c>
      <c r="F66" s="232" t="s">
        <v>14</v>
      </c>
      <c r="G66" s="608" t="s">
        <v>15</v>
      </c>
      <c r="H66" s="608" t="s">
        <v>16</v>
      </c>
      <c r="I66" s="608" t="s">
        <v>17</v>
      </c>
      <c r="J66" s="809" t="s">
        <v>18</v>
      </c>
      <c r="K66" s="297" t="s">
        <v>19</v>
      </c>
      <c r="L66" s="810" t="s">
        <v>20</v>
      </c>
      <c r="M66" s="299" t="s">
        <v>21</v>
      </c>
    </row>
    <row r="67" spans="1:13" ht="15">
      <c r="A67" s="323" t="s">
        <v>1697</v>
      </c>
      <c r="B67" s="220"/>
      <c r="C67" s="220"/>
      <c r="D67" s="220"/>
      <c r="E67" s="1294"/>
      <c r="F67" s="1295"/>
      <c r="G67" s="188"/>
      <c r="H67" s="188"/>
      <c r="I67" s="188"/>
      <c r="J67" s="188"/>
      <c r="K67" s="1294"/>
      <c r="L67" s="1294"/>
      <c r="M67" s="1306"/>
    </row>
    <row r="68" spans="1:13" ht="409.5">
      <c r="A68" s="212" t="s">
        <v>1698</v>
      </c>
      <c r="B68" s="86" t="s">
        <v>1699</v>
      </c>
      <c r="C68" s="69" t="s">
        <v>25</v>
      </c>
      <c r="D68" s="204">
        <v>2000</v>
      </c>
      <c r="E68" s="1302"/>
      <c r="F68" s="1303"/>
      <c r="G68" s="27">
        <f>+E68*F68</f>
        <v>0</v>
      </c>
      <c r="H68" s="27">
        <f>+E68+G68</f>
        <v>0</v>
      </c>
      <c r="I68" s="27">
        <f>+E68*D68</f>
        <v>0</v>
      </c>
      <c r="J68" s="114">
        <f>+H68*D68</f>
        <v>0</v>
      </c>
      <c r="K68" s="1302"/>
      <c r="L68" s="1302"/>
      <c r="M68" s="1308"/>
    </row>
    <row r="69" spans="1:13" ht="15">
      <c r="A69" s="42" t="s">
        <v>32</v>
      </c>
      <c r="B69" s="707"/>
      <c r="C69" s="44"/>
      <c r="D69" s="45"/>
      <c r="E69" s="1304"/>
      <c r="F69" s="1305"/>
      <c r="G69" s="206"/>
      <c r="H69" s="206"/>
      <c r="I69" s="129">
        <f>SUM(I68)</f>
        <v>0</v>
      </c>
      <c r="J69" s="129">
        <f>SUM(J68)</f>
        <v>0</v>
      </c>
      <c r="K69" s="1304"/>
      <c r="L69" s="1304"/>
      <c r="M69" s="1309"/>
    </row>
    <row r="70" spans="1:13" ht="15">
      <c r="A70" s="49"/>
      <c r="B70" s="1191"/>
      <c r="C70" s="51"/>
      <c r="D70" s="52"/>
    </row>
    <row r="71" spans="1:13" ht="15">
      <c r="A71" s="49"/>
      <c r="B71" s="1191"/>
      <c r="C71" s="51"/>
      <c r="D71" s="52"/>
    </row>
    <row r="72" spans="1:13" ht="15">
      <c r="A72" s="396" t="s">
        <v>1700</v>
      </c>
      <c r="B72" s="155"/>
      <c r="C72" s="74"/>
      <c r="D72" s="968"/>
    </row>
    <row r="73" spans="1:13" ht="60">
      <c r="A73" s="57" t="s">
        <v>9</v>
      </c>
      <c r="B73" s="11" t="s">
        <v>10</v>
      </c>
      <c r="C73" s="11" t="s">
        <v>11</v>
      </c>
      <c r="D73" s="12" t="s">
        <v>12</v>
      </c>
      <c r="E73" s="785" t="s">
        <v>13</v>
      </c>
      <c r="F73" s="232" t="s">
        <v>14</v>
      </c>
      <c r="G73" s="608" t="s">
        <v>15</v>
      </c>
      <c r="H73" s="608" t="s">
        <v>16</v>
      </c>
      <c r="I73" s="608" t="s">
        <v>17</v>
      </c>
      <c r="J73" s="809" t="s">
        <v>18</v>
      </c>
      <c r="K73" s="297" t="s">
        <v>19</v>
      </c>
      <c r="L73" s="810" t="s">
        <v>20</v>
      </c>
      <c r="M73" s="299" t="s">
        <v>21</v>
      </c>
    </row>
    <row r="74" spans="1:13" ht="30">
      <c r="A74" s="323" t="s">
        <v>1701</v>
      </c>
      <c r="B74" s="220"/>
      <c r="C74" s="220"/>
      <c r="D74" s="220"/>
      <c r="E74" s="1294"/>
      <c r="F74" s="1295"/>
      <c r="G74" s="188"/>
      <c r="H74" s="188"/>
      <c r="I74" s="188"/>
      <c r="J74" s="188"/>
      <c r="K74" s="1294"/>
      <c r="L74" s="1294"/>
      <c r="M74" s="1306"/>
    </row>
    <row r="75" spans="1:13" ht="128.25">
      <c r="A75" s="214" t="s">
        <v>1702</v>
      </c>
      <c r="B75" s="1145" t="s">
        <v>1703</v>
      </c>
      <c r="C75" s="69" t="s">
        <v>25</v>
      </c>
      <c r="D75" s="204">
        <v>1150</v>
      </c>
      <c r="E75" s="1302"/>
      <c r="F75" s="1303"/>
      <c r="G75" s="27">
        <f>+E75*F75</f>
        <v>0</v>
      </c>
      <c r="H75" s="27">
        <f>+E75+G75</f>
        <v>0</v>
      </c>
      <c r="I75" s="27">
        <f>+E75*D75</f>
        <v>0</v>
      </c>
      <c r="J75" s="114">
        <f>+H75*D75</f>
        <v>0</v>
      </c>
      <c r="K75" s="1302"/>
      <c r="L75" s="1302"/>
      <c r="M75" s="1308"/>
    </row>
    <row r="76" spans="1:13" ht="15">
      <c r="A76" s="42" t="s">
        <v>32</v>
      </c>
      <c r="B76" s="43"/>
      <c r="C76" s="44"/>
      <c r="D76" s="45"/>
      <c r="E76" s="1304"/>
      <c r="F76" s="1305"/>
      <c r="G76" s="206"/>
      <c r="H76" s="206"/>
      <c r="I76" s="129">
        <f>SUM(I75)</f>
        <v>0</v>
      </c>
      <c r="J76" s="129">
        <f>SUM(J75)</f>
        <v>0</v>
      </c>
      <c r="K76" s="1304"/>
      <c r="L76" s="1304"/>
      <c r="M76" s="1309"/>
    </row>
    <row r="77" spans="1:13" ht="15">
      <c r="A77" s="49"/>
      <c r="B77" s="1191"/>
      <c r="C77" s="51"/>
      <c r="D77" s="52"/>
    </row>
    <row r="78" spans="1:13" ht="15">
      <c r="A78" s="49"/>
      <c r="B78" s="1191"/>
      <c r="C78" s="51"/>
      <c r="D78" s="52"/>
    </row>
    <row r="79" spans="1:13" ht="15">
      <c r="A79" s="207" t="s">
        <v>1704</v>
      </c>
      <c r="B79" s="155"/>
      <c r="C79" s="74"/>
      <c r="D79" s="968"/>
    </row>
    <row r="80" spans="1:13" ht="60">
      <c r="A80" s="421" t="s">
        <v>9</v>
      </c>
      <c r="B80" s="422" t="s">
        <v>10</v>
      </c>
      <c r="C80" s="422" t="s">
        <v>11</v>
      </c>
      <c r="D80" s="423" t="s">
        <v>12</v>
      </c>
      <c r="E80" s="785" t="s">
        <v>13</v>
      </c>
      <c r="F80" s="232" t="s">
        <v>14</v>
      </c>
      <c r="G80" s="608" t="s">
        <v>15</v>
      </c>
      <c r="H80" s="608" t="s">
        <v>16</v>
      </c>
      <c r="I80" s="608" t="s">
        <v>17</v>
      </c>
      <c r="J80" s="809" t="s">
        <v>18</v>
      </c>
      <c r="K80" s="297" t="s">
        <v>19</v>
      </c>
      <c r="L80" s="810" t="s">
        <v>20</v>
      </c>
      <c r="M80" s="299" t="s">
        <v>21</v>
      </c>
    </row>
    <row r="81" spans="1:13" ht="30">
      <c r="A81" s="465" t="s">
        <v>1705</v>
      </c>
      <c r="B81" s="868"/>
      <c r="C81" s="868"/>
      <c r="D81" s="868"/>
      <c r="E81" s="1294"/>
      <c r="F81" s="1295"/>
      <c r="G81" s="188"/>
      <c r="H81" s="188"/>
      <c r="I81" s="188"/>
      <c r="J81" s="188"/>
      <c r="K81" s="1294"/>
      <c r="L81" s="1294"/>
      <c r="M81" s="1306"/>
    </row>
    <row r="82" spans="1:13" ht="71.25">
      <c r="A82" s="1195" t="s">
        <v>1706</v>
      </c>
      <c r="B82" s="37" t="s">
        <v>1707</v>
      </c>
      <c r="C82" s="38" t="s">
        <v>25</v>
      </c>
      <c r="D82" s="434">
        <v>250</v>
      </c>
      <c r="E82" s="1302"/>
      <c r="F82" s="1303"/>
      <c r="G82" s="27">
        <f>+E82*F82</f>
        <v>0</v>
      </c>
      <c r="H82" s="27">
        <f>+E82+G82</f>
        <v>0</v>
      </c>
      <c r="I82" s="27">
        <f>+E82*D82</f>
        <v>0</v>
      </c>
      <c r="J82" s="114">
        <f>+H82*D82</f>
        <v>0</v>
      </c>
      <c r="K82" s="1302"/>
      <c r="L82" s="1302"/>
      <c r="M82" s="1308"/>
    </row>
    <row r="83" spans="1:13" ht="15">
      <c r="A83" s="42" t="s">
        <v>32</v>
      </c>
      <c r="B83" s="43"/>
      <c r="C83" s="44"/>
      <c r="D83" s="45"/>
      <c r="E83" s="1304"/>
      <c r="F83" s="1305"/>
      <c r="G83" s="206"/>
      <c r="H83" s="206"/>
      <c r="I83" s="129">
        <f>SUM(I82)</f>
        <v>0</v>
      </c>
      <c r="J83" s="129">
        <f>SUM(J82)</f>
        <v>0</v>
      </c>
      <c r="K83" s="1304"/>
      <c r="L83" s="1304"/>
      <c r="M83" s="1309"/>
    </row>
    <row r="84" spans="1:13" ht="15">
      <c r="A84" s="49"/>
      <c r="B84" s="1191"/>
      <c r="C84" s="51"/>
      <c r="D84" s="52"/>
    </row>
    <row r="85" spans="1:13" ht="15">
      <c r="A85" s="49"/>
      <c r="B85" s="1191"/>
      <c r="C85" s="51"/>
      <c r="D85" s="52"/>
    </row>
    <row r="86" spans="1:13" ht="15">
      <c r="A86" s="392" t="s">
        <v>1708</v>
      </c>
      <c r="B86" s="5"/>
      <c r="C86" s="419"/>
      <c r="D86" s="420"/>
    </row>
    <row r="87" spans="1:13" ht="60">
      <c r="A87" s="57" t="s">
        <v>9</v>
      </c>
      <c r="B87" s="11" t="s">
        <v>10</v>
      </c>
      <c r="C87" s="422" t="s">
        <v>11</v>
      </c>
      <c r="D87" s="423" t="s">
        <v>12</v>
      </c>
      <c r="E87" s="785" t="s">
        <v>13</v>
      </c>
      <c r="F87" s="232" t="s">
        <v>14</v>
      </c>
      <c r="G87" s="608" t="s">
        <v>15</v>
      </c>
      <c r="H87" s="608" t="s">
        <v>16</v>
      </c>
      <c r="I87" s="608" t="s">
        <v>17</v>
      </c>
      <c r="J87" s="809" t="s">
        <v>18</v>
      </c>
      <c r="K87" s="297" t="s">
        <v>19</v>
      </c>
      <c r="L87" s="810" t="s">
        <v>20</v>
      </c>
      <c r="M87" s="299" t="s">
        <v>21</v>
      </c>
    </row>
    <row r="88" spans="1:13" ht="71.25">
      <c r="A88" s="690" t="s">
        <v>1709</v>
      </c>
      <c r="B88" s="1008" t="s">
        <v>1710</v>
      </c>
      <c r="C88" s="1014" t="s">
        <v>25</v>
      </c>
      <c r="D88" s="1196">
        <v>200</v>
      </c>
      <c r="E88" s="1315"/>
      <c r="F88" s="1316"/>
      <c r="G88" s="27">
        <f>+E88*F88</f>
        <v>0</v>
      </c>
      <c r="H88" s="27">
        <f>+E88+G88</f>
        <v>0</v>
      </c>
      <c r="I88" s="27">
        <f>+E88*D88</f>
        <v>0</v>
      </c>
      <c r="J88" s="114">
        <f>+H88*D88</f>
        <v>0</v>
      </c>
      <c r="K88" s="1315"/>
      <c r="L88" s="1315"/>
      <c r="M88" s="1318"/>
    </row>
    <row r="89" spans="1:13" ht="15">
      <c r="A89" s="42" t="s">
        <v>32</v>
      </c>
      <c r="B89" s="43"/>
      <c r="C89" s="874"/>
      <c r="D89" s="875"/>
      <c r="E89" s="1304"/>
      <c r="F89" s="1305"/>
      <c r="G89" s="206"/>
      <c r="H89" s="206"/>
      <c r="I89" s="129">
        <f>SUM(I88)</f>
        <v>0</v>
      </c>
      <c r="J89" s="129">
        <f>SUM(J88)</f>
        <v>0</v>
      </c>
      <c r="K89" s="1304"/>
      <c r="L89" s="1304"/>
      <c r="M89" s="1309"/>
    </row>
    <row r="90" spans="1:13" ht="15">
      <c r="A90" s="49"/>
      <c r="B90" s="1191"/>
      <c r="C90" s="51"/>
      <c r="D90" s="52"/>
    </row>
    <row r="91" spans="1:13" ht="15">
      <c r="A91" s="49"/>
      <c r="B91" s="1191"/>
      <c r="C91" s="51"/>
      <c r="D91" s="52"/>
    </row>
    <row r="92" spans="1:13" ht="15">
      <c r="A92" s="392" t="s">
        <v>1711</v>
      </c>
      <c r="B92" s="155"/>
      <c r="C92" s="74"/>
      <c r="D92" s="968"/>
    </row>
    <row r="93" spans="1:13" ht="60">
      <c r="A93" s="421" t="s">
        <v>9</v>
      </c>
      <c r="B93" s="422" t="s">
        <v>10</v>
      </c>
      <c r="C93" s="422" t="s">
        <v>11</v>
      </c>
      <c r="D93" s="423" t="s">
        <v>12</v>
      </c>
      <c r="E93" s="785" t="s">
        <v>13</v>
      </c>
      <c r="F93" s="232" t="s">
        <v>14</v>
      </c>
      <c r="G93" s="608" t="s">
        <v>15</v>
      </c>
      <c r="H93" s="608" t="s">
        <v>16</v>
      </c>
      <c r="I93" s="608" t="s">
        <v>17</v>
      </c>
      <c r="J93" s="809" t="s">
        <v>18</v>
      </c>
      <c r="K93" s="297" t="s">
        <v>19</v>
      </c>
      <c r="L93" s="810" t="s">
        <v>20</v>
      </c>
      <c r="M93" s="299" t="s">
        <v>21</v>
      </c>
    </row>
    <row r="94" spans="1:13" ht="30">
      <c r="A94" s="465" t="s">
        <v>1712</v>
      </c>
      <c r="B94" s="431"/>
      <c r="C94" s="868"/>
      <c r="D94" s="868"/>
      <c r="E94" s="1294"/>
      <c r="F94" s="1295"/>
      <c r="G94" s="188"/>
      <c r="H94" s="188"/>
      <c r="I94" s="188"/>
      <c r="J94" s="188"/>
      <c r="K94" s="1294"/>
      <c r="L94" s="1294"/>
      <c r="M94" s="1306"/>
    </row>
    <row r="95" spans="1:13" ht="28.5">
      <c r="A95" s="94" t="s">
        <v>1712</v>
      </c>
      <c r="B95" s="369" t="s">
        <v>1713</v>
      </c>
      <c r="C95" s="466" t="s">
        <v>25</v>
      </c>
      <c r="D95" s="466">
        <v>500</v>
      </c>
      <c r="E95" s="1302"/>
      <c r="F95" s="1303"/>
      <c r="G95" s="27">
        <f>+E95*F95</f>
        <v>0</v>
      </c>
      <c r="H95" s="27">
        <f>+E95+G95</f>
        <v>0</v>
      </c>
      <c r="I95" s="27">
        <f>+E95*D95</f>
        <v>0</v>
      </c>
      <c r="J95" s="114">
        <f>+H95*D95</f>
        <v>0</v>
      </c>
      <c r="K95" s="1302"/>
      <c r="L95" s="1302"/>
      <c r="M95" s="1308"/>
    </row>
    <row r="96" spans="1:13" ht="15">
      <c r="A96" s="42" t="s">
        <v>32</v>
      </c>
      <c r="B96" s="1197"/>
      <c r="C96" s="1198"/>
      <c r="D96" s="1198"/>
      <c r="E96" s="1304"/>
      <c r="F96" s="1305"/>
      <c r="G96" s="206"/>
      <c r="H96" s="206"/>
      <c r="I96" s="129">
        <f>SUM(I95)</f>
        <v>0</v>
      </c>
      <c r="J96" s="129">
        <f>SUM(J95)</f>
        <v>0</v>
      </c>
      <c r="K96" s="1304"/>
      <c r="L96" s="1304"/>
      <c r="M96" s="1309"/>
    </row>
    <row r="97" spans="1:13" ht="15">
      <c r="A97" s="49"/>
      <c r="B97" s="1191"/>
      <c r="C97" s="51"/>
      <c r="D97" s="52"/>
    </row>
    <row r="98" spans="1:13" ht="15">
      <c r="A98" s="49"/>
      <c r="B98" s="1191"/>
      <c r="C98" s="51"/>
      <c r="D98" s="52"/>
    </row>
    <row r="99" spans="1:13" ht="15">
      <c r="A99" s="318" t="s">
        <v>1714</v>
      </c>
      <c r="B99" s="637"/>
      <c r="C99" s="637"/>
      <c r="D99" s="637"/>
    </row>
    <row r="100" spans="1:13" ht="60">
      <c r="A100" s="57" t="s">
        <v>9</v>
      </c>
      <c r="B100" s="11" t="s">
        <v>10</v>
      </c>
      <c r="C100" s="11" t="s">
        <v>11</v>
      </c>
      <c r="D100" s="12" t="s">
        <v>12</v>
      </c>
      <c r="E100" s="785" t="s">
        <v>13</v>
      </c>
      <c r="F100" s="232" t="s">
        <v>14</v>
      </c>
      <c r="G100" s="608" t="s">
        <v>15</v>
      </c>
      <c r="H100" s="608" t="s">
        <v>16</v>
      </c>
      <c r="I100" s="608" t="s">
        <v>17</v>
      </c>
      <c r="J100" s="809" t="s">
        <v>18</v>
      </c>
      <c r="K100" s="297" t="s">
        <v>19</v>
      </c>
      <c r="L100" s="810" t="s">
        <v>20</v>
      </c>
      <c r="M100" s="299" t="s">
        <v>21</v>
      </c>
    </row>
    <row r="101" spans="1:13" ht="30">
      <c r="A101" s="77" t="s">
        <v>1715</v>
      </c>
      <c r="B101" s="78"/>
      <c r="C101" s="58"/>
      <c r="D101" s="59"/>
      <c r="E101" s="1294"/>
      <c r="F101" s="1295"/>
      <c r="G101" s="188"/>
      <c r="H101" s="188"/>
      <c r="I101" s="188"/>
      <c r="J101" s="188"/>
      <c r="K101" s="1294"/>
      <c r="L101" s="1294"/>
      <c r="M101" s="1306"/>
    </row>
    <row r="102" spans="1:13" ht="57">
      <c r="A102" s="94" t="s">
        <v>1716</v>
      </c>
      <c r="B102" s="86" t="s">
        <v>1717</v>
      </c>
      <c r="C102" s="69" t="s">
        <v>52</v>
      </c>
      <c r="D102" s="204">
        <v>2000</v>
      </c>
      <c r="E102" s="1302"/>
      <c r="F102" s="1303"/>
      <c r="G102" s="27">
        <f>+E102*F102</f>
        <v>0</v>
      </c>
      <c r="H102" s="27">
        <f>+E102+G102</f>
        <v>0</v>
      </c>
      <c r="I102" s="27">
        <f>+E102*D102</f>
        <v>0</v>
      </c>
      <c r="J102" s="114">
        <f>+H102*D102</f>
        <v>0</v>
      </c>
      <c r="K102" s="1302"/>
      <c r="L102" s="1302"/>
      <c r="M102" s="1308"/>
    </row>
    <row r="103" spans="1:13" ht="15">
      <c r="A103" s="42" t="s">
        <v>32</v>
      </c>
      <c r="B103" s="43"/>
      <c r="C103" s="44"/>
      <c r="D103" s="45"/>
      <c r="E103" s="1304"/>
      <c r="F103" s="1305"/>
      <c r="G103" s="206"/>
      <c r="H103" s="206"/>
      <c r="I103" s="129">
        <f>SUM(I102)</f>
        <v>0</v>
      </c>
      <c r="J103" s="129">
        <f>SUM(J102)</f>
        <v>0</v>
      </c>
      <c r="K103" s="1304"/>
      <c r="L103" s="1304"/>
      <c r="M103" s="1309"/>
    </row>
    <row r="104" spans="1:13" ht="15">
      <c r="A104" s="49"/>
      <c r="B104" s="1191"/>
      <c r="C104" s="51"/>
      <c r="D104" s="52"/>
    </row>
    <row r="105" spans="1:13" ht="15">
      <c r="A105" s="49"/>
      <c r="B105" s="1191"/>
      <c r="C105" s="51"/>
      <c r="D105" s="52"/>
    </row>
    <row r="106" spans="1:13" ht="15">
      <c r="A106" s="207" t="s">
        <v>1718</v>
      </c>
      <c r="B106" s="637"/>
      <c r="C106" s="637"/>
      <c r="D106" s="637"/>
    </row>
    <row r="107" spans="1:13" ht="60">
      <c r="A107" s="57" t="s">
        <v>9</v>
      </c>
      <c r="B107" s="11" t="s">
        <v>10</v>
      </c>
      <c r="C107" s="11" t="s">
        <v>11</v>
      </c>
      <c r="D107" s="12" t="s">
        <v>12</v>
      </c>
      <c r="E107" s="785" t="s">
        <v>13</v>
      </c>
      <c r="F107" s="232" t="s">
        <v>14</v>
      </c>
      <c r="G107" s="608" t="s">
        <v>15</v>
      </c>
      <c r="H107" s="608" t="s">
        <v>16</v>
      </c>
      <c r="I107" s="608" t="s">
        <v>17</v>
      </c>
      <c r="J107" s="809" t="s">
        <v>18</v>
      </c>
      <c r="K107" s="297" t="s">
        <v>19</v>
      </c>
      <c r="L107" s="810" t="s">
        <v>20</v>
      </c>
      <c r="M107" s="299" t="s">
        <v>21</v>
      </c>
    </row>
    <row r="108" spans="1:13" ht="30">
      <c r="A108" s="77" t="s">
        <v>1719</v>
      </c>
      <c r="B108" s="78"/>
      <c r="C108" s="58"/>
      <c r="D108" s="59"/>
      <c r="E108" s="1294"/>
      <c r="F108" s="1295"/>
      <c r="G108" s="188"/>
      <c r="H108" s="188"/>
      <c r="I108" s="188"/>
      <c r="J108" s="188"/>
      <c r="K108" s="1294"/>
      <c r="L108" s="1294"/>
      <c r="M108" s="1306"/>
    </row>
    <row r="109" spans="1:13" ht="107.25" customHeight="1">
      <c r="A109" s="94" t="s">
        <v>1720</v>
      </c>
      <c r="B109" s="86" t="s">
        <v>1721</v>
      </c>
      <c r="C109" s="69" t="s">
        <v>52</v>
      </c>
      <c r="D109" s="204">
        <v>1500</v>
      </c>
      <c r="E109" s="1302"/>
      <c r="F109" s="1303"/>
      <c r="G109" s="27">
        <f>+E109*F109</f>
        <v>0</v>
      </c>
      <c r="H109" s="27">
        <f>+E109+G109</f>
        <v>0</v>
      </c>
      <c r="I109" s="27">
        <f>+E109*D109</f>
        <v>0</v>
      </c>
      <c r="J109" s="114">
        <f>+H109*D109</f>
        <v>0</v>
      </c>
      <c r="K109" s="1302"/>
      <c r="L109" s="1302"/>
      <c r="M109" s="1308"/>
    </row>
    <row r="110" spans="1:13" ht="15">
      <c r="A110" s="42" t="s">
        <v>32</v>
      </c>
      <c r="B110" s="707"/>
      <c r="C110" s="44"/>
      <c r="D110" s="45"/>
      <c r="E110" s="1304"/>
      <c r="F110" s="1305"/>
      <c r="G110" s="206"/>
      <c r="H110" s="206"/>
      <c r="I110" s="129">
        <f>SUM(I109)</f>
        <v>0</v>
      </c>
      <c r="J110" s="129">
        <f>SUM(J109)</f>
        <v>0</v>
      </c>
      <c r="K110" s="1304"/>
      <c r="L110" s="1304"/>
      <c r="M110" s="1309"/>
    </row>
    <row r="111" spans="1:13" ht="15">
      <c r="A111" s="49"/>
      <c r="B111" s="1191"/>
      <c r="C111" s="51"/>
      <c r="D111" s="52"/>
    </row>
    <row r="112" spans="1:13" ht="15">
      <c r="A112" s="49"/>
      <c r="B112" s="1191"/>
      <c r="C112" s="51"/>
      <c r="D112" s="52"/>
    </row>
    <row r="113" spans="1:13" ht="15">
      <c r="A113" s="207" t="s">
        <v>1722</v>
      </c>
      <c r="B113" s="155"/>
      <c r="C113" s="74"/>
      <c r="D113" s="968"/>
    </row>
    <row r="114" spans="1:13" ht="60">
      <c r="A114" s="57" t="s">
        <v>9</v>
      </c>
      <c r="B114" s="11" t="s">
        <v>10</v>
      </c>
      <c r="C114" s="11" t="s">
        <v>11</v>
      </c>
      <c r="D114" s="12" t="s">
        <v>12</v>
      </c>
      <c r="E114" s="785" t="s">
        <v>13</v>
      </c>
      <c r="F114" s="232" t="s">
        <v>14</v>
      </c>
      <c r="G114" s="608" t="s">
        <v>15</v>
      </c>
      <c r="H114" s="608" t="s">
        <v>16</v>
      </c>
      <c r="I114" s="608" t="s">
        <v>17</v>
      </c>
      <c r="J114" s="809" t="s">
        <v>18</v>
      </c>
      <c r="K114" s="297" t="s">
        <v>19</v>
      </c>
      <c r="L114" s="810" t="s">
        <v>20</v>
      </c>
      <c r="M114" s="299" t="s">
        <v>21</v>
      </c>
    </row>
    <row r="115" spans="1:13" ht="15">
      <c r="A115" s="77" t="s">
        <v>1723</v>
      </c>
      <c r="B115" s="209"/>
      <c r="C115" s="89"/>
      <c r="D115" s="89"/>
      <c r="E115" s="1294"/>
      <c r="F115" s="1295"/>
      <c r="G115" s="188"/>
      <c r="H115" s="188"/>
      <c r="I115" s="188"/>
      <c r="J115" s="188"/>
      <c r="K115" s="1294"/>
      <c r="L115" s="1294"/>
      <c r="M115" s="1306"/>
    </row>
    <row r="116" spans="1:13" ht="270.75">
      <c r="A116" s="439" t="s">
        <v>1723</v>
      </c>
      <c r="B116" s="440" t="s">
        <v>1724</v>
      </c>
      <c r="C116" s="216" t="s">
        <v>52</v>
      </c>
      <c r="D116" s="39">
        <v>100</v>
      </c>
      <c r="E116" s="1302"/>
      <c r="F116" s="1303"/>
      <c r="G116" s="27">
        <f>+E116*F116</f>
        <v>0</v>
      </c>
      <c r="H116" s="27">
        <f>+E116+G116</f>
        <v>0</v>
      </c>
      <c r="I116" s="27">
        <f>+E116*D116</f>
        <v>0</v>
      </c>
      <c r="J116" s="114">
        <f>+H116*D116</f>
        <v>0</v>
      </c>
      <c r="K116" s="1302"/>
      <c r="L116" s="1302"/>
      <c r="M116" s="1308"/>
    </row>
    <row r="117" spans="1:13" ht="15">
      <c r="A117" s="42" t="s">
        <v>32</v>
      </c>
      <c r="B117" s="43"/>
      <c r="C117" s="44"/>
      <c r="D117" s="45"/>
      <c r="E117" s="1304"/>
      <c r="F117" s="1305"/>
      <c r="G117" s="206"/>
      <c r="H117" s="206"/>
      <c r="I117" s="129">
        <f>SUM(I116)</f>
        <v>0</v>
      </c>
      <c r="J117" s="129">
        <f>SUM(J116)</f>
        <v>0</v>
      </c>
      <c r="K117" s="1304"/>
      <c r="L117" s="1304"/>
      <c r="M117" s="1309"/>
    </row>
    <row r="118" spans="1:13" ht="15">
      <c r="A118" s="49"/>
      <c r="B118" s="1191"/>
      <c r="C118" s="51"/>
      <c r="D118" s="52"/>
    </row>
    <row r="119" spans="1:13" ht="15">
      <c r="A119" s="49"/>
      <c r="B119" s="1191"/>
      <c r="C119" s="51"/>
      <c r="D119" s="52"/>
    </row>
    <row r="120" spans="1:13" ht="15">
      <c r="A120" s="1199" t="s">
        <v>1725</v>
      </c>
      <c r="B120" s="767"/>
      <c r="C120" s="74"/>
      <c r="D120" s="74"/>
    </row>
    <row r="121" spans="1:13" ht="60">
      <c r="A121" s="471" t="s">
        <v>9</v>
      </c>
      <c r="B121" s="472" t="s">
        <v>10</v>
      </c>
      <c r="C121" s="11" t="s">
        <v>11</v>
      </c>
      <c r="D121" s="12" t="s">
        <v>12</v>
      </c>
      <c r="E121" s="785" t="s">
        <v>13</v>
      </c>
      <c r="F121" s="232" t="s">
        <v>14</v>
      </c>
      <c r="G121" s="608" t="s">
        <v>15</v>
      </c>
      <c r="H121" s="608" t="s">
        <v>16</v>
      </c>
      <c r="I121" s="608" t="s">
        <v>17</v>
      </c>
      <c r="J121" s="809" t="s">
        <v>18</v>
      </c>
      <c r="K121" s="297" t="s">
        <v>19</v>
      </c>
      <c r="L121" s="810" t="s">
        <v>20</v>
      </c>
      <c r="M121" s="299" t="s">
        <v>21</v>
      </c>
    </row>
    <row r="122" spans="1:13" ht="15">
      <c r="A122" s="979" t="s">
        <v>1482</v>
      </c>
      <c r="B122" s="769"/>
      <c r="C122" s="981"/>
      <c r="D122" s="981"/>
      <c r="E122" s="1294"/>
      <c r="F122" s="1295"/>
      <c r="G122" s="188"/>
      <c r="H122" s="188"/>
      <c r="I122" s="188"/>
      <c r="J122" s="188"/>
      <c r="K122" s="1294"/>
      <c r="L122" s="1294"/>
      <c r="M122" s="1306"/>
    </row>
    <row r="123" spans="1:13" ht="42.75" customHeight="1">
      <c r="A123" s="1200" t="s">
        <v>1726</v>
      </c>
      <c r="B123" s="696" t="s">
        <v>1727</v>
      </c>
      <c r="C123" s="65" t="s">
        <v>25</v>
      </c>
      <c r="D123" s="93">
        <v>2700</v>
      </c>
      <c r="E123" s="1297"/>
      <c r="F123" s="1298"/>
      <c r="G123" s="27">
        <f t="shared" ref="G123:G129" si="4">+E123*F123</f>
        <v>0</v>
      </c>
      <c r="H123" s="27">
        <f t="shared" ref="H123:H129" si="5">+E123+G123</f>
        <v>0</v>
      </c>
      <c r="I123" s="27">
        <f t="shared" ref="I123:I129" si="6">+E123*D123</f>
        <v>0</v>
      </c>
      <c r="J123" s="114">
        <f t="shared" ref="J123:J129" si="7">+H123*D123</f>
        <v>0</v>
      </c>
      <c r="K123" s="1297"/>
      <c r="L123" s="1297"/>
      <c r="M123" s="1307"/>
    </row>
    <row r="124" spans="1:13" ht="42.75">
      <c r="A124" s="1200" t="s">
        <v>1728</v>
      </c>
      <c r="B124" s="696" t="s">
        <v>1729</v>
      </c>
      <c r="C124" s="65" t="s">
        <v>25</v>
      </c>
      <c r="D124" s="93">
        <v>100</v>
      </c>
      <c r="E124" s="1297"/>
      <c r="F124" s="1298"/>
      <c r="G124" s="27">
        <f t="shared" si="4"/>
        <v>0</v>
      </c>
      <c r="H124" s="27">
        <f t="shared" si="5"/>
        <v>0</v>
      </c>
      <c r="I124" s="27">
        <f t="shared" si="6"/>
        <v>0</v>
      </c>
      <c r="J124" s="114">
        <f t="shared" si="7"/>
        <v>0</v>
      </c>
      <c r="K124" s="1297"/>
      <c r="L124" s="1297"/>
      <c r="M124" s="1307"/>
    </row>
    <row r="125" spans="1:13" ht="28.5">
      <c r="A125" s="1200" t="s">
        <v>1483</v>
      </c>
      <c r="B125" s="696" t="s">
        <v>1484</v>
      </c>
      <c r="C125" s="65" t="s">
        <v>25</v>
      </c>
      <c r="D125" s="93">
        <v>10000</v>
      </c>
      <c r="E125" s="1297"/>
      <c r="F125" s="1298"/>
      <c r="G125" s="27">
        <f t="shared" si="4"/>
        <v>0</v>
      </c>
      <c r="H125" s="27">
        <f t="shared" si="5"/>
        <v>0</v>
      </c>
      <c r="I125" s="27">
        <f t="shared" si="6"/>
        <v>0</v>
      </c>
      <c r="J125" s="114">
        <f t="shared" si="7"/>
        <v>0</v>
      </c>
      <c r="K125" s="1297"/>
      <c r="L125" s="1297"/>
      <c r="M125" s="1307"/>
    </row>
    <row r="126" spans="1:13">
      <c r="A126" s="1200" t="s">
        <v>1485</v>
      </c>
      <c r="B126" s="696" t="s">
        <v>1486</v>
      </c>
      <c r="C126" s="65" t="s">
        <v>25</v>
      </c>
      <c r="D126" s="93">
        <v>3000</v>
      </c>
      <c r="E126" s="1297"/>
      <c r="F126" s="1298"/>
      <c r="G126" s="27">
        <f t="shared" si="4"/>
        <v>0</v>
      </c>
      <c r="H126" s="27">
        <f t="shared" si="5"/>
        <v>0</v>
      </c>
      <c r="I126" s="27">
        <f t="shared" si="6"/>
        <v>0</v>
      </c>
      <c r="J126" s="114">
        <f t="shared" si="7"/>
        <v>0</v>
      </c>
      <c r="K126" s="1297"/>
      <c r="L126" s="1297"/>
      <c r="M126" s="1307"/>
    </row>
    <row r="127" spans="1:13" ht="30.75" customHeight="1">
      <c r="A127" s="1200" t="s">
        <v>1730</v>
      </c>
      <c r="B127" s="696" t="s">
        <v>1731</v>
      </c>
      <c r="C127" s="65" t="s">
        <v>25</v>
      </c>
      <c r="D127" s="93">
        <v>200</v>
      </c>
      <c r="E127" s="1297"/>
      <c r="F127" s="1298"/>
      <c r="G127" s="27">
        <f t="shared" si="4"/>
        <v>0</v>
      </c>
      <c r="H127" s="27">
        <f t="shared" si="5"/>
        <v>0</v>
      </c>
      <c r="I127" s="27">
        <f t="shared" si="6"/>
        <v>0</v>
      </c>
      <c r="J127" s="114">
        <f t="shared" si="7"/>
        <v>0</v>
      </c>
      <c r="K127" s="1297"/>
      <c r="L127" s="1297"/>
      <c r="M127" s="1307"/>
    </row>
    <row r="128" spans="1:13" ht="28.5">
      <c r="A128" s="1200" t="s">
        <v>1487</v>
      </c>
      <c r="B128" s="696" t="s">
        <v>1488</v>
      </c>
      <c r="C128" s="65" t="s">
        <v>25</v>
      </c>
      <c r="D128" s="93">
        <v>1000</v>
      </c>
      <c r="E128" s="1297"/>
      <c r="F128" s="1298"/>
      <c r="G128" s="27">
        <f t="shared" si="4"/>
        <v>0</v>
      </c>
      <c r="H128" s="27">
        <f t="shared" si="5"/>
        <v>0</v>
      </c>
      <c r="I128" s="27">
        <f t="shared" si="6"/>
        <v>0</v>
      </c>
      <c r="J128" s="114">
        <f t="shared" si="7"/>
        <v>0</v>
      </c>
      <c r="K128" s="1297"/>
      <c r="L128" s="1297"/>
      <c r="M128" s="1307"/>
    </row>
    <row r="129" spans="1:13" ht="42.75">
      <c r="A129" s="1201" t="s">
        <v>1489</v>
      </c>
      <c r="B129" s="1202" t="s">
        <v>1490</v>
      </c>
      <c r="C129" s="287" t="s">
        <v>25</v>
      </c>
      <c r="D129" s="288">
        <v>400</v>
      </c>
      <c r="E129" s="1302"/>
      <c r="F129" s="1303"/>
      <c r="G129" s="27">
        <f t="shared" si="4"/>
        <v>0</v>
      </c>
      <c r="H129" s="27">
        <f t="shared" si="5"/>
        <v>0</v>
      </c>
      <c r="I129" s="27">
        <f t="shared" si="6"/>
        <v>0</v>
      </c>
      <c r="J129" s="114">
        <f t="shared" si="7"/>
        <v>0</v>
      </c>
      <c r="K129" s="1302"/>
      <c r="L129" s="1302"/>
      <c r="M129" s="1308"/>
    </row>
    <row r="130" spans="1:13" ht="15">
      <c r="A130" s="480" t="s">
        <v>32</v>
      </c>
      <c r="B130" s="766"/>
      <c r="C130" s="44"/>
      <c r="D130" s="45"/>
      <c r="E130" s="1304"/>
      <c r="F130" s="1305"/>
      <c r="G130" s="206"/>
      <c r="H130" s="206"/>
      <c r="I130" s="129">
        <f>SUM(I123:I129)</f>
        <v>0</v>
      </c>
      <c r="J130" s="129">
        <f>SUM(J123:J129)</f>
        <v>0</v>
      </c>
      <c r="K130" s="1304"/>
      <c r="L130" s="1304"/>
      <c r="M130" s="1309"/>
    </row>
    <row r="131" spans="1:13" ht="15">
      <c r="A131" s="49"/>
      <c r="B131" s="1191"/>
      <c r="C131" s="51"/>
      <c r="D131" s="52"/>
    </row>
    <row r="132" spans="1:13" ht="15">
      <c r="A132" s="49"/>
      <c r="B132" s="1191"/>
      <c r="C132" s="51"/>
      <c r="D132" s="52"/>
    </row>
    <row r="133" spans="1:13" ht="15">
      <c r="A133" s="1203" t="s">
        <v>1732</v>
      </c>
      <c r="B133" s="767"/>
      <c r="C133" s="74"/>
      <c r="D133" s="74"/>
    </row>
    <row r="134" spans="1:13" ht="60">
      <c r="A134" s="471" t="s">
        <v>9</v>
      </c>
      <c r="B134" s="472" t="s">
        <v>10</v>
      </c>
      <c r="C134" s="11" t="s">
        <v>11</v>
      </c>
      <c r="D134" s="12" t="s">
        <v>12</v>
      </c>
      <c r="E134" s="785" t="s">
        <v>13</v>
      </c>
      <c r="F134" s="232" t="s">
        <v>14</v>
      </c>
      <c r="G134" s="608" t="s">
        <v>15</v>
      </c>
      <c r="H134" s="608" t="s">
        <v>16</v>
      </c>
      <c r="I134" s="608" t="s">
        <v>17</v>
      </c>
      <c r="J134" s="809" t="s">
        <v>18</v>
      </c>
      <c r="K134" s="297" t="s">
        <v>19</v>
      </c>
      <c r="L134" s="810" t="s">
        <v>20</v>
      </c>
      <c r="M134" s="299" t="s">
        <v>21</v>
      </c>
    </row>
    <row r="135" spans="1:13" ht="30">
      <c r="A135" s="1204" t="s">
        <v>1733</v>
      </c>
      <c r="B135" s="770"/>
      <c r="C135" s="17"/>
      <c r="D135" s="734"/>
      <c r="E135" s="644"/>
      <c r="F135" s="645"/>
      <c r="G135" s="1080"/>
      <c r="H135" s="1080"/>
      <c r="I135" s="1080"/>
      <c r="J135" s="1090"/>
      <c r="K135" s="665"/>
      <c r="L135" s="666"/>
      <c r="M135" s="811"/>
    </row>
    <row r="136" spans="1:13" ht="116.25" customHeight="1">
      <c r="A136" s="83" t="s">
        <v>1734</v>
      </c>
      <c r="B136" s="84" t="s">
        <v>1735</v>
      </c>
      <c r="C136" s="65" t="s">
        <v>52</v>
      </c>
      <c r="D136" s="93">
        <v>100</v>
      </c>
      <c r="E136" s="1297"/>
      <c r="F136" s="1298"/>
      <c r="G136" s="27">
        <f>+E136*F136</f>
        <v>0</v>
      </c>
      <c r="H136" s="27">
        <f>+E136+G136</f>
        <v>0</v>
      </c>
      <c r="I136" s="27">
        <f>+E136*D136</f>
        <v>0</v>
      </c>
      <c r="J136" s="114">
        <f>+H136*D136</f>
        <v>0</v>
      </c>
      <c r="K136" s="1297"/>
      <c r="L136" s="1297"/>
      <c r="M136" s="1307"/>
    </row>
    <row r="137" spans="1:13" ht="126" customHeight="1">
      <c r="A137" s="94" t="s">
        <v>1736</v>
      </c>
      <c r="B137" s="86" t="s">
        <v>1737</v>
      </c>
      <c r="C137" s="69" t="s">
        <v>52</v>
      </c>
      <c r="D137" s="204">
        <v>40000</v>
      </c>
      <c r="E137" s="1302"/>
      <c r="F137" s="1303"/>
      <c r="G137" s="27">
        <f>+E137*F137</f>
        <v>0</v>
      </c>
      <c r="H137" s="27">
        <f>+E137+G137</f>
        <v>0</v>
      </c>
      <c r="I137" s="27">
        <f>+E137*D137</f>
        <v>0</v>
      </c>
      <c r="J137" s="114">
        <f>+H137*D137</f>
        <v>0</v>
      </c>
      <c r="K137" s="1302"/>
      <c r="L137" s="1302"/>
      <c r="M137" s="1308"/>
    </row>
    <row r="138" spans="1:13" ht="15">
      <c r="A138" s="42" t="s">
        <v>32</v>
      </c>
      <c r="B138" s="1205"/>
      <c r="C138" s="44"/>
      <c r="D138" s="45"/>
      <c r="E138" s="1304"/>
      <c r="F138" s="1305"/>
      <c r="G138" s="206"/>
      <c r="H138" s="206"/>
      <c r="I138" s="129">
        <f>SUM(I136:I137)</f>
        <v>0</v>
      </c>
      <c r="J138" s="129">
        <f>SUM(J136:J137)</f>
        <v>0</v>
      </c>
      <c r="K138" s="1304"/>
      <c r="L138" s="1304"/>
      <c r="M138" s="1309"/>
    </row>
    <row r="139" spans="1:13">
      <c r="A139" s="1206"/>
      <c r="B139" s="1207"/>
      <c r="C139" s="51"/>
      <c r="D139" s="52"/>
    </row>
    <row r="147" spans="6:9" ht="15">
      <c r="F147" s="1601"/>
      <c r="G147" s="1191"/>
      <c r="H147" s="51"/>
      <c r="I147" s="52"/>
    </row>
    <row r="148" spans="6:9" ht="15">
      <c r="F148" s="1601"/>
      <c r="G148" s="1191"/>
      <c r="H148" s="51"/>
      <c r="I148" s="52"/>
    </row>
  </sheetData>
  <sheetProtection algorithmName="SHA-512" hashValue="G6CysLxCyWyutkrfV00A/pDHRT1hiL98QKScrd3Tltv8Bc0apk21p3JaOH7T6/xVkImv0RyKiymaryqYHLyxxg==" saltValue="OJMjiXGG2310bPOsnSOMGw==" spinCount="100000" sheet="1" objects="1" scenarios="1"/>
  <pageMargins left="0.7" right="0.7" top="0.75" bottom="0.75" header="0.51180555555555496" footer="0.51180555555555496"/>
  <pageSetup paperSize="9" firstPageNumber="0" orientation="portrait" useFirstPageNumber="1"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K157"/>
  <sheetViews>
    <sheetView zoomScale="80" zoomScaleNormal="80" workbookViewId="0">
      <selection activeCell="K1" sqref="K1:M1048576"/>
    </sheetView>
  </sheetViews>
  <sheetFormatPr defaultColWidth="3.875" defaultRowHeight="14.25"/>
  <cols>
    <col min="1" max="1" width="52.625" style="1" customWidth="1"/>
    <col min="2" max="2" width="49.125" style="1" customWidth="1"/>
    <col min="3" max="3" width="9.875" style="1162" customWidth="1"/>
    <col min="4" max="4" width="11.5" style="1" customWidth="1"/>
    <col min="5" max="5" width="10.625" style="1292" customWidth="1"/>
    <col min="6" max="6" width="10.625" style="1293" customWidth="1"/>
    <col min="7" max="10" width="10.625" style="1" customWidth="1"/>
    <col min="11" max="11" width="10.625" style="1292" customWidth="1"/>
    <col min="12" max="12" width="12.25" style="1292" customWidth="1"/>
    <col min="13" max="13" width="10.625" style="1292" customWidth="1"/>
    <col min="14" max="14" width="10.625" style="1" customWidth="1"/>
    <col min="15" max="1025" width="3.875" style="1"/>
  </cols>
  <sheetData>
    <row r="1" spans="1:13" ht="15">
      <c r="A1" s="1726" t="s">
        <v>1738</v>
      </c>
      <c r="B1" s="208"/>
      <c r="C1" s="968"/>
      <c r="D1" s="74"/>
    </row>
    <row r="2" spans="1:13" ht="60">
      <c r="A2" s="57" t="s">
        <v>9</v>
      </c>
      <c r="B2" s="413" t="s">
        <v>10</v>
      </c>
      <c r="C2" s="11" t="s">
        <v>11</v>
      </c>
      <c r="D2" s="12" t="s">
        <v>12</v>
      </c>
      <c r="E2" s="785" t="s">
        <v>13</v>
      </c>
      <c r="F2" s="232" t="s">
        <v>14</v>
      </c>
      <c r="G2" s="608" t="s">
        <v>15</v>
      </c>
      <c r="H2" s="608" t="s">
        <v>16</v>
      </c>
      <c r="I2" s="608" t="s">
        <v>17</v>
      </c>
      <c r="J2" s="809" t="s">
        <v>18</v>
      </c>
      <c r="K2" s="297" t="s">
        <v>19</v>
      </c>
      <c r="L2" s="810" t="s">
        <v>20</v>
      </c>
      <c r="M2" s="299" t="s">
        <v>21</v>
      </c>
    </row>
    <row r="3" spans="1:13" ht="15">
      <c r="A3" s="77" t="s">
        <v>1739</v>
      </c>
      <c r="B3" s="209"/>
      <c r="C3" s="1163"/>
      <c r="D3" s="89"/>
      <c r="E3" s="1294"/>
      <c r="F3" s="1295"/>
      <c r="G3" s="188"/>
      <c r="H3" s="188"/>
      <c r="I3" s="188"/>
      <c r="J3" s="188"/>
      <c r="K3" s="1294"/>
      <c r="L3" s="1294"/>
      <c r="M3" s="1306"/>
    </row>
    <row r="4" spans="1:13" ht="74.25" customHeight="1">
      <c r="A4" s="725" t="s">
        <v>1740</v>
      </c>
      <c r="B4" s="1831" t="s">
        <v>1741</v>
      </c>
      <c r="C4" s="65" t="s">
        <v>25</v>
      </c>
      <c r="D4" s="93">
        <v>20</v>
      </c>
      <c r="E4" s="1297"/>
      <c r="F4" s="1298"/>
      <c r="G4" s="27">
        <f t="shared" ref="G4:G9" si="0">+E4*F4</f>
        <v>0</v>
      </c>
      <c r="H4" s="27">
        <f t="shared" ref="H4:H9" si="1">+E4+G4</f>
        <v>0</v>
      </c>
      <c r="I4" s="27">
        <f t="shared" ref="I4:I9" si="2">+E4*D4</f>
        <v>0</v>
      </c>
      <c r="J4" s="114">
        <f t="shared" ref="J4:J9" si="3">+H4*D4</f>
        <v>0</v>
      </c>
      <c r="K4" s="1297"/>
      <c r="L4" s="1297"/>
      <c r="M4" s="1307"/>
    </row>
    <row r="5" spans="1:13" ht="31.5" customHeight="1">
      <c r="A5" s="725" t="s">
        <v>1742</v>
      </c>
      <c r="B5" s="1831"/>
      <c r="C5" s="65" t="s">
        <v>25</v>
      </c>
      <c r="D5" s="93">
        <v>20</v>
      </c>
      <c r="E5" s="1297"/>
      <c r="F5" s="1298"/>
      <c r="G5" s="27">
        <f t="shared" si="0"/>
        <v>0</v>
      </c>
      <c r="H5" s="27">
        <f t="shared" si="1"/>
        <v>0</v>
      </c>
      <c r="I5" s="27">
        <f t="shared" si="2"/>
        <v>0</v>
      </c>
      <c r="J5" s="114">
        <f t="shared" si="3"/>
        <v>0</v>
      </c>
      <c r="K5" s="1297"/>
      <c r="L5" s="1297"/>
      <c r="M5" s="1307"/>
    </row>
    <row r="6" spans="1:13" ht="30.75" customHeight="1">
      <c r="A6" s="725" t="s">
        <v>1743</v>
      </c>
      <c r="B6" s="1831"/>
      <c r="C6" s="65" t="s">
        <v>25</v>
      </c>
      <c r="D6" s="93">
        <v>20</v>
      </c>
      <c r="E6" s="1297"/>
      <c r="F6" s="1298"/>
      <c r="G6" s="27">
        <f t="shared" si="0"/>
        <v>0</v>
      </c>
      <c r="H6" s="27">
        <f t="shared" si="1"/>
        <v>0</v>
      </c>
      <c r="I6" s="27">
        <f t="shared" si="2"/>
        <v>0</v>
      </c>
      <c r="J6" s="114">
        <f t="shared" si="3"/>
        <v>0</v>
      </c>
      <c r="K6" s="1297"/>
      <c r="L6" s="1297"/>
      <c r="M6" s="1307"/>
    </row>
    <row r="7" spans="1:13" ht="30.75" customHeight="1">
      <c r="A7" s="725" t="s">
        <v>1744</v>
      </c>
      <c r="B7" s="1831"/>
      <c r="C7" s="65" t="s">
        <v>25</v>
      </c>
      <c r="D7" s="93">
        <v>10</v>
      </c>
      <c r="E7" s="1297"/>
      <c r="F7" s="1298"/>
      <c r="G7" s="27">
        <f t="shared" si="0"/>
        <v>0</v>
      </c>
      <c r="H7" s="27">
        <f t="shared" si="1"/>
        <v>0</v>
      </c>
      <c r="I7" s="27">
        <f t="shared" si="2"/>
        <v>0</v>
      </c>
      <c r="J7" s="114">
        <f t="shared" si="3"/>
        <v>0</v>
      </c>
      <c r="K7" s="1297"/>
      <c r="L7" s="1297"/>
      <c r="M7" s="1307"/>
    </row>
    <row r="8" spans="1:13" ht="31.5" customHeight="1">
      <c r="A8" s="725" t="s">
        <v>1745</v>
      </c>
      <c r="B8" s="1831"/>
      <c r="C8" s="65" t="s">
        <v>25</v>
      </c>
      <c r="D8" s="93">
        <v>10</v>
      </c>
      <c r="E8" s="1297"/>
      <c r="F8" s="1298"/>
      <c r="G8" s="27">
        <f t="shared" si="0"/>
        <v>0</v>
      </c>
      <c r="H8" s="27">
        <f t="shared" si="1"/>
        <v>0</v>
      </c>
      <c r="I8" s="27">
        <f t="shared" si="2"/>
        <v>0</v>
      </c>
      <c r="J8" s="114">
        <f t="shared" si="3"/>
        <v>0</v>
      </c>
      <c r="K8" s="1297"/>
      <c r="L8" s="1297"/>
      <c r="M8" s="1307"/>
    </row>
    <row r="9" spans="1:13" ht="34.5" customHeight="1">
      <c r="A9" s="577" t="s">
        <v>1746</v>
      </c>
      <c r="B9" s="1831"/>
      <c r="C9" s="69" t="s">
        <v>25</v>
      </c>
      <c r="D9" s="204">
        <v>10</v>
      </c>
      <c r="E9" s="1302"/>
      <c r="F9" s="1303"/>
      <c r="G9" s="27">
        <f t="shared" si="0"/>
        <v>0</v>
      </c>
      <c r="H9" s="27">
        <f t="shared" si="1"/>
        <v>0</v>
      </c>
      <c r="I9" s="27">
        <f t="shared" si="2"/>
        <v>0</v>
      </c>
      <c r="J9" s="114">
        <f t="shared" si="3"/>
        <v>0</v>
      </c>
      <c r="K9" s="1302"/>
      <c r="L9" s="1302"/>
      <c r="M9" s="1308"/>
    </row>
    <row r="10" spans="1:13" ht="15">
      <c r="A10" s="42" t="s">
        <v>32</v>
      </c>
      <c r="B10" s="43"/>
      <c r="C10" s="44"/>
      <c r="D10" s="45"/>
      <c r="E10" s="1304"/>
      <c r="F10" s="1305"/>
      <c r="G10" s="206"/>
      <c r="H10" s="206"/>
      <c r="I10" s="129">
        <f>SUM(I4:I9)</f>
        <v>0</v>
      </c>
      <c r="J10" s="129">
        <f>SUM(J4:J9)</f>
        <v>0</v>
      </c>
      <c r="K10" s="1304"/>
      <c r="L10" s="1304"/>
      <c r="M10" s="1309"/>
    </row>
    <row r="11" spans="1:13" ht="15">
      <c r="A11" s="49"/>
      <c r="B11" s="50"/>
      <c r="C11" s="51"/>
      <c r="D11" s="52"/>
    </row>
    <row r="12" spans="1:13" ht="15">
      <c r="A12" s="49"/>
      <c r="B12" s="50"/>
      <c r="C12" s="51"/>
      <c r="D12" s="52"/>
    </row>
    <row r="13" spans="1:13" ht="15">
      <c r="A13" s="207" t="s">
        <v>1747</v>
      </c>
      <c r="B13" s="5"/>
      <c r="C13" s="968"/>
      <c r="D13" s="74"/>
    </row>
    <row r="14" spans="1:13" ht="60">
      <c r="A14" s="57" t="s">
        <v>9</v>
      </c>
      <c r="B14" s="11" t="s">
        <v>10</v>
      </c>
      <c r="C14" s="11" t="s">
        <v>11</v>
      </c>
      <c r="D14" s="12" t="s">
        <v>12</v>
      </c>
      <c r="E14" s="785" t="s">
        <v>13</v>
      </c>
      <c r="F14" s="232" t="s">
        <v>14</v>
      </c>
      <c r="G14" s="608" t="s">
        <v>15</v>
      </c>
      <c r="H14" s="608" t="s">
        <v>16</v>
      </c>
      <c r="I14" s="608" t="s">
        <v>17</v>
      </c>
      <c r="J14" s="809" t="s">
        <v>18</v>
      </c>
      <c r="K14" s="297" t="s">
        <v>19</v>
      </c>
      <c r="L14" s="810" t="s">
        <v>20</v>
      </c>
      <c r="M14" s="299" t="s">
        <v>21</v>
      </c>
    </row>
    <row r="15" spans="1:13" ht="15">
      <c r="A15" s="77" t="s">
        <v>1748</v>
      </c>
      <c r="B15" s="718"/>
      <c r="C15" s="58"/>
      <c r="D15" s="59"/>
      <c r="E15" s="1294"/>
      <c r="F15" s="1295"/>
      <c r="G15" s="188"/>
      <c r="H15" s="188"/>
      <c r="I15" s="188"/>
      <c r="J15" s="188"/>
      <c r="K15" s="1294"/>
      <c r="L15" s="1294"/>
      <c r="M15" s="1306"/>
    </row>
    <row r="16" spans="1:13" ht="204" customHeight="1">
      <c r="A16" s="94"/>
      <c r="B16" s="215" t="s">
        <v>1749</v>
      </c>
      <c r="C16" s="69" t="s">
        <v>52</v>
      </c>
      <c r="D16" s="204">
        <v>100</v>
      </c>
      <c r="E16" s="1302"/>
      <c r="F16" s="1303"/>
      <c r="G16" s="27">
        <f>+E16*F16</f>
        <v>0</v>
      </c>
      <c r="H16" s="27">
        <f>+E16+G16</f>
        <v>0</v>
      </c>
      <c r="I16" s="27">
        <f>+E16*D16</f>
        <v>0</v>
      </c>
      <c r="J16" s="114">
        <f>+H16*D16</f>
        <v>0</v>
      </c>
      <c r="K16" s="1302"/>
      <c r="L16" s="1302"/>
      <c r="M16" s="1308"/>
    </row>
    <row r="17" spans="1:13" ht="15">
      <c r="A17" s="42" t="s">
        <v>32</v>
      </c>
      <c r="B17" s="1164"/>
      <c r="C17" s="44"/>
      <c r="D17" s="45"/>
      <c r="E17" s="1304"/>
      <c r="F17" s="1305"/>
      <c r="G17" s="206"/>
      <c r="H17" s="206"/>
      <c r="I17" s="129">
        <f>SUM(I15:I16)</f>
        <v>0</v>
      </c>
      <c r="J17" s="129">
        <f>SUM(J16)</f>
        <v>0</v>
      </c>
      <c r="K17" s="1304"/>
      <c r="L17" s="1304"/>
      <c r="M17" s="1309"/>
    </row>
    <row r="18" spans="1:13" ht="15">
      <c r="A18" s="49"/>
      <c r="B18" s="50"/>
      <c r="C18" s="51"/>
      <c r="D18" s="52"/>
    </row>
    <row r="19" spans="1:13" ht="15">
      <c r="A19" s="49"/>
      <c r="B19" s="50"/>
      <c r="C19" s="51"/>
      <c r="D19" s="52"/>
    </row>
    <row r="20" spans="1:13" ht="15">
      <c r="A20" s="207" t="s">
        <v>1750</v>
      </c>
      <c r="B20" s="155"/>
      <c r="C20" s="968"/>
      <c r="D20" s="968"/>
    </row>
    <row r="21" spans="1:13" ht="60">
      <c r="A21" s="10" t="s">
        <v>9</v>
      </c>
      <c r="B21" s="11" t="s">
        <v>10</v>
      </c>
      <c r="C21" s="11" t="s">
        <v>11</v>
      </c>
      <c r="D21" s="12" t="s">
        <v>12</v>
      </c>
      <c r="E21" s="785" t="s">
        <v>13</v>
      </c>
      <c r="F21" s="232" t="s">
        <v>14</v>
      </c>
      <c r="G21" s="608" t="s">
        <v>15</v>
      </c>
      <c r="H21" s="608" t="s">
        <v>16</v>
      </c>
      <c r="I21" s="608" t="s">
        <v>17</v>
      </c>
      <c r="J21" s="809" t="s">
        <v>18</v>
      </c>
      <c r="K21" s="297" t="s">
        <v>19</v>
      </c>
      <c r="L21" s="810" t="s">
        <v>20</v>
      </c>
      <c r="M21" s="299" t="s">
        <v>21</v>
      </c>
    </row>
    <row r="22" spans="1:13" ht="15">
      <c r="A22" s="186" t="s">
        <v>1751</v>
      </c>
      <c r="B22" s="1126"/>
      <c r="C22" s="1165"/>
      <c r="D22" s="1126"/>
      <c r="E22" s="1294"/>
      <c r="F22" s="1295"/>
      <c r="G22" s="188"/>
      <c r="H22" s="188"/>
      <c r="I22" s="188"/>
      <c r="J22" s="188"/>
      <c r="K22" s="1294"/>
      <c r="L22" s="1294"/>
      <c r="M22" s="1306"/>
    </row>
    <row r="23" spans="1:13" ht="43.5" customHeight="1">
      <c r="A23" s="1832" t="s">
        <v>1752</v>
      </c>
      <c r="B23" s="222" t="s">
        <v>1753</v>
      </c>
      <c r="C23" s="65" t="s">
        <v>25</v>
      </c>
      <c r="D23" s="93">
        <v>60</v>
      </c>
      <c r="E23" s="1297"/>
      <c r="F23" s="1298"/>
      <c r="G23" s="27">
        <f t="shared" ref="G23:G28" si="4">+E23*F23</f>
        <v>0</v>
      </c>
      <c r="H23" s="27">
        <f t="shared" ref="H23:H28" si="5">+E23+G23</f>
        <v>0</v>
      </c>
      <c r="I23" s="27">
        <f t="shared" ref="I23:I28" si="6">+E23*D23</f>
        <v>0</v>
      </c>
      <c r="J23" s="114">
        <f t="shared" ref="J23:J28" si="7">+H23*D23</f>
        <v>0</v>
      </c>
      <c r="K23" s="1297"/>
      <c r="L23" s="1297"/>
      <c r="M23" s="1307"/>
    </row>
    <row r="24" spans="1:13" ht="28.5">
      <c r="A24" s="1832"/>
      <c r="B24" s="222" t="s">
        <v>1754</v>
      </c>
      <c r="C24" s="65" t="s">
        <v>25</v>
      </c>
      <c r="D24" s="93">
        <v>1000</v>
      </c>
      <c r="E24" s="1297"/>
      <c r="F24" s="1298"/>
      <c r="G24" s="27">
        <f t="shared" si="4"/>
        <v>0</v>
      </c>
      <c r="H24" s="27">
        <f t="shared" si="5"/>
        <v>0</v>
      </c>
      <c r="I24" s="27">
        <f t="shared" si="6"/>
        <v>0</v>
      </c>
      <c r="J24" s="114">
        <f t="shared" si="7"/>
        <v>0</v>
      </c>
      <c r="K24" s="1297"/>
      <c r="L24" s="1297"/>
      <c r="M24" s="1307"/>
    </row>
    <row r="25" spans="1:13" ht="28.5">
      <c r="A25" s="1832"/>
      <c r="B25" s="222" t="s">
        <v>1755</v>
      </c>
      <c r="C25" s="65" t="s">
        <v>25</v>
      </c>
      <c r="D25" s="93">
        <v>200</v>
      </c>
      <c r="E25" s="1297"/>
      <c r="F25" s="1298"/>
      <c r="G25" s="27">
        <f t="shared" si="4"/>
        <v>0</v>
      </c>
      <c r="H25" s="27">
        <f t="shared" si="5"/>
        <v>0</v>
      </c>
      <c r="I25" s="27">
        <f t="shared" si="6"/>
        <v>0</v>
      </c>
      <c r="J25" s="114">
        <f t="shared" si="7"/>
        <v>0</v>
      </c>
      <c r="K25" s="1297"/>
      <c r="L25" s="1297"/>
      <c r="M25" s="1307"/>
    </row>
    <row r="26" spans="1:13" ht="28.5">
      <c r="A26" s="1832"/>
      <c r="B26" s="222" t="s">
        <v>1756</v>
      </c>
      <c r="C26" s="65" t="s">
        <v>25</v>
      </c>
      <c r="D26" s="93">
        <v>120</v>
      </c>
      <c r="E26" s="1297"/>
      <c r="F26" s="1298"/>
      <c r="G26" s="27">
        <f t="shared" si="4"/>
        <v>0</v>
      </c>
      <c r="H26" s="27">
        <f t="shared" si="5"/>
        <v>0</v>
      </c>
      <c r="I26" s="27">
        <f t="shared" si="6"/>
        <v>0</v>
      </c>
      <c r="J26" s="114">
        <f t="shared" si="7"/>
        <v>0</v>
      </c>
      <c r="K26" s="1297"/>
      <c r="L26" s="1297"/>
      <c r="M26" s="1307"/>
    </row>
    <row r="27" spans="1:13" ht="28.5">
      <c r="A27" s="1832"/>
      <c r="B27" s="222" t="s">
        <v>1757</v>
      </c>
      <c r="C27" s="65" t="s">
        <v>25</v>
      </c>
      <c r="D27" s="93">
        <v>3300</v>
      </c>
      <c r="E27" s="1297"/>
      <c r="F27" s="1298"/>
      <c r="G27" s="27">
        <f t="shared" si="4"/>
        <v>0</v>
      </c>
      <c r="H27" s="27">
        <f t="shared" si="5"/>
        <v>0</v>
      </c>
      <c r="I27" s="27">
        <f t="shared" si="6"/>
        <v>0</v>
      </c>
      <c r="J27" s="114">
        <f t="shared" si="7"/>
        <v>0</v>
      </c>
      <c r="K27" s="1297"/>
      <c r="L27" s="1297"/>
      <c r="M27" s="1307"/>
    </row>
    <row r="28" spans="1:13" ht="28.5">
      <c r="A28" s="1832"/>
      <c r="B28" s="224" t="s">
        <v>1758</v>
      </c>
      <c r="C28" s="69" t="s">
        <v>25</v>
      </c>
      <c r="D28" s="204">
        <v>15000</v>
      </c>
      <c r="E28" s="1302"/>
      <c r="F28" s="1303"/>
      <c r="G28" s="27">
        <f t="shared" si="4"/>
        <v>0</v>
      </c>
      <c r="H28" s="27">
        <f t="shared" si="5"/>
        <v>0</v>
      </c>
      <c r="I28" s="27">
        <f t="shared" si="6"/>
        <v>0</v>
      </c>
      <c r="J28" s="114">
        <f t="shared" si="7"/>
        <v>0</v>
      </c>
      <c r="K28" s="1302"/>
      <c r="L28" s="1302"/>
      <c r="M28" s="1308"/>
    </row>
    <row r="29" spans="1:13" ht="15">
      <c r="A29" s="42" t="s">
        <v>32</v>
      </c>
      <c r="B29" s="43"/>
      <c r="C29" s="44"/>
      <c r="D29" s="45"/>
      <c r="E29" s="785"/>
      <c r="F29" s="232"/>
      <c r="G29" s="206"/>
      <c r="H29" s="206"/>
      <c r="I29" s="129">
        <f>SUM(I23:I28)</f>
        <v>0</v>
      </c>
      <c r="J29" s="129">
        <f>SUM(J23:J28)</f>
        <v>0</v>
      </c>
      <c r="K29" s="297"/>
      <c r="L29" s="810"/>
      <c r="M29" s="299"/>
    </row>
    <row r="30" spans="1:13" ht="15">
      <c r="A30" s="49"/>
      <c r="B30" s="50"/>
      <c r="C30" s="51"/>
      <c r="D30" s="52"/>
    </row>
    <row r="31" spans="1:13" ht="15">
      <c r="A31" s="49"/>
      <c r="B31" s="50"/>
      <c r="C31" s="51"/>
      <c r="D31" s="52"/>
    </row>
    <row r="32" spans="1:13" ht="15">
      <c r="A32" s="396" t="s">
        <v>1759</v>
      </c>
      <c r="B32" s="56"/>
      <c r="C32" s="968"/>
      <c r="D32" s="968"/>
    </row>
    <row r="33" spans="1:13" ht="60">
      <c r="A33" s="10" t="s">
        <v>9</v>
      </c>
      <c r="B33" s="11" t="s">
        <v>10</v>
      </c>
      <c r="C33" s="11" t="s">
        <v>11</v>
      </c>
      <c r="D33" s="12" t="s">
        <v>12</v>
      </c>
      <c r="E33" s="785" t="s">
        <v>13</v>
      </c>
      <c r="F33" s="232" t="s">
        <v>14</v>
      </c>
      <c r="G33" s="608" t="s">
        <v>15</v>
      </c>
      <c r="H33" s="608" t="s">
        <v>16</v>
      </c>
      <c r="I33" s="608" t="s">
        <v>17</v>
      </c>
      <c r="J33" s="809" t="s">
        <v>18</v>
      </c>
      <c r="K33" s="297" t="s">
        <v>19</v>
      </c>
      <c r="L33" s="810" t="s">
        <v>20</v>
      </c>
      <c r="M33" s="299" t="s">
        <v>21</v>
      </c>
    </row>
    <row r="34" spans="1:13" ht="15">
      <c r="A34" s="186" t="s">
        <v>1760</v>
      </c>
      <c r="B34" s="1166"/>
      <c r="C34" s="1167"/>
      <c r="D34" s="955"/>
      <c r="E34" s="1294"/>
      <c r="F34" s="1295"/>
      <c r="G34" s="188"/>
      <c r="H34" s="188"/>
      <c r="I34" s="188"/>
      <c r="J34" s="188"/>
      <c r="K34" s="1294"/>
      <c r="L34" s="1294"/>
      <c r="M34" s="1306"/>
    </row>
    <row r="35" spans="1:13" ht="32.25" customHeight="1">
      <c r="A35" s="792" t="s">
        <v>1761</v>
      </c>
      <c r="B35" s="1833" t="s">
        <v>1762</v>
      </c>
      <c r="C35" s="65" t="s">
        <v>25</v>
      </c>
      <c r="D35" s="93">
        <v>100</v>
      </c>
      <c r="E35" s="1297"/>
      <c r="F35" s="1298"/>
      <c r="G35" s="27">
        <f t="shared" ref="G35:G40" si="8">+E35*F35</f>
        <v>0</v>
      </c>
      <c r="H35" s="27">
        <f t="shared" ref="H35:H40" si="9">+E35+G35</f>
        <v>0</v>
      </c>
      <c r="I35" s="27">
        <f t="shared" ref="I35:I40" si="10">+E35*D35</f>
        <v>0</v>
      </c>
      <c r="J35" s="114">
        <f t="shared" ref="J35:J40" si="11">+H35*D35</f>
        <v>0</v>
      </c>
      <c r="K35" s="1297"/>
      <c r="L35" s="1297"/>
      <c r="M35" s="1307"/>
    </row>
    <row r="36" spans="1:13" ht="42.75" customHeight="1">
      <c r="A36" s="952" t="s">
        <v>1763</v>
      </c>
      <c r="B36" s="1833"/>
      <c r="C36" s="65" t="s">
        <v>25</v>
      </c>
      <c r="D36" s="93">
        <v>100</v>
      </c>
      <c r="E36" s="1297"/>
      <c r="F36" s="1298"/>
      <c r="G36" s="27">
        <f t="shared" si="8"/>
        <v>0</v>
      </c>
      <c r="H36" s="27">
        <f t="shared" si="9"/>
        <v>0</v>
      </c>
      <c r="I36" s="27">
        <f t="shared" si="10"/>
        <v>0</v>
      </c>
      <c r="J36" s="114">
        <f t="shared" si="11"/>
        <v>0</v>
      </c>
      <c r="K36" s="1297"/>
      <c r="L36" s="1297"/>
      <c r="M36" s="1307"/>
    </row>
    <row r="37" spans="1:13">
      <c r="A37" s="952" t="s">
        <v>1764</v>
      </c>
      <c r="B37" s="1833"/>
      <c r="C37" s="65" t="s">
        <v>25</v>
      </c>
      <c r="D37" s="93">
        <v>100</v>
      </c>
      <c r="E37" s="1297"/>
      <c r="F37" s="1298"/>
      <c r="G37" s="27">
        <f t="shared" si="8"/>
        <v>0</v>
      </c>
      <c r="H37" s="27">
        <f t="shared" si="9"/>
        <v>0</v>
      </c>
      <c r="I37" s="27">
        <f t="shared" si="10"/>
        <v>0</v>
      </c>
      <c r="J37" s="114">
        <f t="shared" si="11"/>
        <v>0</v>
      </c>
      <c r="K37" s="1297"/>
      <c r="L37" s="1297"/>
      <c r="M37" s="1307"/>
    </row>
    <row r="38" spans="1:13">
      <c r="A38" s="952" t="s">
        <v>1765</v>
      </c>
      <c r="B38" s="1833"/>
      <c r="C38" s="65" t="s">
        <v>25</v>
      </c>
      <c r="D38" s="93">
        <v>100</v>
      </c>
      <c r="E38" s="1297"/>
      <c r="F38" s="1298"/>
      <c r="G38" s="27">
        <f t="shared" si="8"/>
        <v>0</v>
      </c>
      <c r="H38" s="27">
        <f t="shared" si="9"/>
        <v>0</v>
      </c>
      <c r="I38" s="27">
        <f t="shared" si="10"/>
        <v>0</v>
      </c>
      <c r="J38" s="114">
        <f t="shared" si="11"/>
        <v>0</v>
      </c>
      <c r="K38" s="1297"/>
      <c r="L38" s="1297"/>
      <c r="M38" s="1307"/>
    </row>
    <row r="39" spans="1:13">
      <c r="A39" s="952" t="s">
        <v>1766</v>
      </c>
      <c r="B39" s="1833"/>
      <c r="C39" s="65" t="s">
        <v>25</v>
      </c>
      <c r="D39" s="93">
        <v>100</v>
      </c>
      <c r="E39" s="1297"/>
      <c r="F39" s="1298"/>
      <c r="G39" s="27">
        <f t="shared" si="8"/>
        <v>0</v>
      </c>
      <c r="H39" s="27">
        <f t="shared" si="9"/>
        <v>0</v>
      </c>
      <c r="I39" s="27">
        <f t="shared" si="10"/>
        <v>0</v>
      </c>
      <c r="J39" s="114">
        <f t="shared" si="11"/>
        <v>0</v>
      </c>
      <c r="K39" s="1297"/>
      <c r="L39" s="1297"/>
      <c r="M39" s="1307"/>
    </row>
    <row r="40" spans="1:13">
      <c r="A40" s="953" t="s">
        <v>1767</v>
      </c>
      <c r="B40" s="1833"/>
      <c r="C40" s="69" t="s">
        <v>25</v>
      </c>
      <c r="D40" s="204">
        <v>100</v>
      </c>
      <c r="E40" s="1302"/>
      <c r="F40" s="1303"/>
      <c r="G40" s="27">
        <f t="shared" si="8"/>
        <v>0</v>
      </c>
      <c r="H40" s="27">
        <f t="shared" si="9"/>
        <v>0</v>
      </c>
      <c r="I40" s="27">
        <f t="shared" si="10"/>
        <v>0</v>
      </c>
      <c r="J40" s="114">
        <f t="shared" si="11"/>
        <v>0</v>
      </c>
      <c r="K40" s="1302"/>
      <c r="L40" s="1302"/>
      <c r="M40" s="1308"/>
    </row>
    <row r="41" spans="1:13" ht="15">
      <c r="A41" s="42" t="s">
        <v>32</v>
      </c>
      <c r="B41" s="43"/>
      <c r="C41" s="44"/>
      <c r="D41" s="45"/>
      <c r="E41" s="1304"/>
      <c r="F41" s="1305"/>
      <c r="G41" s="206"/>
      <c r="H41" s="206"/>
      <c r="I41" s="129">
        <f>SUM(I35:I40)</f>
        <v>0</v>
      </c>
      <c r="J41" s="129">
        <f>SUM(J35:J40)</f>
        <v>0</v>
      </c>
      <c r="K41" s="1304"/>
      <c r="L41" s="1304"/>
      <c r="M41" s="1309"/>
    </row>
    <row r="42" spans="1:13">
      <c r="A42" s="954"/>
      <c r="B42" s="483"/>
      <c r="C42" s="51"/>
      <c r="D42" s="52"/>
    </row>
    <row r="43" spans="1:13">
      <c r="A43" s="954"/>
      <c r="B43" s="483"/>
      <c r="C43" s="51"/>
      <c r="D43" s="52"/>
    </row>
    <row r="44" spans="1:13" ht="15">
      <c r="A44" s="392" t="s">
        <v>1768</v>
      </c>
      <c r="B44" s="155"/>
      <c r="C44" s="968"/>
      <c r="D44" s="968"/>
    </row>
    <row r="45" spans="1:13" ht="60">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c r="A46" s="1168" t="s">
        <v>1769</v>
      </c>
      <c r="B46" s="568"/>
      <c r="C46" s="365" t="s">
        <v>25</v>
      </c>
      <c r="D46" s="366">
        <v>10</v>
      </c>
      <c r="E46" s="1315"/>
      <c r="F46" s="1316"/>
      <c r="G46" s="27">
        <f>+E46*F46</f>
        <v>0</v>
      </c>
      <c r="H46" s="27">
        <f>+E46+G46</f>
        <v>0</v>
      </c>
      <c r="I46" s="27">
        <f>+E46*D46</f>
        <v>0</v>
      </c>
      <c r="J46" s="114">
        <f>+H46*D46</f>
        <v>0</v>
      </c>
      <c r="K46" s="1315"/>
      <c r="L46" s="1315"/>
      <c r="M46" s="1318"/>
    </row>
    <row r="47" spans="1:13" ht="15">
      <c r="A47" s="42" t="s">
        <v>32</v>
      </c>
      <c r="B47" s="707"/>
      <c r="C47" s="44"/>
      <c r="D47" s="45"/>
      <c r="E47" s="1304"/>
      <c r="F47" s="1305"/>
      <c r="G47" s="206"/>
      <c r="H47" s="206"/>
      <c r="I47" s="129">
        <f>SUM(I46)</f>
        <v>0</v>
      </c>
      <c r="J47" s="129">
        <f>SUM(J46)</f>
        <v>0</v>
      </c>
      <c r="K47" s="1304"/>
      <c r="L47" s="1304"/>
      <c r="M47" s="1309"/>
    </row>
    <row r="48" spans="1:13">
      <c r="A48" s="954"/>
      <c r="B48" s="483"/>
      <c r="C48" s="51"/>
      <c r="D48" s="52"/>
    </row>
    <row r="49" spans="1:13">
      <c r="A49" s="954"/>
      <c r="B49" s="483"/>
      <c r="C49" s="51"/>
      <c r="D49" s="52"/>
    </row>
    <row r="50" spans="1:13">
      <c r="A50" s="954"/>
      <c r="B50" s="483"/>
      <c r="C50" s="51"/>
      <c r="D50" s="52"/>
    </row>
    <row r="51" spans="1:13">
      <c r="A51" s="954"/>
      <c r="B51" s="483"/>
      <c r="C51" s="51"/>
      <c r="D51" s="52"/>
    </row>
    <row r="52" spans="1:13" ht="15">
      <c r="A52" s="207" t="s">
        <v>1770</v>
      </c>
      <c r="B52" s="155"/>
      <c r="C52" s="51"/>
      <c r="D52" s="52"/>
    </row>
    <row r="53" spans="1:13" ht="60">
      <c r="A53" s="421" t="s">
        <v>9</v>
      </c>
      <c r="B53" s="422" t="s">
        <v>10</v>
      </c>
      <c r="C53" s="422" t="s">
        <v>11</v>
      </c>
      <c r="D53" s="423" t="s">
        <v>12</v>
      </c>
      <c r="E53" s="785" t="s">
        <v>13</v>
      </c>
      <c r="F53" s="232" t="s">
        <v>14</v>
      </c>
      <c r="G53" s="608" t="s">
        <v>15</v>
      </c>
      <c r="H53" s="608" t="s">
        <v>16</v>
      </c>
      <c r="I53" s="608" t="s">
        <v>17</v>
      </c>
      <c r="J53" s="809" t="s">
        <v>18</v>
      </c>
      <c r="K53" s="297" t="s">
        <v>19</v>
      </c>
      <c r="L53" s="810" t="s">
        <v>20</v>
      </c>
      <c r="M53" s="299" t="s">
        <v>21</v>
      </c>
    </row>
    <row r="54" spans="1:13" ht="15">
      <c r="A54" s="465" t="s">
        <v>1771</v>
      </c>
      <c r="B54" s="1169"/>
      <c r="C54" s="519"/>
      <c r="D54" s="1170"/>
      <c r="E54" s="1294"/>
      <c r="F54" s="1295"/>
      <c r="G54" s="188"/>
      <c r="H54" s="188"/>
      <c r="I54" s="188"/>
      <c r="J54" s="188"/>
      <c r="K54" s="1294"/>
      <c r="L54" s="1294"/>
      <c r="M54" s="1306"/>
    </row>
    <row r="55" spans="1:13" ht="185.25">
      <c r="A55" s="882" t="s">
        <v>1772</v>
      </c>
      <c r="B55" s="407" t="s">
        <v>1773</v>
      </c>
      <c r="C55" s="23" t="s">
        <v>25</v>
      </c>
      <c r="D55" s="761">
        <v>10</v>
      </c>
      <c r="E55" s="1297"/>
      <c r="F55" s="1298"/>
      <c r="G55" s="27">
        <f t="shared" ref="G55:G65" si="12">+E55*F55</f>
        <v>0</v>
      </c>
      <c r="H55" s="27">
        <f t="shared" ref="H55:H65" si="13">+E55+G55</f>
        <v>0</v>
      </c>
      <c r="I55" s="27">
        <f t="shared" ref="I55:I65" si="14">+E55*D55</f>
        <v>0</v>
      </c>
      <c r="J55" s="114">
        <f t="shared" ref="J55:J65" si="15">+H55*D55</f>
        <v>0</v>
      </c>
      <c r="K55" s="1297"/>
      <c r="L55" s="1297"/>
      <c r="M55" s="1307"/>
    </row>
    <row r="56" spans="1:13" ht="185.25">
      <c r="A56" s="882" t="s">
        <v>1774</v>
      </c>
      <c r="B56" s="407" t="s">
        <v>1775</v>
      </c>
      <c r="C56" s="23" t="s">
        <v>25</v>
      </c>
      <c r="D56" s="761">
        <v>10</v>
      </c>
      <c r="E56" s="1297"/>
      <c r="F56" s="1298"/>
      <c r="G56" s="27">
        <f t="shared" si="12"/>
        <v>0</v>
      </c>
      <c r="H56" s="27">
        <f t="shared" si="13"/>
        <v>0</v>
      </c>
      <c r="I56" s="27">
        <f t="shared" si="14"/>
        <v>0</v>
      </c>
      <c r="J56" s="114">
        <f t="shared" si="15"/>
        <v>0</v>
      </c>
      <c r="K56" s="1297"/>
      <c r="L56" s="1297"/>
      <c r="M56" s="1307"/>
    </row>
    <row r="57" spans="1:13" ht="242.25">
      <c r="A57" s="882" t="s">
        <v>1776</v>
      </c>
      <c r="B57" s="407" t="s">
        <v>1777</v>
      </c>
      <c r="C57" s="23" t="s">
        <v>25</v>
      </c>
      <c r="D57" s="761">
        <v>10</v>
      </c>
      <c r="E57" s="1297"/>
      <c r="F57" s="1298"/>
      <c r="G57" s="27">
        <f t="shared" si="12"/>
        <v>0</v>
      </c>
      <c r="H57" s="27">
        <f t="shared" si="13"/>
        <v>0</v>
      </c>
      <c r="I57" s="27">
        <f t="shared" si="14"/>
        <v>0</v>
      </c>
      <c r="J57" s="114">
        <f t="shared" si="15"/>
        <v>0</v>
      </c>
      <c r="K57" s="1297"/>
      <c r="L57" s="1297"/>
      <c r="M57" s="1307"/>
    </row>
    <row r="58" spans="1:13" ht="213.75">
      <c r="A58" s="882" t="s">
        <v>1778</v>
      </c>
      <c r="B58" s="407" t="s">
        <v>1779</v>
      </c>
      <c r="C58" s="23" t="s">
        <v>25</v>
      </c>
      <c r="D58" s="761">
        <v>10</v>
      </c>
      <c r="E58" s="1297"/>
      <c r="F58" s="1298"/>
      <c r="G58" s="27">
        <f t="shared" si="12"/>
        <v>0</v>
      </c>
      <c r="H58" s="27">
        <f t="shared" si="13"/>
        <v>0</v>
      </c>
      <c r="I58" s="27">
        <f t="shared" si="14"/>
        <v>0</v>
      </c>
      <c r="J58" s="114">
        <f t="shared" si="15"/>
        <v>0</v>
      </c>
      <c r="K58" s="1297"/>
      <c r="L58" s="1297"/>
      <c r="M58" s="1307"/>
    </row>
    <row r="59" spans="1:13" ht="242.25">
      <c r="A59" s="882" t="s">
        <v>1780</v>
      </c>
      <c r="B59" s="407" t="s">
        <v>1781</v>
      </c>
      <c r="C59" s="65" t="s">
        <v>25</v>
      </c>
      <c r="D59" s="93">
        <v>40</v>
      </c>
      <c r="E59" s="1297"/>
      <c r="F59" s="1298"/>
      <c r="G59" s="27">
        <f t="shared" si="12"/>
        <v>0</v>
      </c>
      <c r="H59" s="27">
        <f t="shared" si="13"/>
        <v>0</v>
      </c>
      <c r="I59" s="27">
        <f t="shared" si="14"/>
        <v>0</v>
      </c>
      <c r="J59" s="114">
        <f t="shared" si="15"/>
        <v>0</v>
      </c>
      <c r="K59" s="1297"/>
      <c r="L59" s="1297"/>
      <c r="M59" s="1307"/>
    </row>
    <row r="60" spans="1:13" ht="242.25">
      <c r="A60" s="882" t="s">
        <v>1782</v>
      </c>
      <c r="B60" s="407" t="s">
        <v>1783</v>
      </c>
      <c r="C60" s="1171" t="s">
        <v>25</v>
      </c>
      <c r="D60" s="826">
        <v>50</v>
      </c>
      <c r="E60" s="1297"/>
      <c r="F60" s="1298"/>
      <c r="G60" s="27">
        <f t="shared" si="12"/>
        <v>0</v>
      </c>
      <c r="H60" s="27">
        <f t="shared" si="13"/>
        <v>0</v>
      </c>
      <c r="I60" s="27">
        <f t="shared" si="14"/>
        <v>0</v>
      </c>
      <c r="J60" s="114">
        <f t="shared" si="15"/>
        <v>0</v>
      </c>
      <c r="K60" s="1297"/>
      <c r="L60" s="1297"/>
      <c r="M60" s="1307"/>
    </row>
    <row r="61" spans="1:13" ht="228">
      <c r="A61" s="882" t="s">
        <v>1784</v>
      </c>
      <c r="B61" s="407" t="s">
        <v>1785</v>
      </c>
      <c r="C61" s="1171" t="s">
        <v>25</v>
      </c>
      <c r="D61" s="826">
        <v>140</v>
      </c>
      <c r="E61" s="1297"/>
      <c r="F61" s="1298"/>
      <c r="G61" s="27">
        <f t="shared" si="12"/>
        <v>0</v>
      </c>
      <c r="H61" s="27">
        <f t="shared" si="13"/>
        <v>0</v>
      </c>
      <c r="I61" s="27">
        <f t="shared" si="14"/>
        <v>0</v>
      </c>
      <c r="J61" s="114">
        <f t="shared" si="15"/>
        <v>0</v>
      </c>
      <c r="K61" s="1297"/>
      <c r="L61" s="1297"/>
      <c r="M61" s="1307"/>
    </row>
    <row r="62" spans="1:13" ht="228">
      <c r="A62" s="882" t="s">
        <v>1786</v>
      </c>
      <c r="B62" s="407" t="s">
        <v>1787</v>
      </c>
      <c r="C62" s="1171" t="s">
        <v>25</v>
      </c>
      <c r="D62" s="1171">
        <v>230</v>
      </c>
      <c r="E62" s="1297"/>
      <c r="F62" s="1298"/>
      <c r="G62" s="27">
        <f t="shared" si="12"/>
        <v>0</v>
      </c>
      <c r="H62" s="27">
        <f t="shared" si="13"/>
        <v>0</v>
      </c>
      <c r="I62" s="27">
        <f t="shared" si="14"/>
        <v>0</v>
      </c>
      <c r="J62" s="114">
        <f t="shared" si="15"/>
        <v>0</v>
      </c>
      <c r="K62" s="1297"/>
      <c r="L62" s="1297"/>
      <c r="M62" s="1307"/>
    </row>
    <row r="63" spans="1:13" ht="356.25">
      <c r="A63" s="683" t="s">
        <v>1788</v>
      </c>
      <c r="B63" s="1172" t="s">
        <v>1789</v>
      </c>
      <c r="C63" s="1173"/>
      <c r="D63" s="1173">
        <v>50</v>
      </c>
      <c r="E63" s="1302"/>
      <c r="F63" s="1303"/>
      <c r="G63" s="27">
        <f t="shared" si="12"/>
        <v>0</v>
      </c>
      <c r="H63" s="27">
        <f t="shared" si="13"/>
        <v>0</v>
      </c>
      <c r="I63" s="27">
        <f t="shared" si="14"/>
        <v>0</v>
      </c>
      <c r="J63" s="114">
        <f t="shared" si="15"/>
        <v>0</v>
      </c>
      <c r="K63" s="1302"/>
      <c r="L63" s="1302"/>
      <c r="M63" s="1308"/>
    </row>
    <row r="64" spans="1:13" ht="342">
      <c r="A64" s="683" t="s">
        <v>1790</v>
      </c>
      <c r="B64" s="437" t="s">
        <v>1791</v>
      </c>
      <c r="C64" s="1173"/>
      <c r="D64" s="1173">
        <v>50</v>
      </c>
      <c r="E64" s="1302"/>
      <c r="F64" s="1303"/>
      <c r="G64" s="27">
        <f t="shared" si="12"/>
        <v>0</v>
      </c>
      <c r="H64" s="27">
        <f t="shared" si="13"/>
        <v>0</v>
      </c>
      <c r="I64" s="27">
        <f t="shared" si="14"/>
        <v>0</v>
      </c>
      <c r="J64" s="114">
        <f t="shared" si="15"/>
        <v>0</v>
      </c>
      <c r="K64" s="1302"/>
      <c r="L64" s="1302"/>
      <c r="M64" s="1308"/>
    </row>
    <row r="65" spans="1:13" ht="313.5">
      <c r="A65" s="215" t="s">
        <v>1792</v>
      </c>
      <c r="B65" s="440" t="s">
        <v>1793</v>
      </c>
      <c r="C65" s="1173"/>
      <c r="D65" s="1173">
        <v>50</v>
      </c>
      <c r="E65" s="1302"/>
      <c r="F65" s="1303"/>
      <c r="G65" s="27">
        <f t="shared" si="12"/>
        <v>0</v>
      </c>
      <c r="H65" s="27">
        <f t="shared" si="13"/>
        <v>0</v>
      </c>
      <c r="I65" s="27">
        <f t="shared" si="14"/>
        <v>0</v>
      </c>
      <c r="J65" s="114">
        <f t="shared" si="15"/>
        <v>0</v>
      </c>
      <c r="K65" s="1302"/>
      <c r="L65" s="1302"/>
      <c r="M65" s="1308"/>
    </row>
    <row r="66" spans="1:13" ht="15">
      <c r="A66" s="42" t="s">
        <v>32</v>
      </c>
      <c r="B66" s="43"/>
      <c r="C66" s="1174"/>
      <c r="D66" s="1174"/>
      <c r="E66" s="1304"/>
      <c r="F66" s="1305"/>
      <c r="G66" s="206"/>
      <c r="H66" s="206"/>
      <c r="I66" s="129">
        <f>SUM(I55:I65)</f>
        <v>0</v>
      </c>
      <c r="J66" s="129">
        <f>SUM(J55:J65)</f>
        <v>0</v>
      </c>
      <c r="K66" s="1304"/>
      <c r="L66" s="1304"/>
      <c r="M66" s="1309"/>
    </row>
    <row r="67" spans="1:13">
      <c r="A67" s="154"/>
      <c r="B67" s="74"/>
      <c r="C67" s="968"/>
      <c r="D67" s="968"/>
    </row>
    <row r="68" spans="1:13">
      <c r="A68" s="154"/>
      <c r="B68" s="74"/>
      <c r="C68" s="968"/>
      <c r="D68" s="968"/>
    </row>
    <row r="69" spans="1:13" ht="15">
      <c r="A69" s="207" t="s">
        <v>1794</v>
      </c>
      <c r="B69" s="74"/>
      <c r="C69" s="419"/>
      <c r="D69" s="420"/>
    </row>
    <row r="70" spans="1:13" ht="60">
      <c r="A70" s="421" t="s">
        <v>9</v>
      </c>
      <c r="B70" s="422" t="s">
        <v>10</v>
      </c>
      <c r="C70" s="422" t="s">
        <v>11</v>
      </c>
      <c r="D70" s="423" t="s">
        <v>12</v>
      </c>
      <c r="E70" s="785" t="s">
        <v>13</v>
      </c>
      <c r="F70" s="232" t="s">
        <v>14</v>
      </c>
      <c r="G70" s="608" t="s">
        <v>15</v>
      </c>
      <c r="H70" s="608" t="s">
        <v>16</v>
      </c>
      <c r="I70" s="608" t="s">
        <v>17</v>
      </c>
      <c r="J70" s="809" t="s">
        <v>18</v>
      </c>
      <c r="K70" s="297" t="s">
        <v>19</v>
      </c>
      <c r="L70" s="810" t="s">
        <v>20</v>
      </c>
      <c r="M70" s="299" t="s">
        <v>21</v>
      </c>
    </row>
    <row r="71" spans="1:13" ht="15">
      <c r="A71" s="1175" t="s">
        <v>1795</v>
      </c>
      <c r="B71" s="431"/>
      <c r="C71" s="519"/>
      <c r="D71" s="1170"/>
      <c r="E71" s="1294"/>
      <c r="F71" s="1295"/>
      <c r="G71" s="188"/>
      <c r="H71" s="188"/>
      <c r="I71" s="188"/>
      <c r="J71" s="188"/>
      <c r="K71" s="1294"/>
      <c r="L71" s="1294"/>
      <c r="M71" s="1306"/>
    </row>
    <row r="72" spans="1:13" ht="372.75" customHeight="1">
      <c r="A72" s="1176" t="s">
        <v>1796</v>
      </c>
      <c r="B72" s="494" t="s">
        <v>1797</v>
      </c>
      <c r="C72" s="23" t="s">
        <v>313</v>
      </c>
      <c r="D72" s="761">
        <v>10</v>
      </c>
      <c r="E72" s="1297"/>
      <c r="F72" s="1298"/>
      <c r="G72" s="27">
        <f>+E72*F72</f>
        <v>0</v>
      </c>
      <c r="H72" s="27">
        <f>+E72+G72</f>
        <v>0</v>
      </c>
      <c r="I72" s="27">
        <f>+E72*D72</f>
        <v>0</v>
      </c>
      <c r="J72" s="114">
        <f>+H72*D72</f>
        <v>0</v>
      </c>
      <c r="K72" s="1297"/>
      <c r="L72" s="1297"/>
      <c r="M72" s="1307"/>
    </row>
    <row r="73" spans="1:13" ht="372" customHeight="1">
      <c r="A73" s="1176" t="s">
        <v>1798</v>
      </c>
      <c r="B73" s="494" t="s">
        <v>1799</v>
      </c>
      <c r="C73" s="23" t="s">
        <v>313</v>
      </c>
      <c r="D73" s="761">
        <v>10</v>
      </c>
      <c r="E73" s="1297"/>
      <c r="F73" s="1298"/>
      <c r="G73" s="27">
        <f>+E73*F73</f>
        <v>0</v>
      </c>
      <c r="H73" s="27">
        <f>+E73+G73</f>
        <v>0</v>
      </c>
      <c r="I73" s="27">
        <f>+E73*D73</f>
        <v>0</v>
      </c>
      <c r="J73" s="114">
        <f>+H73*D73</f>
        <v>0</v>
      </c>
      <c r="K73" s="1297"/>
      <c r="L73" s="1297"/>
      <c r="M73" s="1307"/>
    </row>
    <row r="74" spans="1:13" ht="312" customHeight="1">
      <c r="A74" s="1177" t="s">
        <v>1800</v>
      </c>
      <c r="B74" s="520" t="s">
        <v>1801</v>
      </c>
      <c r="C74" s="38" t="s">
        <v>313</v>
      </c>
      <c r="D74" s="434">
        <v>10</v>
      </c>
      <c r="E74" s="1302"/>
      <c r="F74" s="1303"/>
      <c r="G74" s="27">
        <f>+E74*F74</f>
        <v>0</v>
      </c>
      <c r="H74" s="27">
        <f>+E74+G74</f>
        <v>0</v>
      </c>
      <c r="I74" s="27">
        <f>+E74*D74</f>
        <v>0</v>
      </c>
      <c r="J74" s="114">
        <f>+H74*D74</f>
        <v>0</v>
      </c>
      <c r="K74" s="1302"/>
      <c r="L74" s="1302"/>
      <c r="M74" s="1308"/>
    </row>
    <row r="75" spans="1:13" ht="18.75" customHeight="1">
      <c r="A75" s="42" t="s">
        <v>32</v>
      </c>
      <c r="B75" s="884"/>
      <c r="C75" s="874"/>
      <c r="D75" s="875"/>
      <c r="E75" s="1304"/>
      <c r="F75" s="1305"/>
      <c r="G75" s="206"/>
      <c r="H75" s="206"/>
      <c r="I75" s="129">
        <f>SUM(I72:I74)</f>
        <v>0</v>
      </c>
      <c r="J75" s="129">
        <f>SUM(J72:J74)</f>
        <v>0</v>
      </c>
      <c r="K75" s="1304"/>
      <c r="L75" s="1304"/>
      <c r="M75" s="1309"/>
    </row>
    <row r="76" spans="1:13" ht="18.75" customHeight="1">
      <c r="A76" s="154"/>
      <c r="B76" s="74"/>
      <c r="C76" s="968"/>
      <c r="D76" s="968"/>
    </row>
    <row r="77" spans="1:13" ht="18.75" customHeight="1">
      <c r="A77" s="154"/>
      <c r="B77" s="74"/>
      <c r="C77" s="968"/>
      <c r="D77" s="968"/>
    </row>
    <row r="78" spans="1:13" ht="15">
      <c r="A78" s="207" t="s">
        <v>1802</v>
      </c>
      <c r="B78" s="597"/>
      <c r="C78" s="968"/>
      <c r="D78" s="74"/>
    </row>
    <row r="79" spans="1:13" ht="60">
      <c r="A79" s="421" t="s">
        <v>9</v>
      </c>
      <c r="B79" s="422" t="s">
        <v>10</v>
      </c>
      <c r="C79" s="422" t="s">
        <v>11</v>
      </c>
      <c r="D79" s="423" t="s">
        <v>12</v>
      </c>
      <c r="E79" s="785" t="s">
        <v>13</v>
      </c>
      <c r="F79" s="232" t="s">
        <v>14</v>
      </c>
      <c r="G79" s="608" t="s">
        <v>15</v>
      </c>
      <c r="H79" s="608" t="s">
        <v>16</v>
      </c>
      <c r="I79" s="608" t="s">
        <v>17</v>
      </c>
      <c r="J79" s="809" t="s">
        <v>18</v>
      </c>
      <c r="K79" s="297" t="s">
        <v>19</v>
      </c>
      <c r="L79" s="810" t="s">
        <v>20</v>
      </c>
      <c r="M79" s="299" t="s">
        <v>21</v>
      </c>
    </row>
    <row r="80" spans="1:13" ht="62.25" customHeight="1">
      <c r="A80" s="465" t="s">
        <v>1803</v>
      </c>
      <c r="B80" s="431"/>
      <c r="C80" s="519"/>
      <c r="D80" s="1170"/>
      <c r="E80" s="1294"/>
      <c r="F80" s="1295"/>
      <c r="G80" s="188"/>
      <c r="H80" s="188"/>
      <c r="I80" s="188"/>
      <c r="J80" s="188"/>
      <c r="K80" s="1294"/>
      <c r="L80" s="1294"/>
      <c r="M80" s="1306"/>
    </row>
    <row r="81" spans="1:13" ht="37.5" customHeight="1">
      <c r="A81" s="1178" t="s">
        <v>1804</v>
      </c>
      <c r="B81" s="530"/>
      <c r="C81" s="23"/>
      <c r="D81" s="761"/>
      <c r="E81" s="1297"/>
      <c r="F81" s="1298"/>
      <c r="G81" s="893"/>
      <c r="H81" s="893"/>
      <c r="I81" s="893"/>
      <c r="J81" s="902"/>
      <c r="K81" s="1297"/>
      <c r="L81" s="1297"/>
      <c r="M81" s="1297"/>
    </row>
    <row r="82" spans="1:13" ht="259.5" customHeight="1">
      <c r="A82" s="1179" t="s">
        <v>1805</v>
      </c>
      <c r="B82" s="1180" t="s">
        <v>1806</v>
      </c>
      <c r="C82" s="519" t="s">
        <v>25</v>
      </c>
      <c r="D82" s="1170">
        <v>30</v>
      </c>
      <c r="E82" s="1294"/>
      <c r="F82" s="1295"/>
      <c r="G82" s="267">
        <f>+E82*F82</f>
        <v>0</v>
      </c>
      <c r="H82" s="267">
        <f>+E82+G82</f>
        <v>0</v>
      </c>
      <c r="I82" s="267">
        <f>+E82*D82</f>
        <v>0</v>
      </c>
      <c r="J82" s="312">
        <f>+H82*D82</f>
        <v>0</v>
      </c>
      <c r="K82" s="1294"/>
      <c r="L82" s="1294"/>
      <c r="M82" s="1306"/>
    </row>
    <row r="83" spans="1:13" ht="260.25" customHeight="1">
      <c r="A83" s="1176" t="s">
        <v>1807</v>
      </c>
      <c r="B83" s="494" t="s">
        <v>1808</v>
      </c>
      <c r="C83" s="23" t="s">
        <v>25</v>
      </c>
      <c r="D83" s="761">
        <v>10</v>
      </c>
      <c r="E83" s="1297"/>
      <c r="F83" s="1298"/>
      <c r="G83" s="27">
        <f>+E83*F83</f>
        <v>0</v>
      </c>
      <c r="H83" s="27">
        <f>+E83+G83</f>
        <v>0</v>
      </c>
      <c r="I83" s="27">
        <f>+E83*D83</f>
        <v>0</v>
      </c>
      <c r="J83" s="114">
        <f>+H83*D83</f>
        <v>0</v>
      </c>
      <c r="K83" s="1297"/>
      <c r="L83" s="1297"/>
      <c r="M83" s="1307"/>
    </row>
    <row r="84" spans="1:13" ht="277.5" customHeight="1">
      <c r="A84" s="1176" t="s">
        <v>1809</v>
      </c>
      <c r="B84" s="494" t="s">
        <v>1810</v>
      </c>
      <c r="C84" s="23" t="s">
        <v>313</v>
      </c>
      <c r="D84" s="761">
        <v>10</v>
      </c>
      <c r="E84" s="1297"/>
      <c r="F84" s="1298"/>
      <c r="G84" s="27">
        <f>+E84*F84</f>
        <v>0</v>
      </c>
      <c r="H84" s="27">
        <f>+E84+G84</f>
        <v>0</v>
      </c>
      <c r="I84" s="27">
        <f>+E84*D84</f>
        <v>0</v>
      </c>
      <c r="J84" s="114">
        <f>+H84*D84</f>
        <v>0</v>
      </c>
      <c r="K84" s="1297"/>
      <c r="L84" s="1297"/>
      <c r="M84" s="1307"/>
    </row>
    <row r="85" spans="1:13" ht="284.25" customHeight="1">
      <c r="A85" s="1177" t="s">
        <v>1811</v>
      </c>
      <c r="B85" s="497" t="s">
        <v>1812</v>
      </c>
      <c r="C85" s="38" t="s">
        <v>313</v>
      </c>
      <c r="D85" s="434">
        <v>10</v>
      </c>
      <c r="E85" s="1302"/>
      <c r="F85" s="1303"/>
      <c r="G85" s="27">
        <f>+E85*F85</f>
        <v>0</v>
      </c>
      <c r="H85" s="27">
        <f>+E85+G85</f>
        <v>0</v>
      </c>
      <c r="I85" s="27">
        <f>+E85*D85</f>
        <v>0</v>
      </c>
      <c r="J85" s="114">
        <f>+H85*D85</f>
        <v>0</v>
      </c>
      <c r="K85" s="1302"/>
      <c r="L85" s="1302"/>
      <c r="M85" s="1308"/>
    </row>
    <row r="86" spans="1:13" ht="15">
      <c r="A86" s="42" t="s">
        <v>32</v>
      </c>
      <c r="B86" s="43"/>
      <c r="C86" s="44"/>
      <c r="D86" s="45"/>
      <c r="E86" s="1304"/>
      <c r="F86" s="1305"/>
      <c r="G86" s="206"/>
      <c r="H86" s="206"/>
      <c r="I86" s="129">
        <f>SUM(I81:I85)</f>
        <v>0</v>
      </c>
      <c r="J86" s="129">
        <f>SUM(J81:J85)</f>
        <v>0</v>
      </c>
      <c r="K86" s="1304"/>
      <c r="L86" s="1304"/>
      <c r="M86" s="1309"/>
    </row>
    <row r="87" spans="1:13">
      <c r="A87" s="154"/>
      <c r="B87" s="74"/>
      <c r="C87" s="968"/>
      <c r="D87" s="968"/>
    </row>
    <row r="88" spans="1:13">
      <c r="A88" s="154"/>
      <c r="B88" s="74"/>
      <c r="C88" s="968"/>
      <c r="D88" s="968"/>
    </row>
    <row r="89" spans="1:13" ht="15">
      <c r="A89" s="403" t="s">
        <v>1813</v>
      </c>
      <c r="B89" s="74"/>
      <c r="C89" s="968"/>
      <c r="D89" s="74"/>
    </row>
    <row r="90" spans="1:13" ht="60">
      <c r="A90" s="421" t="s">
        <v>9</v>
      </c>
      <c r="B90" s="422" t="s">
        <v>10</v>
      </c>
      <c r="C90" s="422" t="s">
        <v>11</v>
      </c>
      <c r="D90" s="423" t="s">
        <v>12</v>
      </c>
      <c r="E90" s="785" t="s">
        <v>13</v>
      </c>
      <c r="F90" s="232" t="s">
        <v>14</v>
      </c>
      <c r="G90" s="608" t="s">
        <v>15</v>
      </c>
      <c r="H90" s="608" t="s">
        <v>16</v>
      </c>
      <c r="I90" s="608" t="s">
        <v>17</v>
      </c>
      <c r="J90" s="809" t="s">
        <v>18</v>
      </c>
      <c r="K90" s="297" t="s">
        <v>19</v>
      </c>
      <c r="L90" s="810" t="s">
        <v>20</v>
      </c>
      <c r="M90" s="299" t="s">
        <v>21</v>
      </c>
    </row>
    <row r="91" spans="1:13" ht="15">
      <c r="A91" s="465" t="s">
        <v>1814</v>
      </c>
      <c r="B91" s="431"/>
      <c r="C91" s="426"/>
      <c r="D91" s="868"/>
      <c r="E91" s="1294"/>
      <c r="F91" s="1295"/>
      <c r="G91" s="188"/>
      <c r="H91" s="188"/>
      <c r="I91" s="188"/>
      <c r="J91" s="188"/>
      <c r="K91" s="1294"/>
      <c r="L91" s="1294"/>
      <c r="M91" s="1306"/>
    </row>
    <row r="92" spans="1:13">
      <c r="A92" s="83" t="s">
        <v>1815</v>
      </c>
      <c r="B92" s="163" t="s">
        <v>1816</v>
      </c>
      <c r="C92" s="871" t="s">
        <v>118</v>
      </c>
      <c r="D92" s="871">
        <v>10</v>
      </c>
      <c r="E92" s="1297"/>
      <c r="F92" s="1298"/>
      <c r="G92" s="27">
        <f>+E92*F92</f>
        <v>0</v>
      </c>
      <c r="H92" s="27">
        <f>+E92+G92</f>
        <v>0</v>
      </c>
      <c r="I92" s="27">
        <f>+E92*D92</f>
        <v>0</v>
      </c>
      <c r="J92" s="114">
        <f>+H92*D92</f>
        <v>0</v>
      </c>
      <c r="K92" s="1297"/>
      <c r="L92" s="1297"/>
      <c r="M92" s="1307"/>
    </row>
    <row r="93" spans="1:13">
      <c r="A93" s="94" t="s">
        <v>1817</v>
      </c>
      <c r="B93" s="369" t="s">
        <v>1816</v>
      </c>
      <c r="C93" s="1173" t="s">
        <v>118</v>
      </c>
      <c r="D93" s="1173">
        <v>10</v>
      </c>
      <c r="E93" s="1302"/>
      <c r="F93" s="1303"/>
      <c r="G93" s="27">
        <f>+E93*F93</f>
        <v>0</v>
      </c>
      <c r="H93" s="27">
        <f>+E93+G93</f>
        <v>0</v>
      </c>
      <c r="I93" s="27">
        <f>+E93*D93</f>
        <v>0</v>
      </c>
      <c r="J93" s="114">
        <f>+H93*D93</f>
        <v>0</v>
      </c>
      <c r="K93" s="1302"/>
      <c r="L93" s="1302"/>
      <c r="M93" s="1308"/>
    </row>
    <row r="94" spans="1:13" ht="15">
      <c r="A94" s="42" t="s">
        <v>32</v>
      </c>
      <c r="B94" s="43"/>
      <c r="C94" s="44"/>
      <c r="D94" s="45"/>
      <c r="E94" s="1304"/>
      <c r="F94" s="1305"/>
      <c r="G94" s="206"/>
      <c r="H94" s="206"/>
      <c r="I94" s="129">
        <f>SUM(I92:I93)</f>
        <v>0</v>
      </c>
      <c r="J94" s="129">
        <f>SUM(J92:J93)</f>
        <v>0</v>
      </c>
      <c r="K94" s="1304"/>
      <c r="L94" s="1304"/>
      <c r="M94" s="1309"/>
    </row>
    <row r="95" spans="1:13">
      <c r="A95" s="154"/>
      <c r="B95" s="74"/>
      <c r="C95" s="968"/>
      <c r="D95" s="968"/>
    </row>
    <row r="96" spans="1:13">
      <c r="A96" s="154"/>
      <c r="B96" s="74"/>
      <c r="C96" s="968"/>
      <c r="D96" s="968"/>
    </row>
    <row r="97" spans="1:13" ht="15">
      <c r="A97" s="207" t="s">
        <v>1818</v>
      </c>
      <c r="B97" s="155"/>
      <c r="C97" s="6"/>
      <c r="D97" s="51"/>
    </row>
    <row r="98" spans="1:13" ht="60">
      <c r="A98" s="57" t="s">
        <v>9</v>
      </c>
      <c r="B98" s="11" t="s">
        <v>10</v>
      </c>
      <c r="C98" s="11" t="s">
        <v>11</v>
      </c>
      <c r="D98" s="12" t="s">
        <v>12</v>
      </c>
      <c r="E98" s="785" t="s">
        <v>13</v>
      </c>
      <c r="F98" s="232" t="s">
        <v>14</v>
      </c>
      <c r="G98" s="608" t="s">
        <v>15</v>
      </c>
      <c r="H98" s="608" t="s">
        <v>16</v>
      </c>
      <c r="I98" s="608" t="s">
        <v>17</v>
      </c>
      <c r="J98" s="809" t="s">
        <v>18</v>
      </c>
      <c r="K98" s="297" t="s">
        <v>19</v>
      </c>
      <c r="L98" s="810" t="s">
        <v>20</v>
      </c>
      <c r="M98" s="299" t="s">
        <v>21</v>
      </c>
    </row>
    <row r="99" spans="1:13" ht="15">
      <c r="A99" s="323" t="s">
        <v>1819</v>
      </c>
      <c r="B99" s="367"/>
      <c r="C99" s="1181"/>
      <c r="D99" s="1181"/>
      <c r="E99" s="1294"/>
      <c r="F99" s="1295"/>
      <c r="G99" s="188"/>
      <c r="H99" s="188"/>
      <c r="I99" s="188"/>
      <c r="J99" s="188"/>
      <c r="K99" s="1294"/>
      <c r="L99" s="1294"/>
      <c r="M99" s="1306"/>
    </row>
    <row r="100" spans="1:13" ht="99.75">
      <c r="A100" s="964" t="s">
        <v>1820</v>
      </c>
      <c r="B100" s="339" t="s">
        <v>1821</v>
      </c>
      <c r="C100" s="1171" t="s">
        <v>313</v>
      </c>
      <c r="D100" s="1171">
        <v>10</v>
      </c>
      <c r="E100" s="1297"/>
      <c r="F100" s="1298"/>
      <c r="G100" s="27">
        <f t="shared" ref="G100:G109" si="16">+E100*F100</f>
        <v>0</v>
      </c>
      <c r="H100" s="27">
        <f t="shared" ref="H100:H109" si="17">+E100+G100</f>
        <v>0</v>
      </c>
      <c r="I100" s="27">
        <f t="shared" ref="I100:I109" si="18">+E100*D100</f>
        <v>0</v>
      </c>
      <c r="J100" s="114">
        <f t="shared" ref="J100:J109" si="19">+H100*D100</f>
        <v>0</v>
      </c>
      <c r="K100" s="1297"/>
      <c r="L100" s="1297"/>
      <c r="M100" s="1307"/>
    </row>
    <row r="101" spans="1:13" ht="99.75">
      <c r="A101" s="964" t="s">
        <v>1822</v>
      </c>
      <c r="B101" s="339" t="s">
        <v>1823</v>
      </c>
      <c r="C101" s="1171" t="s">
        <v>313</v>
      </c>
      <c r="D101" s="351">
        <v>10</v>
      </c>
      <c r="E101" s="1297"/>
      <c r="F101" s="1298"/>
      <c r="G101" s="27">
        <f t="shared" si="16"/>
        <v>0</v>
      </c>
      <c r="H101" s="27">
        <f t="shared" si="17"/>
        <v>0</v>
      </c>
      <c r="I101" s="27">
        <f t="shared" si="18"/>
        <v>0</v>
      </c>
      <c r="J101" s="114">
        <f t="shared" si="19"/>
        <v>0</v>
      </c>
      <c r="K101" s="1297"/>
      <c r="L101" s="1297"/>
      <c r="M101" s="1307"/>
    </row>
    <row r="102" spans="1:13" ht="156.75">
      <c r="A102" s="964" t="s">
        <v>1824</v>
      </c>
      <c r="B102" s="339" t="s">
        <v>1825</v>
      </c>
      <c r="C102" s="65" t="s">
        <v>313</v>
      </c>
      <c r="D102" s="93">
        <v>10</v>
      </c>
      <c r="E102" s="1297"/>
      <c r="F102" s="1298"/>
      <c r="G102" s="27">
        <f t="shared" si="16"/>
        <v>0</v>
      </c>
      <c r="H102" s="27">
        <f t="shared" si="17"/>
        <v>0</v>
      </c>
      <c r="I102" s="27">
        <f t="shared" si="18"/>
        <v>0</v>
      </c>
      <c r="J102" s="114">
        <f t="shared" si="19"/>
        <v>0</v>
      </c>
      <c r="K102" s="1297"/>
      <c r="L102" s="1297"/>
      <c r="M102" s="1307"/>
    </row>
    <row r="103" spans="1:13" ht="156.75">
      <c r="A103" s="964" t="s">
        <v>1826</v>
      </c>
      <c r="B103" s="339" t="s">
        <v>1827</v>
      </c>
      <c r="C103" s="65" t="s">
        <v>52</v>
      </c>
      <c r="D103" s="93">
        <v>10</v>
      </c>
      <c r="E103" s="1297"/>
      <c r="F103" s="1298"/>
      <c r="G103" s="27">
        <f t="shared" si="16"/>
        <v>0</v>
      </c>
      <c r="H103" s="27">
        <f t="shared" si="17"/>
        <v>0</v>
      </c>
      <c r="I103" s="27">
        <f t="shared" si="18"/>
        <v>0</v>
      </c>
      <c r="J103" s="114">
        <f t="shared" si="19"/>
        <v>0</v>
      </c>
      <c r="K103" s="1297"/>
      <c r="L103" s="1297"/>
      <c r="M103" s="1307"/>
    </row>
    <row r="104" spans="1:13" ht="171">
      <c r="A104" s="964" t="s">
        <v>1828</v>
      </c>
      <c r="B104" s="339" t="s">
        <v>1829</v>
      </c>
      <c r="C104" s="476" t="s">
        <v>313</v>
      </c>
      <c r="D104" s="477">
        <v>100</v>
      </c>
      <c r="E104" s="1297"/>
      <c r="F104" s="1298"/>
      <c r="G104" s="27">
        <f t="shared" si="16"/>
        <v>0</v>
      </c>
      <c r="H104" s="27">
        <f t="shared" si="17"/>
        <v>0</v>
      </c>
      <c r="I104" s="27">
        <f t="shared" si="18"/>
        <v>0</v>
      </c>
      <c r="J104" s="114">
        <f t="shared" si="19"/>
        <v>0</v>
      </c>
      <c r="K104" s="1297"/>
      <c r="L104" s="1297"/>
      <c r="M104" s="1307"/>
    </row>
    <row r="105" spans="1:13" ht="171">
      <c r="A105" s="964" t="s">
        <v>1830</v>
      </c>
      <c r="B105" s="339" t="s">
        <v>1831</v>
      </c>
      <c r="C105" s="65" t="s">
        <v>52</v>
      </c>
      <c r="D105" s="93">
        <v>50</v>
      </c>
      <c r="E105" s="1297"/>
      <c r="F105" s="1298"/>
      <c r="G105" s="27">
        <f t="shared" si="16"/>
        <v>0</v>
      </c>
      <c r="H105" s="27">
        <f t="shared" si="17"/>
        <v>0</v>
      </c>
      <c r="I105" s="27">
        <f t="shared" si="18"/>
        <v>0</v>
      </c>
      <c r="J105" s="114">
        <f t="shared" si="19"/>
        <v>0</v>
      </c>
      <c r="K105" s="1297"/>
      <c r="L105" s="1297"/>
      <c r="M105" s="1307"/>
    </row>
    <row r="106" spans="1:13" ht="171">
      <c r="A106" s="964" t="s">
        <v>1832</v>
      </c>
      <c r="B106" s="339" t="s">
        <v>1833</v>
      </c>
      <c r="C106" s="65" t="s">
        <v>52</v>
      </c>
      <c r="D106" s="93">
        <v>100</v>
      </c>
      <c r="E106" s="1297"/>
      <c r="F106" s="1298"/>
      <c r="G106" s="27">
        <f t="shared" si="16"/>
        <v>0</v>
      </c>
      <c r="H106" s="27">
        <f t="shared" si="17"/>
        <v>0</v>
      </c>
      <c r="I106" s="27">
        <f t="shared" si="18"/>
        <v>0</v>
      </c>
      <c r="J106" s="114">
        <f t="shared" si="19"/>
        <v>0</v>
      </c>
      <c r="K106" s="1297"/>
      <c r="L106" s="1297"/>
      <c r="M106" s="1307"/>
    </row>
    <row r="107" spans="1:13" ht="171">
      <c r="A107" s="964" t="s">
        <v>1834</v>
      </c>
      <c r="B107" s="339" t="s">
        <v>1835</v>
      </c>
      <c r="C107" s="476" t="s">
        <v>313</v>
      </c>
      <c r="D107" s="477">
        <v>10</v>
      </c>
      <c r="E107" s="1297"/>
      <c r="F107" s="1298"/>
      <c r="G107" s="27">
        <f t="shared" si="16"/>
        <v>0</v>
      </c>
      <c r="H107" s="27">
        <f t="shared" si="17"/>
        <v>0</v>
      </c>
      <c r="I107" s="27">
        <f t="shared" si="18"/>
        <v>0</v>
      </c>
      <c r="J107" s="114">
        <f t="shared" si="19"/>
        <v>0</v>
      </c>
      <c r="K107" s="1297"/>
      <c r="L107" s="1297"/>
      <c r="M107" s="1307"/>
    </row>
    <row r="108" spans="1:13" ht="171">
      <c r="A108" s="964" t="s">
        <v>1836</v>
      </c>
      <c r="B108" s="339" t="s">
        <v>1837</v>
      </c>
      <c r="C108" s="1171" t="s">
        <v>313</v>
      </c>
      <c r="D108" s="1171">
        <v>70</v>
      </c>
      <c r="E108" s="1297"/>
      <c r="F108" s="1298"/>
      <c r="G108" s="27">
        <f t="shared" si="16"/>
        <v>0</v>
      </c>
      <c r="H108" s="27">
        <f t="shared" si="17"/>
        <v>0</v>
      </c>
      <c r="I108" s="27">
        <f t="shared" si="18"/>
        <v>0</v>
      </c>
      <c r="J108" s="114">
        <f t="shared" si="19"/>
        <v>0</v>
      </c>
      <c r="K108" s="1297"/>
      <c r="L108" s="1297"/>
      <c r="M108" s="1307"/>
    </row>
    <row r="109" spans="1:13" ht="171">
      <c r="A109" s="965" t="s">
        <v>1838</v>
      </c>
      <c r="B109" s="1145" t="s">
        <v>1839</v>
      </c>
      <c r="C109" s="1173" t="s">
        <v>313</v>
      </c>
      <c r="D109" s="1171">
        <v>10</v>
      </c>
      <c r="E109" s="1302"/>
      <c r="F109" s="1303"/>
      <c r="G109" s="27">
        <f t="shared" si="16"/>
        <v>0</v>
      </c>
      <c r="H109" s="27">
        <f t="shared" si="17"/>
        <v>0</v>
      </c>
      <c r="I109" s="27">
        <f t="shared" si="18"/>
        <v>0</v>
      </c>
      <c r="J109" s="114">
        <f t="shared" si="19"/>
        <v>0</v>
      </c>
      <c r="K109" s="1302"/>
      <c r="L109" s="1302"/>
      <c r="M109" s="1308"/>
    </row>
    <row r="110" spans="1:13" ht="15">
      <c r="A110" s="42" t="s">
        <v>32</v>
      </c>
      <c r="B110" s="43"/>
      <c r="C110" s="1182"/>
      <c r="D110" s="43"/>
      <c r="E110" s="1304"/>
      <c r="F110" s="1305"/>
      <c r="G110" s="206"/>
      <c r="H110" s="206"/>
      <c r="I110" s="129">
        <f>SUM(I100:I109)</f>
        <v>0</v>
      </c>
      <c r="J110" s="129">
        <f>SUM(J100:J109)</f>
        <v>0</v>
      </c>
      <c r="K110" s="1304"/>
      <c r="L110" s="1304"/>
      <c r="M110" s="1309"/>
    </row>
    <row r="111" spans="1:13">
      <c r="A111" s="154"/>
      <c r="B111" s="74"/>
      <c r="C111" s="968"/>
      <c r="D111" s="968"/>
    </row>
    <row r="112" spans="1:13">
      <c r="A112" s="154"/>
      <c r="B112" s="74"/>
      <c r="C112" s="968"/>
      <c r="D112" s="968"/>
    </row>
    <row r="113" spans="1:13" ht="15">
      <c r="A113" s="207" t="s">
        <v>1840</v>
      </c>
      <c r="B113" s="155"/>
      <c r="C113" s="968"/>
      <c r="D113" s="968"/>
    </row>
    <row r="114" spans="1:13" ht="60">
      <c r="A114" s="57" t="s">
        <v>9</v>
      </c>
      <c r="B114" s="11" t="s">
        <v>10</v>
      </c>
      <c r="C114" s="11" t="s">
        <v>11</v>
      </c>
      <c r="D114" s="12" t="s">
        <v>12</v>
      </c>
      <c r="E114" s="785" t="s">
        <v>13</v>
      </c>
      <c r="F114" s="232" t="s">
        <v>14</v>
      </c>
      <c r="G114" s="608" t="s">
        <v>15</v>
      </c>
      <c r="H114" s="608" t="s">
        <v>16</v>
      </c>
      <c r="I114" s="608" t="s">
        <v>17</v>
      </c>
      <c r="J114" s="809" t="s">
        <v>18</v>
      </c>
      <c r="K114" s="297" t="s">
        <v>19</v>
      </c>
      <c r="L114" s="810" t="s">
        <v>20</v>
      </c>
      <c r="M114" s="299" t="s">
        <v>21</v>
      </c>
    </row>
    <row r="115" spans="1:13" ht="15">
      <c r="A115" s="323" t="s">
        <v>1841</v>
      </c>
      <c r="B115" s="213"/>
      <c r="C115" s="1163"/>
      <c r="D115" s="89"/>
      <c r="E115" s="1294"/>
      <c r="F115" s="1295"/>
      <c r="G115" s="188"/>
      <c r="H115" s="188"/>
      <c r="I115" s="188"/>
      <c r="J115" s="188"/>
      <c r="K115" s="1294"/>
      <c r="L115" s="1294"/>
      <c r="M115" s="1306"/>
    </row>
    <row r="116" spans="1:13" ht="57" customHeight="1">
      <c r="A116" s="1815" t="s">
        <v>1841</v>
      </c>
      <c r="B116" s="1183" t="s">
        <v>1842</v>
      </c>
      <c r="C116" s="438" t="s">
        <v>1843</v>
      </c>
      <c r="D116" s="24">
        <v>5</v>
      </c>
      <c r="E116" s="1297"/>
      <c r="F116" s="1298"/>
      <c r="G116" s="27">
        <f>+E116*F116</f>
        <v>0</v>
      </c>
      <c r="H116" s="27">
        <f>+E116+G116</f>
        <v>0</v>
      </c>
      <c r="I116" s="27">
        <f>+E116*D116</f>
        <v>0</v>
      </c>
      <c r="J116" s="114">
        <f>+H116*D116</f>
        <v>0</v>
      </c>
      <c r="K116" s="1297"/>
      <c r="L116" s="1297"/>
      <c r="M116" s="1307"/>
    </row>
    <row r="117" spans="1:13" ht="85.5">
      <c r="A117" s="1815"/>
      <c r="B117" s="1184" t="s">
        <v>1844</v>
      </c>
      <c r="C117" s="216" t="s">
        <v>1843</v>
      </c>
      <c r="D117" s="39">
        <v>5</v>
      </c>
      <c r="E117" s="1302"/>
      <c r="F117" s="1303"/>
      <c r="G117" s="27">
        <f>+E117*F117</f>
        <v>0</v>
      </c>
      <c r="H117" s="27">
        <f>+E117+G117</f>
        <v>0</v>
      </c>
      <c r="I117" s="27">
        <f>+E117*D117</f>
        <v>0</v>
      </c>
      <c r="J117" s="114">
        <f>+H117*D117</f>
        <v>0</v>
      </c>
      <c r="K117" s="1302"/>
      <c r="L117" s="1302"/>
      <c r="M117" s="1308"/>
    </row>
    <row r="118" spans="1:13" ht="15">
      <c r="A118" s="42" t="s">
        <v>32</v>
      </c>
      <c r="B118" s="43"/>
      <c r="C118" s="44"/>
      <c r="D118" s="45"/>
      <c r="E118" s="1304"/>
      <c r="F118" s="1305"/>
      <c r="G118" s="206"/>
      <c r="H118" s="206"/>
      <c r="I118" s="129">
        <f>SUM(I116:I117)</f>
        <v>0</v>
      </c>
      <c r="J118" s="129">
        <f>SUM(J116:J117)</f>
        <v>0</v>
      </c>
      <c r="K118" s="1304"/>
      <c r="L118" s="1304"/>
      <c r="M118" s="1309"/>
    </row>
    <row r="119" spans="1:13">
      <c r="A119" s="154"/>
      <c r="B119" s="74"/>
      <c r="C119" s="968"/>
      <c r="D119" s="968"/>
    </row>
    <row r="120" spans="1:13">
      <c r="A120" s="154"/>
      <c r="B120" s="74"/>
      <c r="C120" s="968"/>
      <c r="D120" s="968"/>
    </row>
    <row r="121" spans="1:13" ht="15">
      <c r="A121" s="403" t="s">
        <v>1845</v>
      </c>
      <c r="B121" s="5"/>
      <c r="C121" s="968"/>
      <c r="D121" s="74"/>
    </row>
    <row r="122" spans="1:13" ht="60">
      <c r="A122" s="57" t="s">
        <v>9</v>
      </c>
      <c r="B122" s="11" t="s">
        <v>10</v>
      </c>
      <c r="C122" s="11" t="s">
        <v>11</v>
      </c>
      <c r="D122" s="12" t="s">
        <v>12</v>
      </c>
      <c r="E122" s="785" t="s">
        <v>13</v>
      </c>
      <c r="F122" s="232" t="s">
        <v>14</v>
      </c>
      <c r="G122" s="608" t="s">
        <v>15</v>
      </c>
      <c r="H122" s="608" t="s">
        <v>16</v>
      </c>
      <c r="I122" s="608" t="s">
        <v>17</v>
      </c>
      <c r="J122" s="809" t="s">
        <v>18</v>
      </c>
      <c r="K122" s="297" t="s">
        <v>19</v>
      </c>
      <c r="L122" s="810" t="s">
        <v>20</v>
      </c>
      <c r="M122" s="299" t="s">
        <v>21</v>
      </c>
    </row>
    <row r="123" spans="1:13" ht="57">
      <c r="A123" s="690" t="s">
        <v>1846</v>
      </c>
      <c r="B123" s="1185" t="s">
        <v>1847</v>
      </c>
      <c r="C123" s="365" t="s">
        <v>25</v>
      </c>
      <c r="D123" s="366">
        <v>200</v>
      </c>
      <c r="E123" s="1315"/>
      <c r="F123" s="1316"/>
      <c r="G123" s="27">
        <f>+E123*F123</f>
        <v>0</v>
      </c>
      <c r="H123" s="27">
        <f>+E123+G123</f>
        <v>0</v>
      </c>
      <c r="I123" s="27">
        <f>+E123*D123</f>
        <v>0</v>
      </c>
      <c r="J123" s="114">
        <f>+H123*D123</f>
        <v>0</v>
      </c>
      <c r="K123" s="1315"/>
      <c r="L123" s="1315"/>
      <c r="M123" s="1318"/>
    </row>
    <row r="124" spans="1:13" ht="15">
      <c r="A124" s="42" t="s">
        <v>32</v>
      </c>
      <c r="B124" s="43"/>
      <c r="C124" s="44"/>
      <c r="D124" s="45"/>
      <c r="E124" s="1304"/>
      <c r="F124" s="1305"/>
      <c r="G124" s="206"/>
      <c r="H124" s="206"/>
      <c r="I124" s="129">
        <f>SUM(I123)</f>
        <v>0</v>
      </c>
      <c r="J124" s="129">
        <f>SUM(J123)</f>
        <v>0</v>
      </c>
      <c r="K124" s="1304"/>
      <c r="L124" s="1304"/>
      <c r="M124" s="1309"/>
    </row>
    <row r="125" spans="1:13">
      <c r="A125" s="154"/>
      <c r="B125" s="74"/>
      <c r="C125" s="968"/>
      <c r="D125" s="968"/>
    </row>
    <row r="126" spans="1:13">
      <c r="A126" s="154"/>
      <c r="B126" s="74"/>
      <c r="C126" s="968"/>
      <c r="D126" s="968"/>
    </row>
    <row r="127" spans="1:13" ht="15">
      <c r="A127" s="219" t="s">
        <v>1848</v>
      </c>
      <c r="B127" s="208"/>
      <c r="C127" s="968"/>
      <c r="D127" s="74"/>
    </row>
    <row r="128" spans="1:13" ht="60">
      <c r="A128" s="57" t="s">
        <v>9</v>
      </c>
      <c r="B128" s="11" t="s">
        <v>10</v>
      </c>
      <c r="C128" s="11" t="s">
        <v>11</v>
      </c>
      <c r="D128" s="12" t="s">
        <v>12</v>
      </c>
      <c r="E128" s="785" t="s">
        <v>13</v>
      </c>
      <c r="F128" s="232" t="s">
        <v>14</v>
      </c>
      <c r="G128" s="608" t="s">
        <v>15</v>
      </c>
      <c r="H128" s="608" t="s">
        <v>16</v>
      </c>
      <c r="I128" s="608" t="s">
        <v>17</v>
      </c>
      <c r="J128" s="809" t="s">
        <v>18</v>
      </c>
      <c r="K128" s="297" t="s">
        <v>19</v>
      </c>
      <c r="L128" s="810" t="s">
        <v>20</v>
      </c>
      <c r="M128" s="299" t="s">
        <v>21</v>
      </c>
    </row>
    <row r="129" spans="1:13" ht="45">
      <c r="A129" s="77" t="s">
        <v>1849</v>
      </c>
      <c r="B129" s="209"/>
      <c r="C129" s="1163"/>
      <c r="D129" s="89"/>
      <c r="E129" s="1294"/>
      <c r="F129" s="1295"/>
      <c r="G129" s="188"/>
      <c r="H129" s="188"/>
      <c r="I129" s="188"/>
      <c r="J129" s="188"/>
      <c r="K129" s="1294"/>
      <c r="L129" s="1294"/>
      <c r="M129" s="1306"/>
    </row>
    <row r="130" spans="1:13">
      <c r="A130" s="725" t="s">
        <v>1850</v>
      </c>
      <c r="B130" s="64"/>
      <c r="C130" s="65" t="s">
        <v>25</v>
      </c>
      <c r="D130" s="93">
        <v>2</v>
      </c>
      <c r="E130" s="1297"/>
      <c r="F130" s="1298"/>
      <c r="G130" s="27">
        <f>+E130*F130</f>
        <v>0</v>
      </c>
      <c r="H130" s="27">
        <f>+E130+G130</f>
        <v>0</v>
      </c>
      <c r="I130" s="27">
        <f>+E130*D130</f>
        <v>0</v>
      </c>
      <c r="J130" s="114">
        <f>+H130*D130</f>
        <v>0</v>
      </c>
      <c r="K130" s="1297"/>
      <c r="L130" s="1297"/>
      <c r="M130" s="1307"/>
    </row>
    <row r="131" spans="1:13">
      <c r="A131" s="725" t="s">
        <v>1851</v>
      </c>
      <c r="B131" s="64"/>
      <c r="C131" s="65" t="s">
        <v>25</v>
      </c>
      <c r="D131" s="93">
        <v>20</v>
      </c>
      <c r="E131" s="1297"/>
      <c r="F131" s="1298"/>
      <c r="G131" s="27">
        <f>+E131*F131</f>
        <v>0</v>
      </c>
      <c r="H131" s="27">
        <f>+E131+G131</f>
        <v>0</v>
      </c>
      <c r="I131" s="27">
        <f>+E131*D131</f>
        <v>0</v>
      </c>
      <c r="J131" s="114">
        <f>+H131*D131</f>
        <v>0</v>
      </c>
      <c r="K131" s="1297"/>
      <c r="L131" s="1297"/>
      <c r="M131" s="1307"/>
    </row>
    <row r="132" spans="1:13">
      <c r="A132" s="725" t="s">
        <v>1852</v>
      </c>
      <c r="B132" s="64"/>
      <c r="C132" s="65" t="s">
        <v>25</v>
      </c>
      <c r="D132" s="93">
        <v>10</v>
      </c>
      <c r="E132" s="1297"/>
      <c r="F132" s="1298"/>
      <c r="G132" s="27">
        <f>+E132*F132</f>
        <v>0</v>
      </c>
      <c r="H132" s="27">
        <f>+E132+G132</f>
        <v>0</v>
      </c>
      <c r="I132" s="27">
        <f>+E132*D132</f>
        <v>0</v>
      </c>
      <c r="J132" s="114">
        <f>+H132*D132</f>
        <v>0</v>
      </c>
      <c r="K132" s="1297"/>
      <c r="L132" s="1297"/>
      <c r="M132" s="1307"/>
    </row>
    <row r="133" spans="1:13">
      <c r="A133" s="577" t="s">
        <v>1853</v>
      </c>
      <c r="B133" s="203"/>
      <c r="C133" s="69" t="s">
        <v>25</v>
      </c>
      <c r="D133" s="204">
        <v>2</v>
      </c>
      <c r="E133" s="1302"/>
      <c r="F133" s="1303"/>
      <c r="G133" s="27">
        <f>+E133*F133</f>
        <v>0</v>
      </c>
      <c r="H133" s="27">
        <f>+E133+G133</f>
        <v>0</v>
      </c>
      <c r="I133" s="27">
        <f>+E133*D133</f>
        <v>0</v>
      </c>
      <c r="J133" s="114">
        <f>+H133*D133</f>
        <v>0</v>
      </c>
      <c r="K133" s="1302"/>
      <c r="L133" s="1302"/>
      <c r="M133" s="1308"/>
    </row>
    <row r="134" spans="1:13" ht="15">
      <c r="A134" s="42" t="s">
        <v>32</v>
      </c>
      <c r="B134" s="43"/>
      <c r="C134" s="44"/>
      <c r="D134" s="45"/>
      <c r="E134" s="1304"/>
      <c r="F134" s="1305"/>
      <c r="G134" s="206"/>
      <c r="H134" s="206"/>
      <c r="I134" s="129">
        <f>SUM(I130:I133)</f>
        <v>0</v>
      </c>
      <c r="J134" s="129">
        <f>SUM(J130:J133)</f>
        <v>0</v>
      </c>
      <c r="K134" s="1304"/>
      <c r="L134" s="1304"/>
      <c r="M134" s="1309"/>
    </row>
    <row r="135" spans="1:13">
      <c r="A135" s="154"/>
      <c r="B135" s="74"/>
      <c r="C135" s="968"/>
      <c r="D135" s="968"/>
    </row>
    <row r="136" spans="1:13">
      <c r="A136" s="154"/>
      <c r="B136" s="74"/>
      <c r="C136" s="968"/>
      <c r="D136" s="968"/>
    </row>
    <row r="137" spans="1:13" ht="15">
      <c r="A137" s="207" t="s">
        <v>1854</v>
      </c>
      <c r="B137" s="292"/>
      <c r="C137" s="968"/>
      <c r="D137" s="74"/>
    </row>
    <row r="138" spans="1:13" ht="60">
      <c r="A138" s="57" t="s">
        <v>9</v>
      </c>
      <c r="B138" s="11" t="s">
        <v>10</v>
      </c>
      <c r="C138" s="11" t="s">
        <v>11</v>
      </c>
      <c r="D138" s="12" t="s">
        <v>12</v>
      </c>
      <c r="E138" s="785" t="s">
        <v>13</v>
      </c>
      <c r="F138" s="232" t="s">
        <v>14</v>
      </c>
      <c r="G138" s="608" t="s">
        <v>15</v>
      </c>
      <c r="H138" s="608" t="s">
        <v>16</v>
      </c>
      <c r="I138" s="608" t="s">
        <v>17</v>
      </c>
      <c r="J138" s="809" t="s">
        <v>18</v>
      </c>
      <c r="K138" s="297" t="s">
        <v>19</v>
      </c>
      <c r="L138" s="810" t="s">
        <v>20</v>
      </c>
      <c r="M138" s="299" t="s">
        <v>21</v>
      </c>
    </row>
    <row r="139" spans="1:13" ht="15">
      <c r="A139" s="1186" t="s">
        <v>1855</v>
      </c>
      <c r="B139" s="733"/>
      <c r="C139" s="1167"/>
      <c r="D139" s="955"/>
      <c r="E139" s="1294"/>
      <c r="F139" s="1295"/>
      <c r="G139" s="188"/>
      <c r="H139" s="188"/>
      <c r="I139" s="188"/>
      <c r="J139" s="188"/>
      <c r="K139" s="1294"/>
      <c r="L139" s="1294"/>
      <c r="M139" s="1306"/>
    </row>
    <row r="140" spans="1:13" ht="28.5">
      <c r="A140" s="952" t="s">
        <v>1856</v>
      </c>
      <c r="B140" s="389"/>
      <c r="C140" s="65" t="s">
        <v>25</v>
      </c>
      <c r="D140" s="93">
        <v>10</v>
      </c>
      <c r="E140" s="1297"/>
      <c r="F140" s="1298"/>
      <c r="G140" s="27">
        <f>+E140*F140</f>
        <v>0</v>
      </c>
      <c r="H140" s="27">
        <f>+E140+G140</f>
        <v>0</v>
      </c>
      <c r="I140" s="27">
        <f>+E140*D140</f>
        <v>0</v>
      </c>
      <c r="J140" s="114">
        <f>+H140*D140</f>
        <v>0</v>
      </c>
      <c r="K140" s="1297"/>
      <c r="L140" s="1297"/>
      <c r="M140" s="1307"/>
    </row>
    <row r="141" spans="1:13" ht="28.5">
      <c r="A141" s="953" t="s">
        <v>1857</v>
      </c>
      <c r="B141" s="387"/>
      <c r="C141" s="69" t="s">
        <v>25</v>
      </c>
      <c r="D141" s="204">
        <v>10</v>
      </c>
      <c r="E141" s="1302"/>
      <c r="F141" s="1303"/>
      <c r="G141" s="27">
        <f>+E141*F141</f>
        <v>0</v>
      </c>
      <c r="H141" s="27">
        <f>+E141+G141</f>
        <v>0</v>
      </c>
      <c r="I141" s="27">
        <f>+E141*D141</f>
        <v>0</v>
      </c>
      <c r="J141" s="114">
        <f>+H141*D141</f>
        <v>0</v>
      </c>
      <c r="K141" s="1302"/>
      <c r="L141" s="1302"/>
      <c r="M141" s="1308"/>
    </row>
    <row r="142" spans="1:13" ht="15">
      <c r="A142" s="42" t="s">
        <v>32</v>
      </c>
      <c r="B142" s="43"/>
      <c r="C142" s="44"/>
      <c r="D142" s="45"/>
      <c r="E142" s="1304"/>
      <c r="F142" s="1305"/>
      <c r="G142" s="206"/>
      <c r="H142" s="206"/>
      <c r="I142" s="129">
        <f>SUM(I140:I141)</f>
        <v>0</v>
      </c>
      <c r="J142" s="129">
        <f>SUM(J140:J141)</f>
        <v>0</v>
      </c>
      <c r="K142" s="1304"/>
      <c r="L142" s="1304"/>
      <c r="M142" s="1309"/>
    </row>
    <row r="145" spans="1:13" ht="15">
      <c r="A145" s="331" t="s">
        <v>1858</v>
      </c>
    </row>
    <row r="146" spans="1:13" ht="60">
      <c r="A146" s="471" t="s">
        <v>9</v>
      </c>
      <c r="B146" s="472" t="s">
        <v>10</v>
      </c>
      <c r="C146" s="11" t="s">
        <v>11</v>
      </c>
      <c r="D146" s="12" t="s">
        <v>12</v>
      </c>
      <c r="E146" s="785" t="s">
        <v>13</v>
      </c>
      <c r="F146" s="232" t="s">
        <v>14</v>
      </c>
      <c r="G146" s="608" t="s">
        <v>15</v>
      </c>
      <c r="H146" s="608" t="s">
        <v>16</v>
      </c>
      <c r="I146" s="608" t="s">
        <v>17</v>
      </c>
      <c r="J146" s="809" t="s">
        <v>18</v>
      </c>
      <c r="K146" s="297" t="s">
        <v>19</v>
      </c>
      <c r="L146" s="810" t="s">
        <v>20</v>
      </c>
      <c r="M146" s="299" t="s">
        <v>21</v>
      </c>
    </row>
    <row r="147" spans="1:13" ht="71.25">
      <c r="A147" s="1187" t="s">
        <v>1859</v>
      </c>
      <c r="B147" s="1169" t="s">
        <v>1860</v>
      </c>
      <c r="C147" s="572" t="s">
        <v>25</v>
      </c>
      <c r="D147" s="572">
        <v>1000</v>
      </c>
      <c r="E147" s="1294"/>
      <c r="F147" s="1295"/>
      <c r="G147" s="27">
        <f>+E147*F147</f>
        <v>0</v>
      </c>
      <c r="H147" s="27">
        <f>+E147+G147</f>
        <v>0</v>
      </c>
      <c r="I147" s="27">
        <f>+E147*D147</f>
        <v>0</v>
      </c>
      <c r="J147" s="114">
        <f>+H147*D147</f>
        <v>0</v>
      </c>
      <c r="K147" s="1294"/>
      <c r="L147" s="1294"/>
      <c r="M147" s="1306"/>
    </row>
    <row r="148" spans="1:13" ht="57">
      <c r="A148" s="475" t="s">
        <v>1861</v>
      </c>
      <c r="B148" s="407" t="s">
        <v>1862</v>
      </c>
      <c r="C148" s="476" t="s">
        <v>25</v>
      </c>
      <c r="D148" s="477">
        <v>1100</v>
      </c>
      <c r="E148" s="1297"/>
      <c r="F148" s="1298"/>
      <c r="G148" s="27">
        <f>+E148*F148</f>
        <v>0</v>
      </c>
      <c r="H148" s="27">
        <f>+E148+G148</f>
        <v>0</v>
      </c>
      <c r="I148" s="27">
        <f>+E148*D148</f>
        <v>0</v>
      </c>
      <c r="J148" s="114">
        <f>+H148*D148</f>
        <v>0</v>
      </c>
      <c r="K148" s="1297"/>
      <c r="L148" s="1297"/>
      <c r="M148" s="1307"/>
    </row>
    <row r="149" spans="1:13" ht="71.25">
      <c r="A149" s="1188" t="s">
        <v>1863</v>
      </c>
      <c r="B149" s="1189" t="s">
        <v>1864</v>
      </c>
      <c r="C149" s="328" t="s">
        <v>25</v>
      </c>
      <c r="D149" s="479">
        <v>200</v>
      </c>
      <c r="E149" s="1302"/>
      <c r="F149" s="1303"/>
      <c r="G149" s="27">
        <f>+E149*F149</f>
        <v>0</v>
      </c>
      <c r="H149" s="27">
        <f>+E149+G149</f>
        <v>0</v>
      </c>
      <c r="I149" s="27">
        <f>+E149*D149</f>
        <v>0</v>
      </c>
      <c r="J149" s="114">
        <f>+H149*D149</f>
        <v>0</v>
      </c>
      <c r="K149" s="1302"/>
      <c r="L149" s="1302"/>
      <c r="M149" s="1308"/>
    </row>
    <row r="150" spans="1:13" ht="15">
      <c r="A150" s="480" t="s">
        <v>32</v>
      </c>
      <c r="B150" s="766"/>
      <c r="C150" s="44"/>
      <c r="D150" s="45"/>
      <c r="E150" s="1304"/>
      <c r="F150" s="1305"/>
      <c r="G150" s="206"/>
      <c r="H150" s="206"/>
      <c r="I150" s="129">
        <f>SUM(I147:I149)</f>
        <v>0</v>
      </c>
      <c r="J150" s="129">
        <f>SUM(J147:J149)</f>
        <v>0</v>
      </c>
      <c r="K150" s="1304"/>
      <c r="L150" s="1304"/>
      <c r="M150" s="1309"/>
    </row>
    <row r="153" spans="1:13" ht="15">
      <c r="A153" s="219" t="s">
        <v>1865</v>
      </c>
      <c r="B153" s="155"/>
      <c r="C153" s="968"/>
      <c r="D153" s="968"/>
    </row>
    <row r="154" spans="1:13" ht="60">
      <c r="A154" s="57" t="s">
        <v>9</v>
      </c>
      <c r="B154" s="11" t="s">
        <v>10</v>
      </c>
      <c r="C154" s="11" t="s">
        <v>11</v>
      </c>
      <c r="D154" s="12" t="s">
        <v>12</v>
      </c>
      <c r="E154" s="785" t="s">
        <v>13</v>
      </c>
      <c r="F154" s="232" t="s">
        <v>14</v>
      </c>
      <c r="G154" s="608" t="s">
        <v>15</v>
      </c>
      <c r="H154" s="608" t="s">
        <v>16</v>
      </c>
      <c r="I154" s="608" t="s">
        <v>17</v>
      </c>
      <c r="J154" s="809" t="s">
        <v>18</v>
      </c>
      <c r="K154" s="297" t="s">
        <v>19</v>
      </c>
      <c r="L154" s="810" t="s">
        <v>20</v>
      </c>
      <c r="M154" s="299" t="s">
        <v>21</v>
      </c>
    </row>
    <row r="155" spans="1:13" ht="15">
      <c r="A155" s="525" t="s">
        <v>1866</v>
      </c>
      <c r="B155" s="526"/>
      <c r="C155" s="373"/>
      <c r="D155" s="1190"/>
      <c r="E155" s="1294"/>
      <c r="F155" s="1295"/>
      <c r="G155" s="188"/>
      <c r="H155" s="188"/>
      <c r="I155" s="188"/>
      <c r="J155" s="188"/>
      <c r="K155" s="1294"/>
      <c r="L155" s="1294"/>
      <c r="M155" s="1306"/>
    </row>
    <row r="156" spans="1:13" ht="57">
      <c r="A156" s="391" t="s">
        <v>1867</v>
      </c>
      <c r="B156" s="524" t="s">
        <v>1868</v>
      </c>
      <c r="C156" s="287" t="s">
        <v>25</v>
      </c>
      <c r="D156" s="288">
        <v>6</v>
      </c>
      <c r="E156" s="1302"/>
      <c r="F156" s="1303"/>
      <c r="G156" s="27">
        <f>+E156*F156</f>
        <v>0</v>
      </c>
      <c r="H156" s="27">
        <f>+E156+G156</f>
        <v>0</v>
      </c>
      <c r="I156" s="27">
        <f>+E156*D156</f>
        <v>0</v>
      </c>
      <c r="J156" s="114">
        <f>+H156*D156</f>
        <v>0</v>
      </c>
      <c r="K156" s="1302"/>
      <c r="L156" s="1302"/>
      <c r="M156" s="1308"/>
    </row>
    <row r="157" spans="1:13" ht="15">
      <c r="A157" s="42" t="s">
        <v>32</v>
      </c>
      <c r="B157" s="43"/>
      <c r="C157" s="44"/>
      <c r="D157" s="45"/>
      <c r="E157" s="1304"/>
      <c r="F157" s="1305"/>
      <c r="G157" s="206"/>
      <c r="H157" s="206"/>
      <c r="I157" s="129">
        <f>SUM(I156)</f>
        <v>0</v>
      </c>
      <c r="J157" s="129">
        <f>SUM(J156)</f>
        <v>0</v>
      </c>
      <c r="K157" s="1304"/>
      <c r="L157" s="1304"/>
      <c r="M157" s="1309"/>
    </row>
  </sheetData>
  <sheetProtection algorithmName="SHA-512" hashValue="3q3fnaWCnt/2KiPvjJOmlEvNWxBxnDOn/lEsWO3Q1RdbxfOj8GcMiyLOdDLthrefCf6NjafyLzQPcOsxFcsyFw==" saltValue="mLhyfh3Btafeye8hhgyDxA==" spinCount="100000" sheet="1" formatCells="0" formatColumns="0" formatRows="0" insertColumns="0" insertRows="0" insertHyperlinks="0" deleteColumns="0" deleteRows="0" sort="0" autoFilter="0" pivotTables="0"/>
  <mergeCells count="4">
    <mergeCell ref="A23:A28"/>
    <mergeCell ref="A116:A117"/>
    <mergeCell ref="B4:B9"/>
    <mergeCell ref="B35:B40"/>
  </mergeCells>
  <pageMargins left="0.7" right="0.7" top="0.75" bottom="0.75" header="0.51180555555555496" footer="0.51180555555555496"/>
  <pageSetup paperSize="9" firstPageNumber="0" orientation="portrait" useFirstPageNumber="1"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MK210"/>
  <sheetViews>
    <sheetView zoomScale="90" zoomScaleNormal="90" workbookViewId="0">
      <selection activeCell="K1" sqref="K1:M1048576"/>
    </sheetView>
  </sheetViews>
  <sheetFormatPr defaultColWidth="3.875" defaultRowHeight="14.25"/>
  <cols>
    <col min="1" max="1" width="23.625" style="1" customWidth="1"/>
    <col min="2" max="2" width="46.625" style="1" customWidth="1"/>
    <col min="3" max="3" width="8.625" style="2" customWidth="1"/>
    <col min="4" max="4" width="9" style="2" customWidth="1"/>
    <col min="5" max="5" width="10.625" style="1292" customWidth="1"/>
    <col min="6" max="6" width="10.625" style="1293" customWidth="1"/>
    <col min="7" max="10" width="10.625" style="1" customWidth="1"/>
    <col min="11" max="13" width="12.375" style="1292" customWidth="1"/>
    <col min="14" max="18" width="10.625" style="1" customWidth="1"/>
    <col min="19" max="1025" width="3.875" style="1"/>
  </cols>
  <sheetData>
    <row r="1" spans="1:13" ht="15">
      <c r="A1" s="671" t="s">
        <v>1869</v>
      </c>
      <c r="B1" s="50"/>
      <c r="C1" s="51"/>
      <c r="D1" s="52"/>
    </row>
    <row r="2" spans="1:13" ht="29.25" customHeight="1">
      <c r="A2" s="1149"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75.75" customHeight="1">
      <c r="A3" s="323" t="s">
        <v>1870</v>
      </c>
      <c r="B3" s="213"/>
      <c r="C3" s="17"/>
      <c r="D3" s="17"/>
      <c r="E3" s="1294"/>
      <c r="F3" s="1295"/>
      <c r="G3" s="188"/>
      <c r="H3" s="188"/>
      <c r="I3" s="188"/>
      <c r="J3" s="188"/>
      <c r="K3" s="1294"/>
      <c r="L3" s="1294"/>
      <c r="M3" s="1306"/>
    </row>
    <row r="4" spans="1:13">
      <c r="A4" s="85" t="s">
        <v>1871</v>
      </c>
      <c r="B4" s="203"/>
      <c r="C4" s="69" t="s">
        <v>25</v>
      </c>
      <c r="D4" s="204">
        <v>5</v>
      </c>
      <c r="E4" s="1302"/>
      <c r="F4" s="1303"/>
      <c r="G4" s="27">
        <f>+E4*F4</f>
        <v>0</v>
      </c>
      <c r="H4" s="27">
        <f>+E4+G4</f>
        <v>0</v>
      </c>
      <c r="I4" s="27">
        <f>+E4*D4</f>
        <v>0</v>
      </c>
      <c r="J4" s="114">
        <f>+H4*D4</f>
        <v>0</v>
      </c>
      <c r="K4" s="1302"/>
      <c r="L4" s="1302"/>
      <c r="M4" s="1308"/>
    </row>
    <row r="5" spans="1:13" ht="15">
      <c r="A5" s="42" t="s">
        <v>32</v>
      </c>
      <c r="B5" s="43"/>
      <c r="C5" s="44"/>
      <c r="D5" s="45"/>
      <c r="E5" s="1304"/>
      <c r="F5" s="1305"/>
      <c r="G5" s="206"/>
      <c r="H5" s="206"/>
      <c r="I5" s="129">
        <f>SUM(I4)</f>
        <v>0</v>
      </c>
      <c r="J5" s="129">
        <f>SUM(J4)</f>
        <v>0</v>
      </c>
      <c r="K5" s="1304"/>
      <c r="L5" s="1304"/>
      <c r="M5" s="1309"/>
    </row>
    <row r="6" spans="1:13" ht="15">
      <c r="A6" s="49"/>
      <c r="B6" s="50"/>
      <c r="C6" s="51"/>
      <c r="D6" s="52"/>
    </row>
    <row r="7" spans="1:13" ht="15">
      <c r="A7" s="49"/>
      <c r="B7" s="50"/>
      <c r="C7" s="51"/>
      <c r="D7" s="52"/>
    </row>
    <row r="8" spans="1:13" ht="15">
      <c r="A8" s="671" t="s">
        <v>1872</v>
      </c>
      <c r="B8" s="50"/>
      <c r="C8" s="51"/>
      <c r="D8" s="52"/>
    </row>
    <row r="9" spans="1:13" ht="60">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135">
      <c r="A10" s="220" t="s">
        <v>1873</v>
      </c>
      <c r="B10" s="213"/>
      <c r="C10" s="17"/>
      <c r="D10" s="17"/>
      <c r="E10" s="1294"/>
      <c r="F10" s="1295"/>
      <c r="G10" s="188"/>
      <c r="H10" s="188"/>
      <c r="I10" s="188"/>
      <c r="J10" s="188"/>
      <c r="K10" s="1294"/>
      <c r="L10" s="1294"/>
      <c r="M10" s="1306"/>
    </row>
    <row r="11" spans="1:13" ht="28.5">
      <c r="A11" s="842" t="s">
        <v>1874</v>
      </c>
      <c r="B11" s="64"/>
      <c r="C11" s="65" t="s">
        <v>25</v>
      </c>
      <c r="D11" s="93">
        <v>500</v>
      </c>
      <c r="E11" s="1297"/>
      <c r="F11" s="1298"/>
      <c r="G11" s="27">
        <f>+E11*F11</f>
        <v>0</v>
      </c>
      <c r="H11" s="27">
        <f>+E11+G11</f>
        <v>0</v>
      </c>
      <c r="I11" s="27">
        <f>+E11*D11</f>
        <v>0</v>
      </c>
      <c r="J11" s="114">
        <f>+H11*D11</f>
        <v>0</v>
      </c>
      <c r="K11" s="1297"/>
      <c r="L11" s="1297"/>
      <c r="M11" s="1306"/>
    </row>
    <row r="12" spans="1:13" ht="28.5">
      <c r="A12" s="842" t="s">
        <v>1875</v>
      </c>
      <c r="B12" s="64"/>
      <c r="C12" s="65" t="s">
        <v>25</v>
      </c>
      <c r="D12" s="93">
        <v>100000</v>
      </c>
      <c r="E12" s="1297"/>
      <c r="F12" s="1298"/>
      <c r="G12" s="27">
        <f>+E12*F12</f>
        <v>0</v>
      </c>
      <c r="H12" s="27">
        <f>+E12+G12</f>
        <v>0</v>
      </c>
      <c r="I12" s="27">
        <f>+E12*D12</f>
        <v>0</v>
      </c>
      <c r="J12" s="114">
        <f>+H12*D12</f>
        <v>0</v>
      </c>
      <c r="K12" s="1297"/>
      <c r="L12" s="1297"/>
      <c r="M12" s="1306"/>
    </row>
    <row r="13" spans="1:13" ht="28.5">
      <c r="A13" s="842" t="s">
        <v>1876</v>
      </c>
      <c r="B13" s="64"/>
      <c r="C13" s="65" t="s">
        <v>25</v>
      </c>
      <c r="D13" s="93">
        <v>7000</v>
      </c>
      <c r="E13" s="1297"/>
      <c r="F13" s="1298"/>
      <c r="G13" s="27">
        <f>+E13*F13</f>
        <v>0</v>
      </c>
      <c r="H13" s="27">
        <f>+E13+G13</f>
        <v>0</v>
      </c>
      <c r="I13" s="27">
        <f>+E13*D13</f>
        <v>0</v>
      </c>
      <c r="J13" s="114">
        <f>+H13*D13</f>
        <v>0</v>
      </c>
      <c r="K13" s="1297"/>
      <c r="L13" s="1297"/>
      <c r="M13" s="1306"/>
    </row>
    <row r="14" spans="1:13" ht="28.5">
      <c r="A14" s="842" t="s">
        <v>1877</v>
      </c>
      <c r="B14" s="64"/>
      <c r="C14" s="65" t="s">
        <v>25</v>
      </c>
      <c r="D14" s="93">
        <v>18500</v>
      </c>
      <c r="E14" s="1297"/>
      <c r="F14" s="1298"/>
      <c r="G14" s="27">
        <f>+E14*F14</f>
        <v>0</v>
      </c>
      <c r="H14" s="27">
        <f>+E14+G14</f>
        <v>0</v>
      </c>
      <c r="I14" s="27">
        <f>+E14*D14</f>
        <v>0</v>
      </c>
      <c r="J14" s="114">
        <f>+H14*D14</f>
        <v>0</v>
      </c>
      <c r="K14" s="1297"/>
      <c r="L14" s="1297"/>
      <c r="M14" s="1306"/>
    </row>
    <row r="15" spans="1:13" ht="28.5">
      <c r="A15" s="843" t="s">
        <v>1878</v>
      </c>
      <c r="B15" s="203" t="s">
        <v>1879</v>
      </c>
      <c r="C15" s="69" t="s">
        <v>620</v>
      </c>
      <c r="D15" s="204">
        <v>300</v>
      </c>
      <c r="E15" s="1302"/>
      <c r="F15" s="1303"/>
      <c r="G15" s="27">
        <f>+E15*F15</f>
        <v>0</v>
      </c>
      <c r="H15" s="27">
        <f>+E15+G15</f>
        <v>0</v>
      </c>
      <c r="I15" s="27">
        <f>+E15*D15</f>
        <v>0</v>
      </c>
      <c r="J15" s="114">
        <f>+H15*D15</f>
        <v>0</v>
      </c>
      <c r="K15" s="1302"/>
      <c r="L15" s="1302"/>
      <c r="M15" s="1306"/>
    </row>
    <row r="16" spans="1:13" ht="15">
      <c r="A16" s="42" t="s">
        <v>32</v>
      </c>
      <c r="B16" s="43"/>
      <c r="C16" s="44"/>
      <c r="D16" s="45"/>
      <c r="E16" s="1304"/>
      <c r="F16" s="1305"/>
      <c r="G16" s="206"/>
      <c r="H16" s="206"/>
      <c r="I16" s="129">
        <f>SUM(I11:I15)</f>
        <v>0</v>
      </c>
      <c r="J16" s="129">
        <f>SUM(J11:J15)</f>
        <v>0</v>
      </c>
      <c r="K16" s="1304"/>
      <c r="L16" s="1304"/>
      <c r="M16" s="1309"/>
    </row>
    <row r="17" spans="1:13" ht="15">
      <c r="A17" s="49"/>
      <c r="B17" s="50"/>
      <c r="C17" s="51"/>
      <c r="D17" s="52"/>
    </row>
    <row r="18" spans="1:13" ht="15">
      <c r="A18" s="49"/>
      <c r="B18" s="50"/>
      <c r="C18" s="51"/>
      <c r="D18" s="52"/>
    </row>
    <row r="19" spans="1:13" ht="15">
      <c r="A19" s="671" t="s">
        <v>1880</v>
      </c>
      <c r="B19" s="50"/>
      <c r="C19" s="51"/>
      <c r="D19" s="52"/>
    </row>
    <row r="20" spans="1:13" ht="60">
      <c r="A20" s="57" t="s">
        <v>9</v>
      </c>
      <c r="B20" s="11" t="s">
        <v>10</v>
      </c>
      <c r="C20" s="11" t="s">
        <v>11</v>
      </c>
      <c r="D20" s="12" t="s">
        <v>12</v>
      </c>
      <c r="E20" s="785" t="s">
        <v>13</v>
      </c>
      <c r="F20" s="232" t="s">
        <v>14</v>
      </c>
      <c r="G20" s="608" t="s">
        <v>15</v>
      </c>
      <c r="H20" s="608" t="s">
        <v>16</v>
      </c>
      <c r="I20" s="608" t="s">
        <v>17</v>
      </c>
      <c r="J20" s="809" t="s">
        <v>18</v>
      </c>
      <c r="K20" s="297" t="s">
        <v>19</v>
      </c>
      <c r="L20" s="810" t="s">
        <v>20</v>
      </c>
      <c r="M20" s="299" t="s">
        <v>21</v>
      </c>
    </row>
    <row r="21" spans="1:13" ht="105">
      <c r="A21" s="323" t="s">
        <v>1881</v>
      </c>
      <c r="B21" s="213"/>
      <c r="C21" s="17"/>
      <c r="D21" s="17"/>
      <c r="E21" s="1294"/>
      <c r="F21" s="1295"/>
      <c r="G21" s="188"/>
      <c r="H21" s="188"/>
      <c r="I21" s="188"/>
      <c r="J21" s="188"/>
      <c r="K21" s="1294"/>
      <c r="L21" s="1294"/>
      <c r="M21" s="1306"/>
    </row>
    <row r="22" spans="1:13">
      <c r="A22" s="66" t="s">
        <v>1882</v>
      </c>
      <c r="B22" s="64" t="s">
        <v>1883</v>
      </c>
      <c r="C22" s="65" t="s">
        <v>25</v>
      </c>
      <c r="D22" s="93">
        <v>1000</v>
      </c>
      <c r="E22" s="1297"/>
      <c r="F22" s="1298"/>
      <c r="G22" s="27">
        <f t="shared" ref="G22:G28" si="0">+E22*F22</f>
        <v>0</v>
      </c>
      <c r="H22" s="27">
        <f t="shared" ref="H22:H28" si="1">+E22+G22</f>
        <v>0</v>
      </c>
      <c r="I22" s="27">
        <f t="shared" ref="I22:I28" si="2">+E22*D22</f>
        <v>0</v>
      </c>
      <c r="J22" s="114">
        <f t="shared" ref="J22:J28" si="3">+H22*D22</f>
        <v>0</v>
      </c>
      <c r="K22" s="1297"/>
      <c r="L22" s="1297"/>
      <c r="M22" s="1307"/>
    </row>
    <row r="23" spans="1:13">
      <c r="A23" s="66" t="s">
        <v>1884</v>
      </c>
      <c r="B23" s="64" t="s">
        <v>1883</v>
      </c>
      <c r="C23" s="65" t="s">
        <v>25</v>
      </c>
      <c r="D23" s="93">
        <v>500</v>
      </c>
      <c r="E23" s="1297"/>
      <c r="F23" s="1298"/>
      <c r="G23" s="27">
        <f t="shared" si="0"/>
        <v>0</v>
      </c>
      <c r="H23" s="27">
        <f t="shared" si="1"/>
        <v>0</v>
      </c>
      <c r="I23" s="27">
        <f t="shared" si="2"/>
        <v>0</v>
      </c>
      <c r="J23" s="114">
        <f t="shared" si="3"/>
        <v>0</v>
      </c>
      <c r="K23" s="1297"/>
      <c r="L23" s="1297"/>
      <c r="M23" s="1307"/>
    </row>
    <row r="24" spans="1:13" ht="28.5">
      <c r="A24" s="66" t="s">
        <v>1885</v>
      </c>
      <c r="B24" s="64" t="s">
        <v>1883</v>
      </c>
      <c r="C24" s="65" t="s">
        <v>25</v>
      </c>
      <c r="D24" s="93">
        <v>200</v>
      </c>
      <c r="E24" s="1297"/>
      <c r="F24" s="1298"/>
      <c r="G24" s="27">
        <f t="shared" si="0"/>
        <v>0</v>
      </c>
      <c r="H24" s="27">
        <f t="shared" si="1"/>
        <v>0</v>
      </c>
      <c r="I24" s="27">
        <f t="shared" si="2"/>
        <v>0</v>
      </c>
      <c r="J24" s="114">
        <f t="shared" si="3"/>
        <v>0</v>
      </c>
      <c r="K24" s="1297"/>
      <c r="L24" s="1297"/>
      <c r="M24" s="1307"/>
    </row>
    <row r="25" spans="1:13">
      <c r="A25" s="66" t="s">
        <v>1882</v>
      </c>
      <c r="B25" s="64" t="s">
        <v>1886</v>
      </c>
      <c r="C25" s="65" t="s">
        <v>620</v>
      </c>
      <c r="D25" s="93">
        <v>300</v>
      </c>
      <c r="E25" s="1297"/>
      <c r="F25" s="1298"/>
      <c r="G25" s="27">
        <f t="shared" si="0"/>
        <v>0</v>
      </c>
      <c r="H25" s="27">
        <f t="shared" si="1"/>
        <v>0</v>
      </c>
      <c r="I25" s="27">
        <f t="shared" si="2"/>
        <v>0</v>
      </c>
      <c r="J25" s="114">
        <f t="shared" si="3"/>
        <v>0</v>
      </c>
      <c r="K25" s="1297"/>
      <c r="L25" s="1297"/>
      <c r="M25" s="1307"/>
    </row>
    <row r="26" spans="1:13">
      <c r="A26" s="66" t="s">
        <v>1884</v>
      </c>
      <c r="B26" s="64" t="s">
        <v>1886</v>
      </c>
      <c r="C26" s="65" t="s">
        <v>25</v>
      </c>
      <c r="D26" s="477">
        <v>130</v>
      </c>
      <c r="E26" s="1297"/>
      <c r="F26" s="1298"/>
      <c r="G26" s="27">
        <f t="shared" si="0"/>
        <v>0</v>
      </c>
      <c r="H26" s="27">
        <f t="shared" si="1"/>
        <v>0</v>
      </c>
      <c r="I26" s="27">
        <f t="shared" si="2"/>
        <v>0</v>
      </c>
      <c r="J26" s="114">
        <f t="shared" si="3"/>
        <v>0</v>
      </c>
      <c r="K26" s="1297"/>
      <c r="L26" s="1297"/>
      <c r="M26" s="1307"/>
    </row>
    <row r="27" spans="1:13" ht="28.5">
      <c r="A27" s="66" t="s">
        <v>1874</v>
      </c>
      <c r="B27" s="64" t="s">
        <v>1886</v>
      </c>
      <c r="C27" s="65" t="s">
        <v>25</v>
      </c>
      <c r="D27" s="477">
        <v>50</v>
      </c>
      <c r="E27" s="1297"/>
      <c r="F27" s="1298"/>
      <c r="G27" s="27">
        <f t="shared" si="0"/>
        <v>0</v>
      </c>
      <c r="H27" s="27">
        <f t="shared" si="1"/>
        <v>0</v>
      </c>
      <c r="I27" s="27">
        <f t="shared" si="2"/>
        <v>0</v>
      </c>
      <c r="J27" s="114">
        <f t="shared" si="3"/>
        <v>0</v>
      </c>
      <c r="K27" s="1297"/>
      <c r="L27" s="1297"/>
      <c r="M27" s="1307"/>
    </row>
    <row r="28" spans="1:13" ht="28.5">
      <c r="A28" s="85" t="s">
        <v>1885</v>
      </c>
      <c r="B28" s="203" t="s">
        <v>1886</v>
      </c>
      <c r="C28" s="69" t="s">
        <v>25</v>
      </c>
      <c r="D28" s="479">
        <v>300</v>
      </c>
      <c r="E28" s="1302"/>
      <c r="F28" s="1303"/>
      <c r="G28" s="27">
        <f t="shared" si="0"/>
        <v>0</v>
      </c>
      <c r="H28" s="27">
        <f t="shared" si="1"/>
        <v>0</v>
      </c>
      <c r="I28" s="27">
        <f t="shared" si="2"/>
        <v>0</v>
      </c>
      <c r="J28" s="114">
        <f t="shared" si="3"/>
        <v>0</v>
      </c>
      <c r="K28" s="1302"/>
      <c r="L28" s="1302"/>
      <c r="M28" s="1308"/>
    </row>
    <row r="29" spans="1:13" ht="15">
      <c r="A29" s="42" t="s">
        <v>32</v>
      </c>
      <c r="B29" s="43"/>
      <c r="C29" s="44"/>
      <c r="D29" s="45"/>
      <c r="E29" s="1304"/>
      <c r="F29" s="1305"/>
      <c r="G29" s="206"/>
      <c r="H29" s="206"/>
      <c r="I29" s="129">
        <f>SUM(I22:I28)</f>
        <v>0</v>
      </c>
      <c r="J29" s="129">
        <f>SUM(J22:J28)</f>
        <v>0</v>
      </c>
      <c r="K29" s="1304"/>
      <c r="L29" s="1304"/>
      <c r="M29" s="1309"/>
    </row>
    <row r="30" spans="1:13" s="321" customFormat="1" ht="15">
      <c r="A30" s="672"/>
      <c r="B30" s="673"/>
      <c r="C30" s="674"/>
      <c r="D30" s="675"/>
      <c r="E30" s="1319"/>
      <c r="F30" s="1320"/>
      <c r="K30" s="1319"/>
      <c r="L30" s="1319"/>
      <c r="M30" s="1319"/>
    </row>
    <row r="31" spans="1:13" ht="15">
      <c r="A31" s="49"/>
      <c r="B31" s="50"/>
      <c r="C31" s="51"/>
      <c r="D31" s="52"/>
    </row>
    <row r="32" spans="1:13" ht="15">
      <c r="A32" s="671" t="s">
        <v>1887</v>
      </c>
      <c r="B32" s="50"/>
      <c r="C32" s="51"/>
      <c r="D32" s="52"/>
    </row>
    <row r="33" spans="1:13" ht="60">
      <c r="A33" s="57" t="s">
        <v>9</v>
      </c>
      <c r="B33" s="11" t="s">
        <v>10</v>
      </c>
      <c r="C33" s="11" t="s">
        <v>11</v>
      </c>
      <c r="D33" s="12" t="s">
        <v>12</v>
      </c>
      <c r="E33" s="785" t="s">
        <v>13</v>
      </c>
      <c r="F33" s="232" t="s">
        <v>14</v>
      </c>
      <c r="G33" s="608" t="s">
        <v>15</v>
      </c>
      <c r="H33" s="608" t="s">
        <v>16</v>
      </c>
      <c r="I33" s="608" t="s">
        <v>17</v>
      </c>
      <c r="J33" s="809" t="s">
        <v>18</v>
      </c>
      <c r="K33" s="297" t="s">
        <v>19</v>
      </c>
      <c r="L33" s="810" t="s">
        <v>20</v>
      </c>
      <c r="M33" s="299" t="s">
        <v>21</v>
      </c>
    </row>
    <row r="34" spans="1:13" ht="15">
      <c r="A34" s="323" t="s">
        <v>1888</v>
      </c>
      <c r="B34" s="213"/>
      <c r="C34" s="17"/>
      <c r="D34" s="17"/>
      <c r="E34" s="1294"/>
      <c r="F34" s="1295"/>
      <c r="G34" s="188"/>
      <c r="H34" s="188"/>
      <c r="I34" s="188"/>
      <c r="J34" s="188"/>
      <c r="K34" s="1294"/>
      <c r="L34" s="1294"/>
      <c r="M34" s="1306"/>
    </row>
    <row r="35" spans="1:13" ht="114">
      <c r="A35" s="63" t="s">
        <v>1889</v>
      </c>
      <c r="B35" s="64"/>
      <c r="C35" s="65" t="s">
        <v>25</v>
      </c>
      <c r="D35" s="93">
        <v>52700</v>
      </c>
      <c r="E35" s="1297"/>
      <c r="F35" s="1298"/>
      <c r="G35" s="27">
        <f>+E35*F35</f>
        <v>0</v>
      </c>
      <c r="H35" s="27">
        <f>+E35+G35</f>
        <v>0</v>
      </c>
      <c r="I35" s="27">
        <f>+E35*D35</f>
        <v>0</v>
      </c>
      <c r="J35" s="114">
        <f>+H35*D35</f>
        <v>0</v>
      </c>
      <c r="K35" s="1297"/>
      <c r="L35" s="1297"/>
      <c r="M35" s="1307"/>
    </row>
    <row r="36" spans="1:13" ht="85.5">
      <c r="A36" s="63" t="s">
        <v>1890</v>
      </c>
      <c r="B36" s="64"/>
      <c r="C36" s="65" t="s">
        <v>25</v>
      </c>
      <c r="D36" s="93">
        <v>200</v>
      </c>
      <c r="E36" s="1297"/>
      <c r="F36" s="1298"/>
      <c r="G36" s="27">
        <f>+E36*F36</f>
        <v>0</v>
      </c>
      <c r="H36" s="27">
        <f>+E36+G36</f>
        <v>0</v>
      </c>
      <c r="I36" s="27">
        <f>+E36*D36</f>
        <v>0</v>
      </c>
      <c r="J36" s="114">
        <f>+H36*D36</f>
        <v>0</v>
      </c>
      <c r="K36" s="1297"/>
      <c r="L36" s="1297"/>
      <c r="M36" s="1307"/>
    </row>
    <row r="37" spans="1:13" ht="42.75">
      <c r="A37" s="395" t="s">
        <v>1891</v>
      </c>
      <c r="B37" s="203"/>
      <c r="C37" s="69" t="s">
        <v>25</v>
      </c>
      <c r="D37" s="204">
        <v>1000</v>
      </c>
      <c r="E37" s="1302"/>
      <c r="F37" s="1303"/>
      <c r="G37" s="27">
        <f>+E37*F37</f>
        <v>0</v>
      </c>
      <c r="H37" s="27">
        <f>+E37+G37</f>
        <v>0</v>
      </c>
      <c r="I37" s="27">
        <f>+E37*D37</f>
        <v>0</v>
      </c>
      <c r="J37" s="114">
        <f>+H37*D37</f>
        <v>0</v>
      </c>
      <c r="K37" s="1302"/>
      <c r="L37" s="1302"/>
      <c r="M37" s="1308"/>
    </row>
    <row r="38" spans="1:13" ht="15">
      <c r="A38" s="42" t="s">
        <v>32</v>
      </c>
      <c r="B38" s="43"/>
      <c r="C38" s="44"/>
      <c r="D38" s="45"/>
      <c r="E38" s="1304"/>
      <c r="F38" s="1305"/>
      <c r="G38" s="206"/>
      <c r="H38" s="206"/>
      <c r="I38" s="129">
        <f>SUM(I35:I37)</f>
        <v>0</v>
      </c>
      <c r="J38" s="129">
        <f>SUM(J35:J37)</f>
        <v>0</v>
      </c>
      <c r="K38" s="1304"/>
      <c r="L38" s="1304"/>
      <c r="M38" s="1309"/>
    </row>
    <row r="39" spans="1:13" ht="15">
      <c r="A39" s="49"/>
      <c r="B39" s="50"/>
      <c r="C39" s="51"/>
      <c r="D39" s="52"/>
    </row>
    <row r="40" spans="1:13" ht="15">
      <c r="A40" s="49"/>
      <c r="B40" s="50"/>
      <c r="C40" s="51"/>
      <c r="D40" s="52"/>
    </row>
    <row r="41" spans="1:13" ht="15">
      <c r="A41" s="671" t="s">
        <v>1892</v>
      </c>
      <c r="B41" s="50"/>
      <c r="C41" s="51"/>
      <c r="D41" s="52"/>
    </row>
    <row r="42" spans="1:13" ht="60">
      <c r="A42" s="57" t="s">
        <v>9</v>
      </c>
      <c r="B42" s="11" t="s">
        <v>10</v>
      </c>
      <c r="C42" s="11" t="s">
        <v>11</v>
      </c>
      <c r="D42" s="12" t="s">
        <v>12</v>
      </c>
      <c r="E42" s="785" t="s">
        <v>13</v>
      </c>
      <c r="F42" s="232" t="s">
        <v>14</v>
      </c>
      <c r="G42" s="608" t="s">
        <v>15</v>
      </c>
      <c r="H42" s="608" t="s">
        <v>16</v>
      </c>
      <c r="I42" s="608" t="s">
        <v>17</v>
      </c>
      <c r="J42" s="809" t="s">
        <v>18</v>
      </c>
      <c r="K42" s="297" t="s">
        <v>19</v>
      </c>
      <c r="L42" s="810" t="s">
        <v>20</v>
      </c>
      <c r="M42" s="299" t="s">
        <v>21</v>
      </c>
    </row>
    <row r="43" spans="1:13" ht="45">
      <c r="A43" s="323" t="s">
        <v>1893</v>
      </c>
      <c r="B43" s="213"/>
      <c r="C43" s="17"/>
      <c r="D43" s="17"/>
      <c r="E43" s="1294"/>
      <c r="F43" s="1295"/>
      <c r="G43" s="188"/>
      <c r="H43" s="188"/>
      <c r="I43" s="188"/>
      <c r="J43" s="188"/>
      <c r="K43" s="1294"/>
      <c r="L43" s="1294"/>
      <c r="M43" s="1306"/>
    </row>
    <row r="44" spans="1:13" ht="28.5">
      <c r="A44" s="67" t="s">
        <v>1894</v>
      </c>
      <c r="B44" s="203" t="s">
        <v>1895</v>
      </c>
      <c r="C44" s="69" t="s">
        <v>1896</v>
      </c>
      <c r="D44" s="204">
        <v>2000</v>
      </c>
      <c r="E44" s="1302"/>
      <c r="F44" s="1303"/>
      <c r="G44" s="27">
        <f>+E44*F44</f>
        <v>0</v>
      </c>
      <c r="H44" s="27">
        <f>+E44+G44</f>
        <v>0</v>
      </c>
      <c r="I44" s="27">
        <f>+E44*D44</f>
        <v>0</v>
      </c>
      <c r="J44" s="114">
        <f>+H44*D44</f>
        <v>0</v>
      </c>
      <c r="K44" s="1302"/>
      <c r="L44" s="1302"/>
      <c r="M44" s="1308"/>
    </row>
    <row r="45" spans="1:13" ht="15">
      <c r="A45" s="42" t="s">
        <v>32</v>
      </c>
      <c r="B45" s="43"/>
      <c r="C45" s="44"/>
      <c r="D45" s="45"/>
      <c r="E45" s="1304"/>
      <c r="F45" s="1305"/>
      <c r="G45" s="206"/>
      <c r="H45" s="206"/>
      <c r="I45" s="129">
        <f>SUM(I44)</f>
        <v>0</v>
      </c>
      <c r="J45" s="129">
        <f>SUM(J44)</f>
        <v>0</v>
      </c>
      <c r="K45" s="1304"/>
      <c r="L45" s="1304"/>
      <c r="M45" s="1309"/>
    </row>
    <row r="46" spans="1:13">
      <c r="A46" s="154"/>
      <c r="B46" s="155"/>
      <c r="C46" s="6"/>
      <c r="D46" s="6"/>
    </row>
    <row r="47" spans="1:13">
      <c r="A47" s="154"/>
      <c r="B47" s="155"/>
      <c r="C47" s="6"/>
      <c r="D47" s="6"/>
    </row>
    <row r="48" spans="1:13" ht="15">
      <c r="A48" s="671" t="s">
        <v>1897</v>
      </c>
      <c r="B48" s="50"/>
      <c r="C48" s="51"/>
      <c r="D48" s="52"/>
    </row>
    <row r="49" spans="1:13" ht="60">
      <c r="A49" s="57" t="s">
        <v>9</v>
      </c>
      <c r="B49" s="413" t="s">
        <v>10</v>
      </c>
      <c r="C49" s="11" t="s">
        <v>11</v>
      </c>
      <c r="D49" s="12" t="s">
        <v>12</v>
      </c>
      <c r="E49" s="785" t="s">
        <v>13</v>
      </c>
      <c r="F49" s="232" t="s">
        <v>14</v>
      </c>
      <c r="G49" s="608" t="s">
        <v>15</v>
      </c>
      <c r="H49" s="608" t="s">
        <v>16</v>
      </c>
      <c r="I49" s="608" t="s">
        <v>17</v>
      </c>
      <c r="J49" s="809" t="s">
        <v>18</v>
      </c>
      <c r="K49" s="297" t="s">
        <v>19</v>
      </c>
      <c r="L49" s="810" t="s">
        <v>20</v>
      </c>
      <c r="M49" s="299" t="s">
        <v>21</v>
      </c>
    </row>
    <row r="50" spans="1:13" ht="30">
      <c r="A50" s="323" t="s">
        <v>1898</v>
      </c>
      <c r="B50" s="213"/>
      <c r="C50" s="17"/>
      <c r="D50" s="17"/>
      <c r="E50" s="1294"/>
      <c r="F50" s="1295"/>
      <c r="G50" s="188"/>
      <c r="H50" s="188"/>
      <c r="I50" s="188"/>
      <c r="J50" s="188"/>
      <c r="K50" s="1294"/>
      <c r="L50" s="1294"/>
      <c r="M50" s="1306"/>
    </row>
    <row r="51" spans="1:13" ht="28.5">
      <c r="A51" s="66" t="s">
        <v>1899</v>
      </c>
      <c r="B51" s="64" t="s">
        <v>1900</v>
      </c>
      <c r="C51" s="65" t="s">
        <v>25</v>
      </c>
      <c r="D51" s="93">
        <v>200</v>
      </c>
      <c r="E51" s="1297"/>
      <c r="F51" s="1298"/>
      <c r="G51" s="27">
        <f>+E51*F51</f>
        <v>0</v>
      </c>
      <c r="H51" s="27">
        <f>+E51+G51</f>
        <v>0</v>
      </c>
      <c r="I51" s="27">
        <f>+E51*D51</f>
        <v>0</v>
      </c>
      <c r="J51" s="114">
        <f>+H51*D51</f>
        <v>0</v>
      </c>
      <c r="K51" s="1297"/>
      <c r="L51" s="1297"/>
      <c r="M51" s="1307"/>
    </row>
    <row r="52" spans="1:13" ht="28.5">
      <c r="A52" s="66" t="s">
        <v>1901</v>
      </c>
      <c r="B52" s="64" t="s">
        <v>1900</v>
      </c>
      <c r="C52" s="65" t="s">
        <v>25</v>
      </c>
      <c r="D52" s="93">
        <v>10</v>
      </c>
      <c r="E52" s="1297"/>
      <c r="F52" s="1298"/>
      <c r="G52" s="27">
        <f>+E52*F52</f>
        <v>0</v>
      </c>
      <c r="H52" s="27">
        <f>+E52+G52</f>
        <v>0</v>
      </c>
      <c r="I52" s="27">
        <f>+E52*D52</f>
        <v>0</v>
      </c>
      <c r="J52" s="114">
        <f>+H52*D52</f>
        <v>0</v>
      </c>
      <c r="K52" s="1297"/>
      <c r="L52" s="1297"/>
      <c r="M52" s="1307"/>
    </row>
    <row r="53" spans="1:13" ht="28.5">
      <c r="A53" s="66" t="s">
        <v>1902</v>
      </c>
      <c r="B53" s="64"/>
      <c r="C53" s="65" t="s">
        <v>25</v>
      </c>
      <c r="D53" s="93">
        <v>20</v>
      </c>
      <c r="E53" s="1297"/>
      <c r="F53" s="1298"/>
      <c r="G53" s="27">
        <f>+E53*F53</f>
        <v>0</v>
      </c>
      <c r="H53" s="27">
        <f>+E53+G53</f>
        <v>0</v>
      </c>
      <c r="I53" s="27">
        <f>+E53*D53</f>
        <v>0</v>
      </c>
      <c r="J53" s="114">
        <f>+H53*D53</f>
        <v>0</v>
      </c>
      <c r="K53" s="1297"/>
      <c r="L53" s="1297"/>
      <c r="M53" s="1307"/>
    </row>
    <row r="54" spans="1:13" ht="28.5">
      <c r="A54" s="85" t="s">
        <v>1903</v>
      </c>
      <c r="B54" s="203"/>
      <c r="C54" s="69" t="s">
        <v>25</v>
      </c>
      <c r="D54" s="204">
        <v>80</v>
      </c>
      <c r="E54" s="1302"/>
      <c r="F54" s="1303"/>
      <c r="G54" s="27">
        <f>+E54*F54</f>
        <v>0</v>
      </c>
      <c r="H54" s="27">
        <f>+E54+G54</f>
        <v>0</v>
      </c>
      <c r="I54" s="27">
        <f>+E54*D54</f>
        <v>0</v>
      </c>
      <c r="J54" s="114">
        <f>+H54*D54</f>
        <v>0</v>
      </c>
      <c r="K54" s="1302"/>
      <c r="L54" s="1302"/>
      <c r="M54" s="1308"/>
    </row>
    <row r="55" spans="1:13" ht="15">
      <c r="A55" s="42" t="s">
        <v>32</v>
      </c>
      <c r="B55" s="43"/>
      <c r="C55" s="44"/>
      <c r="D55" s="45"/>
      <c r="E55" s="1304"/>
      <c r="F55" s="1305"/>
      <c r="G55" s="206"/>
      <c r="H55" s="206"/>
      <c r="I55" s="129">
        <f>SUM(I51:I54)</f>
        <v>0</v>
      </c>
      <c r="J55" s="129">
        <f>SUM(J51:J54)</f>
        <v>0</v>
      </c>
      <c r="K55" s="1304"/>
      <c r="L55" s="1304"/>
      <c r="M55" s="1309"/>
    </row>
    <row r="56" spans="1:13" ht="15">
      <c r="A56" s="49"/>
      <c r="B56" s="50"/>
      <c r="C56" s="51"/>
      <c r="D56" s="52"/>
    </row>
    <row r="57" spans="1:13" ht="15">
      <c r="A57" s="49"/>
      <c r="B57" s="50"/>
      <c r="C57" s="51"/>
      <c r="D57" s="52"/>
    </row>
    <row r="58" spans="1:13" ht="15">
      <c r="A58" s="1150" t="s">
        <v>1904</v>
      </c>
      <c r="B58" s="50"/>
      <c r="C58" s="51"/>
      <c r="D58" s="52"/>
    </row>
    <row r="59" spans="1:13" ht="60">
      <c r="A59" s="57"/>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30">
      <c r="A60" s="1151" t="s">
        <v>1905</v>
      </c>
      <c r="B60" s="1152"/>
      <c r="C60" s="17"/>
      <c r="D60" s="734"/>
      <c r="E60" s="1294"/>
      <c r="F60" s="1295"/>
      <c r="G60" s="188"/>
      <c r="H60" s="188"/>
      <c r="I60" s="188"/>
      <c r="J60" s="188"/>
      <c r="K60" s="1294"/>
      <c r="L60" s="1294"/>
      <c r="M60" s="1306"/>
    </row>
    <row r="61" spans="1:13" ht="28.5">
      <c r="A61" s="411" t="s">
        <v>1906</v>
      </c>
      <c r="B61" s="412" t="s">
        <v>1907</v>
      </c>
      <c r="C61" s="69" t="s">
        <v>25</v>
      </c>
      <c r="D61" s="204">
        <v>200</v>
      </c>
      <c r="E61" s="1302"/>
      <c r="F61" s="1303"/>
      <c r="G61" s="27">
        <f>+E61*F61</f>
        <v>0</v>
      </c>
      <c r="H61" s="27">
        <f>+E61+G61</f>
        <v>0</v>
      </c>
      <c r="I61" s="27">
        <f>+E61*D61</f>
        <v>0</v>
      </c>
      <c r="J61" s="114">
        <f>+H61*D61</f>
        <v>0</v>
      </c>
      <c r="K61" s="1302"/>
      <c r="L61" s="1302"/>
      <c r="M61" s="1308"/>
    </row>
    <row r="62" spans="1:13" ht="15">
      <c r="A62" s="42" t="s">
        <v>32</v>
      </c>
      <c r="B62" s="43"/>
      <c r="C62" s="44"/>
      <c r="D62" s="45"/>
      <c r="E62" s="1304"/>
      <c r="F62" s="1305"/>
      <c r="G62" s="206"/>
      <c r="H62" s="206"/>
      <c r="I62" s="129">
        <f>SUM(I61)</f>
        <v>0</v>
      </c>
      <c r="J62" s="129">
        <f>SUM(J61)</f>
        <v>0</v>
      </c>
      <c r="K62" s="1304"/>
      <c r="L62" s="1304"/>
      <c r="M62" s="1309"/>
    </row>
    <row r="63" spans="1:13" ht="15">
      <c r="A63" s="49"/>
      <c r="B63" s="50"/>
      <c r="C63" s="51"/>
      <c r="D63" s="52"/>
    </row>
    <row r="64" spans="1:13" ht="15">
      <c r="A64" s="49"/>
      <c r="B64" s="50"/>
      <c r="C64" s="51"/>
      <c r="D64" s="52"/>
    </row>
    <row r="65" spans="1:13" ht="15">
      <c r="A65" s="671" t="s">
        <v>1908</v>
      </c>
      <c r="B65" s="50"/>
      <c r="C65" s="51"/>
      <c r="D65" s="52"/>
    </row>
    <row r="66" spans="1:13" ht="60">
      <c r="A66" s="57" t="s">
        <v>9</v>
      </c>
      <c r="B66" s="11" t="s">
        <v>10</v>
      </c>
      <c r="C66" s="11" t="s">
        <v>11</v>
      </c>
      <c r="D66" s="12" t="s">
        <v>12</v>
      </c>
      <c r="E66" s="785" t="s">
        <v>13</v>
      </c>
      <c r="F66" s="232" t="s">
        <v>14</v>
      </c>
      <c r="G66" s="608" t="s">
        <v>15</v>
      </c>
      <c r="H66" s="608" t="s">
        <v>16</v>
      </c>
      <c r="I66" s="608" t="s">
        <v>17</v>
      </c>
      <c r="J66" s="809" t="s">
        <v>18</v>
      </c>
      <c r="K66" s="297" t="s">
        <v>19</v>
      </c>
      <c r="L66" s="810" t="s">
        <v>20</v>
      </c>
      <c r="M66" s="299" t="s">
        <v>21</v>
      </c>
    </row>
    <row r="67" spans="1:13" ht="15">
      <c r="A67" s="323" t="s">
        <v>1909</v>
      </c>
      <c r="B67" s="213"/>
      <c r="C67" s="17"/>
      <c r="D67" s="17"/>
      <c r="E67" s="1294"/>
      <c r="F67" s="1295"/>
      <c r="G67" s="188"/>
      <c r="H67" s="188"/>
      <c r="I67" s="188"/>
      <c r="J67" s="188"/>
      <c r="K67" s="1294"/>
      <c r="L67" s="1294"/>
      <c r="M67" s="1306"/>
    </row>
    <row r="68" spans="1:13">
      <c r="A68" s="66" t="s">
        <v>1910</v>
      </c>
      <c r="B68" s="64" t="s">
        <v>1911</v>
      </c>
      <c r="C68" s="65" t="s">
        <v>25</v>
      </c>
      <c r="D68" s="93">
        <v>100</v>
      </c>
      <c r="E68" s="1297"/>
      <c r="F68" s="1298"/>
      <c r="G68" s="27">
        <f>+E68*F68</f>
        <v>0</v>
      </c>
      <c r="H68" s="27">
        <f>+E68+G68</f>
        <v>0</v>
      </c>
      <c r="I68" s="27">
        <f>+E68*D68</f>
        <v>0</v>
      </c>
      <c r="J68" s="114">
        <f>+H68*D68</f>
        <v>0</v>
      </c>
      <c r="K68" s="1297"/>
      <c r="L68" s="1297"/>
      <c r="M68" s="1307"/>
    </row>
    <row r="69" spans="1:13">
      <c r="A69" s="1153" t="s">
        <v>1912</v>
      </c>
      <c r="B69" s="64" t="s">
        <v>1911</v>
      </c>
      <c r="C69" s="65" t="s">
        <v>25</v>
      </c>
      <c r="D69" s="93">
        <v>450</v>
      </c>
      <c r="E69" s="1297"/>
      <c r="F69" s="1298"/>
      <c r="G69" s="27">
        <f>+E69*F69</f>
        <v>0</v>
      </c>
      <c r="H69" s="27">
        <f>+E69+G69</f>
        <v>0</v>
      </c>
      <c r="I69" s="27">
        <f>+E69*D69</f>
        <v>0</v>
      </c>
      <c r="J69" s="114">
        <f>+H69*D69</f>
        <v>0</v>
      </c>
      <c r="K69" s="1297"/>
      <c r="L69" s="1297"/>
      <c r="M69" s="1307"/>
    </row>
    <row r="70" spans="1:13">
      <c r="A70" s="1154" t="s">
        <v>1913</v>
      </c>
      <c r="B70" s="64" t="s">
        <v>1911</v>
      </c>
      <c r="C70" s="65" t="s">
        <v>25</v>
      </c>
      <c r="D70" s="93">
        <v>200</v>
      </c>
      <c r="E70" s="1297"/>
      <c r="F70" s="1298"/>
      <c r="G70" s="27">
        <f>+E70*F70</f>
        <v>0</v>
      </c>
      <c r="H70" s="27">
        <f>+E70+G70</f>
        <v>0</v>
      </c>
      <c r="I70" s="27">
        <f>+E70*D70</f>
        <v>0</v>
      </c>
      <c r="J70" s="114">
        <f>+H70*D70</f>
        <v>0</v>
      </c>
      <c r="K70" s="1297"/>
      <c r="L70" s="1297"/>
      <c r="M70" s="1307"/>
    </row>
    <row r="71" spans="1:13">
      <c r="A71" s="1155" t="s">
        <v>1914</v>
      </c>
      <c r="B71" s="203" t="s">
        <v>1911</v>
      </c>
      <c r="C71" s="69" t="s">
        <v>25</v>
      </c>
      <c r="D71" s="204">
        <v>200</v>
      </c>
      <c r="E71" s="1302"/>
      <c r="F71" s="1303"/>
      <c r="G71" s="27">
        <f>+E71*F71</f>
        <v>0</v>
      </c>
      <c r="H71" s="27">
        <f>+E71+G71</f>
        <v>0</v>
      </c>
      <c r="I71" s="27">
        <f>+E71*D71</f>
        <v>0</v>
      </c>
      <c r="J71" s="114">
        <f>+H71*D71</f>
        <v>0</v>
      </c>
      <c r="K71" s="1302"/>
      <c r="L71" s="1302"/>
      <c r="M71" s="1308"/>
    </row>
    <row r="72" spans="1:13" ht="15">
      <c r="A72" s="42" t="s">
        <v>32</v>
      </c>
      <c r="B72" s="43"/>
      <c r="C72" s="44"/>
      <c r="D72" s="45"/>
      <c r="E72" s="1304"/>
      <c r="F72" s="1305"/>
      <c r="G72" s="206"/>
      <c r="H72" s="206"/>
      <c r="I72" s="129">
        <f>SUM(I68:I71)</f>
        <v>0</v>
      </c>
      <c r="J72" s="129">
        <f>SUM(J68:J71)</f>
        <v>0</v>
      </c>
      <c r="K72" s="1304"/>
      <c r="L72" s="1304"/>
      <c r="M72" s="1309"/>
    </row>
    <row r="73" spans="1:13" ht="15">
      <c r="A73" s="49"/>
      <c r="B73" s="50"/>
      <c r="C73" s="51"/>
      <c r="D73" s="52"/>
    </row>
    <row r="74" spans="1:13" ht="15">
      <c r="A74" s="49"/>
      <c r="B74" s="50"/>
      <c r="C74" s="51"/>
      <c r="D74" s="52"/>
    </row>
    <row r="75" spans="1:13" ht="15">
      <c r="A75" s="671" t="s">
        <v>1915</v>
      </c>
      <c r="B75" s="50"/>
      <c r="C75" s="51"/>
      <c r="D75" s="52"/>
    </row>
    <row r="76" spans="1:13" ht="60">
      <c r="A76" s="57" t="s">
        <v>9</v>
      </c>
      <c r="B76" s="11" t="s">
        <v>10</v>
      </c>
      <c r="C76" s="11" t="s">
        <v>11</v>
      </c>
      <c r="D76" s="12" t="s">
        <v>12</v>
      </c>
      <c r="E76" s="785" t="s">
        <v>13</v>
      </c>
      <c r="F76" s="232" t="s">
        <v>14</v>
      </c>
      <c r="G76" s="608" t="s">
        <v>15</v>
      </c>
      <c r="H76" s="608" t="s">
        <v>16</v>
      </c>
      <c r="I76" s="608" t="s">
        <v>17</v>
      </c>
      <c r="J76" s="809" t="s">
        <v>18</v>
      </c>
      <c r="K76" s="297" t="s">
        <v>19</v>
      </c>
      <c r="L76" s="810" t="s">
        <v>20</v>
      </c>
      <c r="M76" s="299" t="s">
        <v>21</v>
      </c>
    </row>
    <row r="77" spans="1:13" ht="60">
      <c r="A77" s="323" t="s">
        <v>1916</v>
      </c>
      <c r="B77" s="213"/>
      <c r="C77" s="17"/>
      <c r="D77" s="17"/>
      <c r="E77" s="1294"/>
      <c r="F77" s="1295"/>
      <c r="G77" s="188"/>
      <c r="H77" s="188"/>
      <c r="I77" s="188"/>
      <c r="J77" s="188"/>
      <c r="K77" s="1294"/>
      <c r="L77" s="1294"/>
      <c r="M77" s="1306"/>
    </row>
    <row r="78" spans="1:13" ht="14.25" customHeight="1">
      <c r="A78" s="66" t="s">
        <v>1917</v>
      </c>
      <c r="B78" s="1831" t="s">
        <v>1918</v>
      </c>
      <c r="C78" s="65" t="s">
        <v>25</v>
      </c>
      <c r="D78" s="93">
        <v>220</v>
      </c>
      <c r="E78" s="1297"/>
      <c r="F78" s="1298"/>
      <c r="G78" s="27">
        <f>+E78*F78</f>
        <v>0</v>
      </c>
      <c r="H78" s="27">
        <f>+E78+G78</f>
        <v>0</v>
      </c>
      <c r="I78" s="27">
        <f>+E78*D78</f>
        <v>0</v>
      </c>
      <c r="J78" s="114">
        <f>+H78*D78</f>
        <v>0</v>
      </c>
      <c r="K78" s="1297"/>
      <c r="L78" s="1297"/>
      <c r="M78" s="1307"/>
    </row>
    <row r="79" spans="1:13">
      <c r="A79" s="66" t="s">
        <v>1919</v>
      </c>
      <c r="B79" s="1831"/>
      <c r="C79" s="65" t="s">
        <v>25</v>
      </c>
      <c r="D79" s="93">
        <v>100</v>
      </c>
      <c r="E79" s="1297"/>
      <c r="F79" s="1298"/>
      <c r="G79" s="27">
        <f>+E79*F79</f>
        <v>0</v>
      </c>
      <c r="H79" s="27">
        <f>+E79+G79</f>
        <v>0</v>
      </c>
      <c r="I79" s="27">
        <f>+E79*D79</f>
        <v>0</v>
      </c>
      <c r="J79" s="114">
        <f>+H79*D79</f>
        <v>0</v>
      </c>
      <c r="K79" s="1297"/>
      <c r="L79" s="1297"/>
      <c r="M79" s="1307"/>
    </row>
    <row r="80" spans="1:13">
      <c r="A80" s="66" t="s">
        <v>1920</v>
      </c>
      <c r="B80" s="1831"/>
      <c r="C80" s="65" t="s">
        <v>25</v>
      </c>
      <c r="D80" s="93">
        <v>2100</v>
      </c>
      <c r="E80" s="1297"/>
      <c r="F80" s="1298"/>
      <c r="G80" s="27">
        <f>+E80*F80</f>
        <v>0</v>
      </c>
      <c r="H80" s="27">
        <f>+E80+G80</f>
        <v>0</v>
      </c>
      <c r="I80" s="27">
        <f>+E80*D80</f>
        <v>0</v>
      </c>
      <c r="J80" s="114">
        <f>+H80*D80</f>
        <v>0</v>
      </c>
      <c r="K80" s="1297"/>
      <c r="L80" s="1297"/>
      <c r="M80" s="1307"/>
    </row>
    <row r="81" spans="1:13">
      <c r="A81" s="85" t="s">
        <v>1921</v>
      </c>
      <c r="B81" s="1831"/>
      <c r="C81" s="69" t="s">
        <v>25</v>
      </c>
      <c r="D81" s="204">
        <v>1700</v>
      </c>
      <c r="E81" s="1302"/>
      <c r="F81" s="1303"/>
      <c r="G81" s="27">
        <f>+E81*F81</f>
        <v>0</v>
      </c>
      <c r="H81" s="27">
        <f>+E81+G81</f>
        <v>0</v>
      </c>
      <c r="I81" s="27">
        <f>+E81*D81</f>
        <v>0</v>
      </c>
      <c r="J81" s="114">
        <f>+H81*D81</f>
        <v>0</v>
      </c>
      <c r="K81" s="1302"/>
      <c r="L81" s="1302"/>
      <c r="M81" s="1308"/>
    </row>
    <row r="82" spans="1:13" ht="15">
      <c r="A82" s="42" t="s">
        <v>32</v>
      </c>
      <c r="B82" s="43"/>
      <c r="C82" s="44"/>
      <c r="D82" s="45"/>
      <c r="E82" s="1304"/>
      <c r="F82" s="1305"/>
      <c r="G82" s="206"/>
      <c r="H82" s="206"/>
      <c r="I82" s="129">
        <f>SUM(I78:I81)</f>
        <v>0</v>
      </c>
      <c r="J82" s="129">
        <f>SUM(J78:J81)</f>
        <v>0</v>
      </c>
      <c r="K82" s="1304"/>
      <c r="L82" s="1304"/>
      <c r="M82" s="1309"/>
    </row>
    <row r="83" spans="1:13" ht="15">
      <c r="A83" s="49"/>
      <c r="B83" s="50"/>
      <c r="C83" s="51"/>
      <c r="D83" s="52"/>
    </row>
    <row r="84" spans="1:13" ht="15">
      <c r="A84" s="49"/>
      <c r="B84" s="50"/>
      <c r="C84" s="51"/>
      <c r="D84" s="52"/>
    </row>
    <row r="85" spans="1:13" ht="15">
      <c r="A85" s="671" t="s">
        <v>1922</v>
      </c>
      <c r="B85" s="50"/>
      <c r="C85" s="51"/>
      <c r="D85" s="6"/>
    </row>
    <row r="86" spans="1:13" ht="60">
      <c r="A86" s="57" t="s">
        <v>9</v>
      </c>
      <c r="B86" s="11" t="s">
        <v>10</v>
      </c>
      <c r="C86" s="11" t="s">
        <v>11</v>
      </c>
      <c r="D86" s="12" t="s">
        <v>12</v>
      </c>
      <c r="E86" s="785" t="s">
        <v>13</v>
      </c>
      <c r="F86" s="232" t="s">
        <v>14</v>
      </c>
      <c r="G86" s="608" t="s">
        <v>15</v>
      </c>
      <c r="H86" s="608" t="s">
        <v>16</v>
      </c>
      <c r="I86" s="608" t="s">
        <v>17</v>
      </c>
      <c r="J86" s="809" t="s">
        <v>18</v>
      </c>
      <c r="K86" s="297" t="s">
        <v>19</v>
      </c>
      <c r="L86" s="810" t="s">
        <v>20</v>
      </c>
      <c r="M86" s="299" t="s">
        <v>21</v>
      </c>
    </row>
    <row r="87" spans="1:13" ht="15">
      <c r="A87" s="371" t="s">
        <v>1923</v>
      </c>
      <c r="B87" s="372"/>
      <c r="C87" s="373"/>
      <c r="D87" s="373"/>
      <c r="E87" s="1294"/>
      <c r="F87" s="1295"/>
      <c r="G87" s="188"/>
      <c r="H87" s="188"/>
      <c r="I87" s="188"/>
      <c r="J87" s="188"/>
      <c r="K87" s="1294"/>
      <c r="L87" s="1294"/>
      <c r="M87" s="1306"/>
    </row>
    <row r="88" spans="1:13" ht="42.75">
      <c r="A88" s="383" t="s">
        <v>1924</v>
      </c>
      <c r="B88" s="384" t="s">
        <v>1925</v>
      </c>
      <c r="C88" s="283" t="s">
        <v>25</v>
      </c>
      <c r="D88" s="284">
        <v>38000</v>
      </c>
      <c r="E88" s="1297"/>
      <c r="F88" s="1298"/>
      <c r="G88" s="27">
        <f>+E88*F88</f>
        <v>0</v>
      </c>
      <c r="H88" s="27">
        <f>+E88+G88</f>
        <v>0</v>
      </c>
      <c r="I88" s="27">
        <f>+E88*D88</f>
        <v>0</v>
      </c>
      <c r="J88" s="114">
        <f>+H88*D88</f>
        <v>0</v>
      </c>
      <c r="K88" s="1297"/>
      <c r="L88" s="1297"/>
      <c r="M88" s="1307"/>
    </row>
    <row r="89" spans="1:13" ht="57">
      <c r="A89" s="566" t="s">
        <v>1926</v>
      </c>
      <c r="B89" s="385" t="s">
        <v>1927</v>
      </c>
      <c r="C89" s="287" t="s">
        <v>25</v>
      </c>
      <c r="D89" s="288">
        <v>3500</v>
      </c>
      <c r="E89" s="1302"/>
      <c r="F89" s="1303"/>
      <c r="G89" s="27">
        <f>+E89*F89</f>
        <v>0</v>
      </c>
      <c r="H89" s="27">
        <f>+E89+G89</f>
        <v>0</v>
      </c>
      <c r="I89" s="27">
        <f>+E89*D89</f>
        <v>0</v>
      </c>
      <c r="J89" s="114">
        <f>+H89*D89</f>
        <v>0</v>
      </c>
      <c r="K89" s="1302"/>
      <c r="L89" s="1302"/>
      <c r="M89" s="1308"/>
    </row>
    <row r="90" spans="1:13" ht="15">
      <c r="A90" s="42" t="s">
        <v>32</v>
      </c>
      <c r="B90" s="847"/>
      <c r="C90" s="835"/>
      <c r="D90" s="836"/>
      <c r="E90" s="1304"/>
      <c r="F90" s="1305"/>
      <c r="G90" s="206"/>
      <c r="H90" s="206"/>
      <c r="I90" s="129">
        <f>SUM(I88:I89)</f>
        <v>0</v>
      </c>
      <c r="J90" s="129">
        <f>SUM(J88:J89)</f>
        <v>0</v>
      </c>
      <c r="K90" s="1304"/>
      <c r="L90" s="1304"/>
      <c r="M90" s="1309"/>
    </row>
    <row r="91" spans="1:13" s="321" customFormat="1" ht="15">
      <c r="A91" s="49"/>
      <c r="B91" s="50"/>
      <c r="C91" s="51"/>
      <c r="D91" s="52"/>
      <c r="E91" s="1292"/>
      <c r="F91" s="1293"/>
      <c r="G91" s="1"/>
      <c r="H91" s="1"/>
      <c r="I91" s="1"/>
      <c r="J91" s="1"/>
      <c r="K91" s="1292"/>
      <c r="L91" s="1292"/>
      <c r="M91" s="1292"/>
    </row>
    <row r="92" spans="1:13" s="321" customFormat="1" ht="15">
      <c r="A92" s="49"/>
      <c r="B92" s="50"/>
      <c r="C92" s="51"/>
      <c r="D92" s="52"/>
      <c r="E92" s="1292"/>
      <c r="F92" s="1293"/>
      <c r="G92" s="1"/>
      <c r="H92" s="1"/>
      <c r="I92" s="1"/>
      <c r="J92" s="1"/>
      <c r="K92" s="1292"/>
      <c r="L92" s="1292"/>
      <c r="M92" s="1292"/>
    </row>
    <row r="93" spans="1:13" ht="15">
      <c r="A93" s="403" t="s">
        <v>1928</v>
      </c>
      <c r="B93" s="155"/>
      <c r="C93" s="6"/>
      <c r="D93" s="6"/>
    </row>
    <row r="94" spans="1:13" ht="60">
      <c r="A94" s="421" t="s">
        <v>9</v>
      </c>
      <c r="B94" s="422" t="s">
        <v>10</v>
      </c>
      <c r="C94" s="422" t="s">
        <v>11</v>
      </c>
      <c r="D94" s="423" t="s">
        <v>12</v>
      </c>
      <c r="E94" s="785" t="s">
        <v>13</v>
      </c>
      <c r="F94" s="232" t="s">
        <v>14</v>
      </c>
      <c r="G94" s="608" t="s">
        <v>15</v>
      </c>
      <c r="H94" s="608" t="s">
        <v>16</v>
      </c>
      <c r="I94" s="608" t="s">
        <v>17</v>
      </c>
      <c r="J94" s="809" t="s">
        <v>18</v>
      </c>
      <c r="K94" s="297" t="s">
        <v>19</v>
      </c>
      <c r="L94" s="810" t="s">
        <v>20</v>
      </c>
      <c r="M94" s="299" t="s">
        <v>21</v>
      </c>
    </row>
    <row r="95" spans="1:13" ht="15">
      <c r="A95" s="465" t="s">
        <v>1929</v>
      </c>
      <c r="B95" s="431"/>
      <c r="C95" s="426"/>
      <c r="D95" s="426"/>
      <c r="E95" s="1294"/>
      <c r="F95" s="1295"/>
      <c r="G95" s="188"/>
      <c r="H95" s="188"/>
      <c r="I95" s="188"/>
      <c r="J95" s="188"/>
      <c r="K95" s="1294"/>
      <c r="L95" s="1294"/>
      <c r="M95" s="1306"/>
    </row>
    <row r="96" spans="1:13" ht="28.5">
      <c r="A96" s="94" t="s">
        <v>1929</v>
      </c>
      <c r="B96" s="369" t="s">
        <v>1930</v>
      </c>
      <c r="C96" s="39" t="s">
        <v>118</v>
      </c>
      <c r="D96" s="39">
        <v>9</v>
      </c>
      <c r="E96" s="1302"/>
      <c r="F96" s="1303"/>
      <c r="G96" s="27">
        <f>+E96*F96</f>
        <v>0</v>
      </c>
      <c r="H96" s="27">
        <f>+E96+G96</f>
        <v>0</v>
      </c>
      <c r="I96" s="27">
        <f>+E96*D96</f>
        <v>0</v>
      </c>
      <c r="J96" s="114">
        <f>+H96*D96</f>
        <v>0</v>
      </c>
      <c r="K96" s="1302"/>
      <c r="L96" s="1302"/>
      <c r="M96" s="1308"/>
    </row>
    <row r="97" spans="1:13" ht="15">
      <c r="A97" s="42" t="s">
        <v>32</v>
      </c>
      <c r="B97" s="43"/>
      <c r="C97" s="44"/>
      <c r="D97" s="45"/>
      <c r="E97" s="1304"/>
      <c r="F97" s="1305"/>
      <c r="G97" s="206"/>
      <c r="H97" s="206"/>
      <c r="I97" s="129">
        <f>SUM(I96)</f>
        <v>0</v>
      </c>
      <c r="J97" s="129">
        <f>SUM(J96)</f>
        <v>0</v>
      </c>
      <c r="K97" s="1304"/>
      <c r="L97" s="1304"/>
      <c r="M97" s="1309"/>
    </row>
    <row r="98" spans="1:13" ht="15">
      <c r="A98" s="49"/>
      <c r="B98" s="50"/>
      <c r="C98" s="51"/>
      <c r="D98" s="52"/>
    </row>
    <row r="99" spans="1:13" ht="15">
      <c r="A99" s="49"/>
      <c r="B99" s="50"/>
      <c r="C99" s="51"/>
      <c r="D99" s="52"/>
    </row>
    <row r="100" spans="1:13" s="321" customFormat="1" ht="15">
      <c r="A100" s="318" t="s">
        <v>1931</v>
      </c>
      <c r="B100" s="292"/>
      <c r="C100" s="441"/>
      <c r="D100" s="6"/>
      <c r="E100" s="1319"/>
      <c r="F100" s="1320"/>
      <c r="K100" s="1319"/>
      <c r="L100" s="1319"/>
      <c r="M100" s="1319"/>
    </row>
    <row r="101" spans="1:13" s="321" customFormat="1" ht="60">
      <c r="A101" s="57" t="s">
        <v>9</v>
      </c>
      <c r="B101" s="413" t="s">
        <v>10</v>
      </c>
      <c r="C101" s="11" t="s">
        <v>11</v>
      </c>
      <c r="D101" s="12" t="s">
        <v>12</v>
      </c>
      <c r="E101" s="785" t="s">
        <v>13</v>
      </c>
      <c r="F101" s="232" t="s">
        <v>14</v>
      </c>
      <c r="G101" s="608" t="s">
        <v>15</v>
      </c>
      <c r="H101" s="608" t="s">
        <v>16</v>
      </c>
      <c r="I101" s="608" t="s">
        <v>17</v>
      </c>
      <c r="J101" s="809" t="s">
        <v>18</v>
      </c>
      <c r="K101" s="297" t="s">
        <v>19</v>
      </c>
      <c r="L101" s="810" t="s">
        <v>20</v>
      </c>
      <c r="M101" s="299" t="s">
        <v>21</v>
      </c>
    </row>
    <row r="102" spans="1:13" s="321" customFormat="1" ht="42.75">
      <c r="A102" s="455" t="s">
        <v>1932</v>
      </c>
      <c r="B102" s="78"/>
      <c r="C102" s="454"/>
      <c r="D102" s="454"/>
      <c r="E102" s="1354"/>
      <c r="F102" s="1788"/>
      <c r="G102" s="1156"/>
      <c r="H102" s="1156"/>
      <c r="I102" s="1156"/>
      <c r="J102" s="1156"/>
      <c r="K102" s="1354"/>
      <c r="L102" s="1354"/>
      <c r="M102" s="1355"/>
    </row>
    <row r="103" spans="1:13" s="321" customFormat="1" ht="54" customHeight="1">
      <c r="A103" s="83" t="s">
        <v>1933</v>
      </c>
      <c r="B103" s="84" t="s">
        <v>1934</v>
      </c>
      <c r="C103" s="438" t="s">
        <v>108</v>
      </c>
      <c r="D103" s="438">
        <v>50</v>
      </c>
      <c r="E103" s="1356"/>
      <c r="F103" s="1773"/>
      <c r="G103" s="27">
        <f>+E103*F103</f>
        <v>0</v>
      </c>
      <c r="H103" s="27">
        <f>+E103+G103</f>
        <v>0</v>
      </c>
      <c r="I103" s="27">
        <f>+E103*D103</f>
        <v>0</v>
      </c>
      <c r="J103" s="114">
        <f>+H103*D103</f>
        <v>0</v>
      </c>
      <c r="K103" s="1356"/>
      <c r="L103" s="1356"/>
      <c r="M103" s="1357"/>
    </row>
    <row r="104" spans="1:13" s="321" customFormat="1" ht="77.25" customHeight="1">
      <c r="A104" s="83" t="s">
        <v>1935</v>
      </c>
      <c r="B104" s="84" t="s">
        <v>1936</v>
      </c>
      <c r="C104" s="438" t="s">
        <v>108</v>
      </c>
      <c r="D104" s="438">
        <v>50</v>
      </c>
      <c r="E104" s="1356"/>
      <c r="F104" s="1773"/>
      <c r="G104" s="27">
        <f>+E104*F104</f>
        <v>0</v>
      </c>
      <c r="H104" s="27">
        <f>+E104+G104</f>
        <v>0</v>
      </c>
      <c r="I104" s="27">
        <f>+E104*D104</f>
        <v>0</v>
      </c>
      <c r="J104" s="114">
        <f>+H104*D104</f>
        <v>0</v>
      </c>
      <c r="K104" s="1356"/>
      <c r="L104" s="1356"/>
      <c r="M104" s="1357"/>
    </row>
    <row r="105" spans="1:13" s="321" customFormat="1" ht="78.75" customHeight="1">
      <c r="A105" s="94" t="s">
        <v>1937</v>
      </c>
      <c r="B105" s="86" t="s">
        <v>1938</v>
      </c>
      <c r="C105" s="216" t="s">
        <v>108</v>
      </c>
      <c r="D105" s="216">
        <v>50</v>
      </c>
      <c r="E105" s="1363"/>
      <c r="F105" s="1789"/>
      <c r="G105" s="27">
        <f>+E105*F105</f>
        <v>0</v>
      </c>
      <c r="H105" s="27">
        <f>+E105+G105</f>
        <v>0</v>
      </c>
      <c r="I105" s="27">
        <f>+E105*D105</f>
        <v>0</v>
      </c>
      <c r="J105" s="114">
        <f>+H105*D105</f>
        <v>0</v>
      </c>
      <c r="K105" s="1363"/>
      <c r="L105" s="1363"/>
      <c r="M105" s="1364"/>
    </row>
    <row r="106" spans="1:13" s="321" customFormat="1" ht="15">
      <c r="A106" s="42" t="s">
        <v>32</v>
      </c>
      <c r="B106" s="1113"/>
      <c r="C106" s="1114"/>
      <c r="D106" s="1115"/>
      <c r="E106" s="1365"/>
      <c r="F106" s="1775"/>
      <c r="G106" s="206"/>
      <c r="H106" s="206"/>
      <c r="I106" s="129">
        <f>SUM(I103:I105)</f>
        <v>0</v>
      </c>
      <c r="J106" s="129">
        <f>SUM(J103:J105)</f>
        <v>0</v>
      </c>
      <c r="K106" s="1365"/>
      <c r="L106" s="1365"/>
      <c r="M106" s="1366"/>
    </row>
    <row r="107" spans="1:13" s="321" customFormat="1" ht="15">
      <c r="A107" s="49"/>
      <c r="B107" s="50"/>
      <c r="C107" s="51"/>
      <c r="D107" s="52"/>
      <c r="E107" s="1292"/>
      <c r="F107" s="1293"/>
      <c r="G107" s="1"/>
      <c r="H107" s="1"/>
      <c r="I107" s="1"/>
      <c r="J107" s="1"/>
      <c r="K107" s="1292"/>
      <c r="L107" s="1292"/>
      <c r="M107" s="1292"/>
    </row>
    <row r="108" spans="1:13" s="321" customFormat="1" ht="15">
      <c r="A108" s="49"/>
      <c r="B108" s="50"/>
      <c r="C108" s="51"/>
      <c r="D108" s="52"/>
      <c r="E108" s="1292"/>
      <c r="F108" s="1293"/>
      <c r="G108" s="1"/>
      <c r="H108" s="1"/>
      <c r="I108" s="1"/>
      <c r="J108" s="1"/>
      <c r="K108" s="1292"/>
      <c r="L108" s="1292"/>
      <c r="M108" s="1292"/>
    </row>
    <row r="109" spans="1:13" s="321" customFormat="1" ht="15">
      <c r="A109" s="318" t="s">
        <v>1939</v>
      </c>
      <c r="B109" s="292"/>
      <c r="C109" s="1157"/>
      <c r="D109" s="1158"/>
      <c r="E109" s="1319"/>
      <c r="F109" s="1320"/>
      <c r="K109" s="1319"/>
      <c r="L109" s="1319"/>
      <c r="M109" s="1319"/>
    </row>
    <row r="110" spans="1:13" s="321" customFormat="1" ht="60">
      <c r="A110" s="57" t="s">
        <v>9</v>
      </c>
      <c r="B110" s="413" t="s">
        <v>10</v>
      </c>
      <c r="C110" s="11" t="s">
        <v>11</v>
      </c>
      <c r="D110" s="12" t="s">
        <v>12</v>
      </c>
      <c r="E110" s="785" t="s">
        <v>13</v>
      </c>
      <c r="F110" s="232" t="s">
        <v>14</v>
      </c>
      <c r="G110" s="608" t="s">
        <v>15</v>
      </c>
      <c r="H110" s="608" t="s">
        <v>16</v>
      </c>
      <c r="I110" s="608" t="s">
        <v>17</v>
      </c>
      <c r="J110" s="809" t="s">
        <v>18</v>
      </c>
      <c r="K110" s="297" t="s">
        <v>19</v>
      </c>
      <c r="L110" s="810" t="s">
        <v>20</v>
      </c>
      <c r="M110" s="299" t="s">
        <v>21</v>
      </c>
    </row>
    <row r="111" spans="1:13" s="321" customFormat="1" ht="57">
      <c r="A111" s="455" t="s">
        <v>1940</v>
      </c>
      <c r="B111" s="78"/>
      <c r="C111" s="1159"/>
      <c r="D111" s="1159"/>
      <c r="E111" s="1354"/>
      <c r="F111" s="1788"/>
      <c r="G111" s="1156"/>
      <c r="H111" s="1156"/>
      <c r="I111" s="1156"/>
      <c r="J111" s="1156"/>
      <c r="K111" s="1354"/>
      <c r="L111" s="1354"/>
      <c r="M111" s="1355"/>
    </row>
    <row r="112" spans="1:13" s="321" customFormat="1" ht="99" customHeight="1">
      <c r="A112" s="83" t="s">
        <v>1941</v>
      </c>
      <c r="B112" s="84" t="s">
        <v>1942</v>
      </c>
      <c r="C112" s="216" t="s">
        <v>620</v>
      </c>
      <c r="D112" s="216">
        <v>50</v>
      </c>
      <c r="E112" s="1356"/>
      <c r="F112" s="1773"/>
      <c r="G112" s="27">
        <f t="shared" ref="G112:G117" si="4">+E112*F112</f>
        <v>0</v>
      </c>
      <c r="H112" s="27">
        <f t="shared" ref="H112:H117" si="5">+E112+G112</f>
        <v>0</v>
      </c>
      <c r="I112" s="27">
        <f t="shared" ref="I112:I117" si="6">+E112*D112</f>
        <v>0</v>
      </c>
      <c r="J112" s="114">
        <f t="shared" ref="J112:J117" si="7">+H112*D112</f>
        <v>0</v>
      </c>
      <c r="K112" s="1356"/>
      <c r="L112" s="1356"/>
      <c r="M112" s="1357"/>
    </row>
    <row r="113" spans="1:13" s="321" customFormat="1" ht="102" customHeight="1">
      <c r="A113" s="83" t="s">
        <v>1943</v>
      </c>
      <c r="B113" s="84" t="s">
        <v>1942</v>
      </c>
      <c r="C113" s="216" t="s">
        <v>620</v>
      </c>
      <c r="D113" s="216">
        <v>50</v>
      </c>
      <c r="E113" s="1356"/>
      <c r="F113" s="1773"/>
      <c r="G113" s="27">
        <f t="shared" si="4"/>
        <v>0</v>
      </c>
      <c r="H113" s="27">
        <f t="shared" si="5"/>
        <v>0</v>
      </c>
      <c r="I113" s="27">
        <f t="shared" si="6"/>
        <v>0</v>
      </c>
      <c r="J113" s="114">
        <f t="shared" si="7"/>
        <v>0</v>
      </c>
      <c r="K113" s="1356"/>
      <c r="L113" s="1356"/>
      <c r="M113" s="1357"/>
    </row>
    <row r="114" spans="1:13" s="321" customFormat="1" ht="99.75" customHeight="1">
      <c r="A114" s="83" t="s">
        <v>1944</v>
      </c>
      <c r="B114" s="84" t="s">
        <v>1942</v>
      </c>
      <c r="C114" s="216" t="s">
        <v>620</v>
      </c>
      <c r="D114" s="216">
        <v>50</v>
      </c>
      <c r="E114" s="1356"/>
      <c r="F114" s="1773"/>
      <c r="G114" s="27">
        <f t="shared" si="4"/>
        <v>0</v>
      </c>
      <c r="H114" s="27">
        <f t="shared" si="5"/>
        <v>0</v>
      </c>
      <c r="I114" s="27">
        <f t="shared" si="6"/>
        <v>0</v>
      </c>
      <c r="J114" s="114">
        <f t="shared" si="7"/>
        <v>0</v>
      </c>
      <c r="K114" s="1356"/>
      <c r="L114" s="1356"/>
      <c r="M114" s="1357"/>
    </row>
    <row r="115" spans="1:13" s="321" customFormat="1" ht="126.75" customHeight="1">
      <c r="A115" s="83" t="s">
        <v>1945</v>
      </c>
      <c r="B115" s="84" t="s">
        <v>1946</v>
      </c>
      <c r="C115" s="216" t="s">
        <v>620</v>
      </c>
      <c r="D115" s="216">
        <v>50</v>
      </c>
      <c r="E115" s="1356"/>
      <c r="F115" s="1773"/>
      <c r="G115" s="27">
        <f t="shared" si="4"/>
        <v>0</v>
      </c>
      <c r="H115" s="27">
        <f t="shared" si="5"/>
        <v>0</v>
      </c>
      <c r="I115" s="27">
        <f t="shared" si="6"/>
        <v>0</v>
      </c>
      <c r="J115" s="114">
        <f t="shared" si="7"/>
        <v>0</v>
      </c>
      <c r="K115" s="1356"/>
      <c r="L115" s="1356"/>
      <c r="M115" s="1357"/>
    </row>
    <row r="116" spans="1:13" s="321" customFormat="1" ht="112.5" customHeight="1">
      <c r="A116" s="83" t="s">
        <v>1947</v>
      </c>
      <c r="B116" s="84" t="s">
        <v>1946</v>
      </c>
      <c r="C116" s="216" t="s">
        <v>620</v>
      </c>
      <c r="D116" s="216">
        <v>50</v>
      </c>
      <c r="E116" s="1356"/>
      <c r="F116" s="1773"/>
      <c r="G116" s="27">
        <f t="shared" si="4"/>
        <v>0</v>
      </c>
      <c r="H116" s="27">
        <f t="shared" si="5"/>
        <v>0</v>
      </c>
      <c r="I116" s="27">
        <f t="shared" si="6"/>
        <v>0</v>
      </c>
      <c r="J116" s="114">
        <f t="shared" si="7"/>
        <v>0</v>
      </c>
      <c r="K116" s="1356"/>
      <c r="L116" s="1356"/>
      <c r="M116" s="1357"/>
    </row>
    <row r="117" spans="1:13" s="321" customFormat="1" ht="99" customHeight="1">
      <c r="A117" s="94" t="s">
        <v>1948</v>
      </c>
      <c r="B117" s="86" t="s">
        <v>1949</v>
      </c>
      <c r="C117" s="216" t="s">
        <v>620</v>
      </c>
      <c r="D117" s="216">
        <v>50</v>
      </c>
      <c r="E117" s="1363"/>
      <c r="F117" s="1789"/>
      <c r="G117" s="27">
        <f t="shared" si="4"/>
        <v>0</v>
      </c>
      <c r="H117" s="27">
        <f t="shared" si="5"/>
        <v>0</v>
      </c>
      <c r="I117" s="27">
        <f t="shared" si="6"/>
        <v>0</v>
      </c>
      <c r="J117" s="114">
        <f t="shared" si="7"/>
        <v>0</v>
      </c>
      <c r="K117" s="1363"/>
      <c r="L117" s="1363"/>
      <c r="M117" s="1364"/>
    </row>
    <row r="118" spans="1:13" s="321" customFormat="1" ht="15">
      <c r="A118" s="42" t="s">
        <v>32</v>
      </c>
      <c r="B118" s="43"/>
      <c r="C118" s="1114"/>
      <c r="D118" s="1115"/>
      <c r="E118" s="1365"/>
      <c r="F118" s="1775"/>
      <c r="G118" s="206"/>
      <c r="H118" s="206"/>
      <c r="I118" s="129">
        <f>SUM(I112:I117)</f>
        <v>0</v>
      </c>
      <c r="J118" s="129">
        <f>SUM(J112:J117)</f>
        <v>0</v>
      </c>
      <c r="K118" s="1365"/>
      <c r="L118" s="1365"/>
      <c r="M118" s="1366"/>
    </row>
    <row r="119" spans="1:13" s="321" customFormat="1" ht="15">
      <c r="A119" s="49"/>
      <c r="B119" s="50"/>
      <c r="C119" s="51"/>
      <c r="D119" s="52"/>
      <c r="E119" s="1292"/>
      <c r="F119" s="1293"/>
      <c r="G119" s="1"/>
      <c r="H119" s="1"/>
      <c r="I119" s="1"/>
      <c r="J119" s="1"/>
      <c r="K119" s="1292"/>
      <c r="L119" s="1292"/>
      <c r="M119" s="1292"/>
    </row>
    <row r="120" spans="1:13" s="321" customFormat="1" ht="17.25" customHeight="1">
      <c r="A120" s="49"/>
      <c r="B120" s="50"/>
      <c r="C120" s="51"/>
      <c r="D120" s="52"/>
      <c r="E120" s="1292"/>
      <c r="F120" s="1293"/>
      <c r="G120" s="1"/>
      <c r="H120" s="1"/>
      <c r="I120" s="1"/>
      <c r="J120" s="1"/>
      <c r="K120" s="1292"/>
      <c r="L120" s="1292"/>
      <c r="M120" s="1292"/>
    </row>
    <row r="121" spans="1:13" s="321" customFormat="1" ht="15">
      <c r="A121" s="318" t="s">
        <v>1950</v>
      </c>
      <c r="B121" s="1160"/>
      <c r="C121" s="1157"/>
      <c r="D121" s="1158"/>
      <c r="E121" s="1319"/>
      <c r="F121" s="1320"/>
      <c r="K121" s="1319"/>
      <c r="L121" s="1319"/>
      <c r="M121" s="1319"/>
    </row>
    <row r="122" spans="1:13" s="321" customFormat="1" ht="60">
      <c r="A122" s="57" t="s">
        <v>9</v>
      </c>
      <c r="B122" s="413" t="s">
        <v>10</v>
      </c>
      <c r="C122" s="11" t="s">
        <v>11</v>
      </c>
      <c r="D122" s="12" t="s">
        <v>12</v>
      </c>
      <c r="E122" s="785" t="s">
        <v>13</v>
      </c>
      <c r="F122" s="232" t="s">
        <v>14</v>
      </c>
      <c r="G122" s="608" t="s">
        <v>15</v>
      </c>
      <c r="H122" s="608" t="s">
        <v>16</v>
      </c>
      <c r="I122" s="608" t="s">
        <v>17</v>
      </c>
      <c r="J122" s="809" t="s">
        <v>18</v>
      </c>
      <c r="K122" s="297" t="s">
        <v>19</v>
      </c>
      <c r="L122" s="810" t="s">
        <v>20</v>
      </c>
      <c r="M122" s="299" t="s">
        <v>21</v>
      </c>
    </row>
    <row r="123" spans="1:13" s="321" customFormat="1" ht="42.75">
      <c r="A123" s="453" t="s">
        <v>1951</v>
      </c>
      <c r="B123" s="78"/>
      <c r="C123" s="454"/>
      <c r="D123" s="454"/>
      <c r="E123" s="1354"/>
      <c r="F123" s="1788"/>
      <c r="G123" s="1156"/>
      <c r="H123" s="1156"/>
      <c r="I123" s="1156"/>
      <c r="J123" s="1156"/>
      <c r="K123" s="1354"/>
      <c r="L123" s="1354"/>
      <c r="M123" s="1355"/>
    </row>
    <row r="124" spans="1:13" s="321" customFormat="1" ht="128.25">
      <c r="A124" s="83" t="s">
        <v>1952</v>
      </c>
      <c r="B124" s="84" t="s">
        <v>1953</v>
      </c>
      <c r="C124" s="438" t="s">
        <v>108</v>
      </c>
      <c r="D124" s="438">
        <v>20</v>
      </c>
      <c r="E124" s="1356"/>
      <c r="F124" s="1773"/>
      <c r="G124" s="27">
        <f>+E124*F124</f>
        <v>0</v>
      </c>
      <c r="H124" s="27">
        <f>+E124+G124</f>
        <v>0</v>
      </c>
      <c r="I124" s="27">
        <f>+E124*D124</f>
        <v>0</v>
      </c>
      <c r="J124" s="114">
        <f>+H124*D124</f>
        <v>0</v>
      </c>
      <c r="K124" s="1356"/>
      <c r="L124" s="1356"/>
      <c r="M124" s="1357"/>
    </row>
    <row r="125" spans="1:13" s="321" customFormat="1" ht="128.25">
      <c r="A125" s="83" t="s">
        <v>1954</v>
      </c>
      <c r="B125" s="84" t="s">
        <v>1955</v>
      </c>
      <c r="C125" s="438" t="s">
        <v>108</v>
      </c>
      <c r="D125" s="438">
        <v>10</v>
      </c>
      <c r="E125" s="1356"/>
      <c r="F125" s="1773"/>
      <c r="G125" s="27">
        <f>+E125*F125</f>
        <v>0</v>
      </c>
      <c r="H125" s="27">
        <f>+E125+G125</f>
        <v>0</v>
      </c>
      <c r="I125" s="27">
        <f>+E125*D125</f>
        <v>0</v>
      </c>
      <c r="J125" s="114">
        <f>+H125*D125</f>
        <v>0</v>
      </c>
      <c r="K125" s="1356"/>
      <c r="L125" s="1356"/>
      <c r="M125" s="1357"/>
    </row>
    <row r="126" spans="1:13" s="321" customFormat="1" ht="128.25">
      <c r="A126" s="83" t="s">
        <v>1956</v>
      </c>
      <c r="B126" s="84" t="s">
        <v>1957</v>
      </c>
      <c r="C126" s="438" t="s">
        <v>108</v>
      </c>
      <c r="D126" s="438">
        <v>20</v>
      </c>
      <c r="E126" s="1356"/>
      <c r="F126" s="1773"/>
      <c r="G126" s="27">
        <f>+E126*F126</f>
        <v>0</v>
      </c>
      <c r="H126" s="27">
        <f>+E126+G126</f>
        <v>0</v>
      </c>
      <c r="I126" s="27">
        <f>+E126*D126</f>
        <v>0</v>
      </c>
      <c r="J126" s="114">
        <f>+H126*D126</f>
        <v>0</v>
      </c>
      <c r="K126" s="1356"/>
      <c r="L126" s="1356"/>
      <c r="M126" s="1357"/>
    </row>
    <row r="127" spans="1:13" s="321" customFormat="1" ht="128.25">
      <c r="A127" s="94" t="s">
        <v>1958</v>
      </c>
      <c r="B127" s="86" t="s">
        <v>1959</v>
      </c>
      <c r="C127" s="216" t="s">
        <v>108</v>
      </c>
      <c r="D127" s="216">
        <v>10</v>
      </c>
      <c r="E127" s="1363"/>
      <c r="F127" s="1789"/>
      <c r="G127" s="27">
        <f>+E127*F127</f>
        <v>0</v>
      </c>
      <c r="H127" s="27">
        <f>+E127+G127</f>
        <v>0</v>
      </c>
      <c r="I127" s="27">
        <f>+E127*D127</f>
        <v>0</v>
      </c>
      <c r="J127" s="114">
        <f>+H127*D127</f>
        <v>0</v>
      </c>
      <c r="K127" s="1363"/>
      <c r="L127" s="1363"/>
      <c r="M127" s="1364"/>
    </row>
    <row r="128" spans="1:13" s="321" customFormat="1" ht="15">
      <c r="A128" s="42" t="s">
        <v>32</v>
      </c>
      <c r="B128" s="1113"/>
      <c r="C128" s="1114"/>
      <c r="D128" s="1115"/>
      <c r="E128" s="1365"/>
      <c r="F128" s="1775"/>
      <c r="G128" s="206"/>
      <c r="H128" s="206"/>
      <c r="I128" s="129">
        <f>SUM(I124:I127)</f>
        <v>0</v>
      </c>
      <c r="J128" s="129">
        <f>SUM(J124:J127)</f>
        <v>0</v>
      </c>
      <c r="K128" s="1365"/>
      <c r="L128" s="1365"/>
      <c r="M128" s="1366"/>
    </row>
    <row r="129" spans="1:13" s="321" customFormat="1" ht="15">
      <c r="A129" s="49"/>
      <c r="B129" s="50"/>
      <c r="C129" s="51"/>
      <c r="D129" s="52"/>
      <c r="E129" s="1292"/>
      <c r="F129" s="1293"/>
      <c r="G129" s="1"/>
      <c r="H129" s="1"/>
      <c r="I129" s="1"/>
      <c r="J129" s="1"/>
      <c r="K129" s="1292"/>
      <c r="L129" s="1292"/>
      <c r="M129" s="1292"/>
    </row>
    <row r="130" spans="1:13" s="321" customFormat="1" ht="15">
      <c r="A130" s="49"/>
      <c r="B130" s="50"/>
      <c r="C130" s="51"/>
      <c r="D130" s="52"/>
      <c r="E130" s="1292"/>
      <c r="F130" s="1293"/>
      <c r="G130" s="1"/>
      <c r="H130" s="1"/>
      <c r="I130" s="1"/>
      <c r="J130" s="1"/>
      <c r="K130" s="1292"/>
      <c r="L130" s="1292"/>
      <c r="M130" s="1292"/>
    </row>
    <row r="131" spans="1:13" s="321" customFormat="1" ht="15">
      <c r="A131" s="207" t="s">
        <v>1960</v>
      </c>
      <c r="B131" s="292"/>
      <c r="C131" s="441"/>
      <c r="D131" s="6"/>
      <c r="E131" s="1319"/>
      <c r="F131" s="1320"/>
      <c r="K131" s="1319"/>
      <c r="L131" s="1319"/>
      <c r="M131" s="1319"/>
    </row>
    <row r="132" spans="1:13" s="321" customFormat="1" ht="60">
      <c r="A132" s="57" t="s">
        <v>9</v>
      </c>
      <c r="B132" s="413" t="s">
        <v>10</v>
      </c>
      <c r="C132" s="11" t="s">
        <v>11</v>
      </c>
      <c r="D132" s="12" t="s">
        <v>12</v>
      </c>
      <c r="E132" s="785" t="s">
        <v>13</v>
      </c>
      <c r="F132" s="232" t="s">
        <v>14</v>
      </c>
      <c r="G132" s="608" t="s">
        <v>15</v>
      </c>
      <c r="H132" s="608" t="s">
        <v>16</v>
      </c>
      <c r="I132" s="608" t="s">
        <v>17</v>
      </c>
      <c r="J132" s="809" t="s">
        <v>18</v>
      </c>
      <c r="K132" s="297" t="s">
        <v>19</v>
      </c>
      <c r="L132" s="810" t="s">
        <v>20</v>
      </c>
      <c r="M132" s="299" t="s">
        <v>21</v>
      </c>
    </row>
    <row r="133" spans="1:13" s="321" customFormat="1" ht="28.5">
      <c r="A133" s="453" t="s">
        <v>1961</v>
      </c>
      <c r="B133" s="78"/>
      <c r="C133" s="454"/>
      <c r="D133" s="454"/>
      <c r="E133" s="1354"/>
      <c r="F133" s="1788"/>
      <c r="G133" s="1156"/>
      <c r="H133" s="1156"/>
      <c r="I133" s="1156"/>
      <c r="J133" s="1156"/>
      <c r="K133" s="1354"/>
      <c r="L133" s="1354"/>
      <c r="M133" s="1355"/>
    </row>
    <row r="134" spans="1:13" s="321" customFormat="1" ht="28.5">
      <c r="A134" s="83" t="s">
        <v>1962</v>
      </c>
      <c r="B134" s="84" t="s">
        <v>1963</v>
      </c>
      <c r="C134" s="438" t="s">
        <v>108</v>
      </c>
      <c r="D134" s="438">
        <v>200</v>
      </c>
      <c r="E134" s="1356"/>
      <c r="F134" s="1773"/>
      <c r="G134" s="27">
        <f>+E134*F134</f>
        <v>0</v>
      </c>
      <c r="H134" s="27">
        <f>+E134+G134</f>
        <v>0</v>
      </c>
      <c r="I134" s="27">
        <f>+E134*D134</f>
        <v>0</v>
      </c>
      <c r="J134" s="114">
        <f>+H134*D134</f>
        <v>0</v>
      </c>
      <c r="K134" s="1356"/>
      <c r="L134" s="1356"/>
      <c r="M134" s="1357"/>
    </row>
    <row r="135" spans="1:13" s="321" customFormat="1" ht="28.5">
      <c r="A135" s="94" t="s">
        <v>1964</v>
      </c>
      <c r="B135" s="86" t="s">
        <v>1963</v>
      </c>
      <c r="C135" s="216" t="s">
        <v>108</v>
      </c>
      <c r="D135" s="216">
        <v>50</v>
      </c>
      <c r="E135" s="1363"/>
      <c r="F135" s="1789"/>
      <c r="G135" s="27">
        <f>+E135*F135</f>
        <v>0</v>
      </c>
      <c r="H135" s="27">
        <f>+E135+G135</f>
        <v>0</v>
      </c>
      <c r="I135" s="27">
        <f>+E135*D135</f>
        <v>0</v>
      </c>
      <c r="J135" s="114">
        <f>+H135*D135</f>
        <v>0</v>
      </c>
      <c r="K135" s="1363"/>
      <c r="L135" s="1363"/>
      <c r="M135" s="1364"/>
    </row>
    <row r="136" spans="1:13" s="321" customFormat="1" ht="15">
      <c r="A136" s="42" t="s">
        <v>32</v>
      </c>
      <c r="B136" s="1113"/>
      <c r="C136" s="1114"/>
      <c r="D136" s="1115"/>
      <c r="E136" s="1365"/>
      <c r="F136" s="1775"/>
      <c r="G136" s="206"/>
      <c r="H136" s="206"/>
      <c r="I136" s="129">
        <f>SUM(I134:I135)</f>
        <v>0</v>
      </c>
      <c r="J136" s="129">
        <f>SUM(J134:J135)</f>
        <v>0</v>
      </c>
      <c r="K136" s="1365"/>
      <c r="L136" s="1365"/>
      <c r="M136" s="1366"/>
    </row>
    <row r="137" spans="1:13">
      <c r="A137" s="637"/>
      <c r="B137" s="637"/>
      <c r="C137" s="638"/>
      <c r="D137" s="638"/>
    </row>
    <row r="138" spans="1:13">
      <c r="A138" s="637"/>
      <c r="B138" s="637"/>
      <c r="C138" s="638"/>
      <c r="D138" s="638"/>
    </row>
    <row r="139" spans="1:13" ht="15">
      <c r="A139" s="219" t="s">
        <v>1965</v>
      </c>
      <c r="B139" s="292"/>
      <c r="C139" s="441"/>
      <c r="D139" s="6"/>
    </row>
    <row r="140" spans="1:13" ht="60">
      <c r="A140" s="57" t="s">
        <v>9</v>
      </c>
      <c r="B140" s="413" t="s">
        <v>10</v>
      </c>
      <c r="C140" s="11" t="s">
        <v>11</v>
      </c>
      <c r="D140" s="12" t="s">
        <v>12</v>
      </c>
      <c r="E140" s="785" t="s">
        <v>13</v>
      </c>
      <c r="F140" s="232" t="s">
        <v>14</v>
      </c>
      <c r="G140" s="608" t="s">
        <v>15</v>
      </c>
      <c r="H140" s="608" t="s">
        <v>16</v>
      </c>
      <c r="I140" s="608" t="s">
        <v>17</v>
      </c>
      <c r="J140" s="809" t="s">
        <v>18</v>
      </c>
      <c r="K140" s="297" t="s">
        <v>19</v>
      </c>
      <c r="L140" s="810" t="s">
        <v>20</v>
      </c>
      <c r="M140" s="299" t="s">
        <v>21</v>
      </c>
    </row>
    <row r="141" spans="1:13" ht="57">
      <c r="A141" s="453" t="s">
        <v>1966</v>
      </c>
      <c r="B141" s="78"/>
      <c r="C141" s="454"/>
      <c r="D141" s="454"/>
      <c r="E141" s="1294"/>
      <c r="F141" s="1295"/>
      <c r="G141" s="188"/>
      <c r="H141" s="188"/>
      <c r="I141" s="188"/>
      <c r="J141" s="188"/>
      <c r="K141" s="1294"/>
      <c r="L141" s="1294"/>
      <c r="M141" s="1306"/>
    </row>
    <row r="142" spans="1:13" ht="71.25">
      <c r="A142" s="83" t="s">
        <v>1967</v>
      </c>
      <c r="B142" s="84" t="s">
        <v>1968</v>
      </c>
      <c r="C142" s="438" t="s">
        <v>108</v>
      </c>
      <c r="D142" s="438">
        <v>50</v>
      </c>
      <c r="E142" s="1297"/>
      <c r="F142" s="1298"/>
      <c r="G142" s="27">
        <f>+E142*F142</f>
        <v>0</v>
      </c>
      <c r="H142" s="27">
        <f>+E142+G142</f>
        <v>0</v>
      </c>
      <c r="I142" s="27">
        <f>+E142*D142</f>
        <v>0</v>
      </c>
      <c r="J142" s="114">
        <f>+H142*D142</f>
        <v>0</v>
      </c>
      <c r="K142" s="1297"/>
      <c r="L142" s="1297"/>
      <c r="M142" s="1307"/>
    </row>
    <row r="143" spans="1:13" ht="71.25">
      <c r="A143" s="83" t="s">
        <v>1969</v>
      </c>
      <c r="B143" s="84" t="s">
        <v>1970</v>
      </c>
      <c r="C143" s="438" t="s">
        <v>108</v>
      </c>
      <c r="D143" s="438">
        <v>50</v>
      </c>
      <c r="E143" s="1297"/>
      <c r="F143" s="1298"/>
      <c r="G143" s="27">
        <f>+E143*F143</f>
        <v>0</v>
      </c>
      <c r="H143" s="27">
        <f>+E143+G143</f>
        <v>0</v>
      </c>
      <c r="I143" s="27">
        <f>+E143*D143</f>
        <v>0</v>
      </c>
      <c r="J143" s="114">
        <f>+H143*D143</f>
        <v>0</v>
      </c>
      <c r="K143" s="1297"/>
      <c r="L143" s="1297"/>
      <c r="M143" s="1307"/>
    </row>
    <row r="144" spans="1:13" ht="85.5">
      <c r="A144" s="94" t="s">
        <v>1971</v>
      </c>
      <c r="B144" s="86" t="s">
        <v>1972</v>
      </c>
      <c r="C144" s="216" t="s">
        <v>108</v>
      </c>
      <c r="D144" s="216">
        <v>50</v>
      </c>
      <c r="E144" s="1302"/>
      <c r="F144" s="1303"/>
      <c r="G144" s="27">
        <f>+E144*F144</f>
        <v>0</v>
      </c>
      <c r="H144" s="27">
        <f>+E144+G144</f>
        <v>0</v>
      </c>
      <c r="I144" s="27">
        <f>+E144*D144</f>
        <v>0</v>
      </c>
      <c r="J144" s="114">
        <f>+H144*D144</f>
        <v>0</v>
      </c>
      <c r="K144" s="1302"/>
      <c r="L144" s="1302"/>
      <c r="M144" s="1308"/>
    </row>
    <row r="145" spans="1:13" ht="15">
      <c r="A145" s="42" t="s">
        <v>32</v>
      </c>
      <c r="B145" s="43"/>
      <c r="C145" s="44"/>
      <c r="D145" s="45"/>
      <c r="E145" s="1304"/>
      <c r="F145" s="1305"/>
      <c r="G145" s="206"/>
      <c r="H145" s="206"/>
      <c r="I145" s="129">
        <f>SUM(I142:I144)</f>
        <v>0</v>
      </c>
      <c r="J145" s="129">
        <f>SUM(J142:J144)</f>
        <v>0</v>
      </c>
      <c r="K145" s="1304"/>
      <c r="L145" s="1304"/>
      <c r="M145" s="1309"/>
    </row>
    <row r="146" spans="1:13">
      <c r="A146" s="154"/>
      <c r="B146" s="155"/>
      <c r="C146" s="638"/>
      <c r="D146" s="638"/>
    </row>
    <row r="147" spans="1:13" ht="15">
      <c r="A147" s="318" t="s">
        <v>1973</v>
      </c>
      <c r="B147" s="292"/>
      <c r="C147" s="441"/>
      <c r="D147" s="6"/>
    </row>
    <row r="149" spans="1:13" ht="60">
      <c r="A149" s="57" t="s">
        <v>9</v>
      </c>
      <c r="B149" s="413" t="s">
        <v>10</v>
      </c>
      <c r="C149" s="11" t="s">
        <v>11</v>
      </c>
      <c r="D149" s="12" t="s">
        <v>12</v>
      </c>
      <c r="E149" s="785" t="s">
        <v>13</v>
      </c>
      <c r="F149" s="232" t="s">
        <v>14</v>
      </c>
      <c r="G149" s="608" t="s">
        <v>15</v>
      </c>
      <c r="H149" s="608" t="s">
        <v>16</v>
      </c>
      <c r="I149" s="608" t="s">
        <v>17</v>
      </c>
      <c r="J149" s="809" t="s">
        <v>18</v>
      </c>
      <c r="K149" s="297" t="s">
        <v>19</v>
      </c>
      <c r="L149" s="810" t="s">
        <v>20</v>
      </c>
      <c r="M149" s="299" t="s">
        <v>21</v>
      </c>
    </row>
    <row r="150" spans="1:13" ht="28.5">
      <c r="A150" s="453" t="s">
        <v>1974</v>
      </c>
      <c r="B150" s="78"/>
      <c r="C150" s="454"/>
      <c r="D150" s="454"/>
      <c r="E150" s="1294"/>
      <c r="F150" s="1295"/>
      <c r="G150" s="188"/>
      <c r="H150" s="188"/>
      <c r="I150" s="188"/>
      <c r="J150" s="188"/>
      <c r="K150" s="1294"/>
      <c r="L150" s="1294"/>
      <c r="M150" s="1306"/>
    </row>
    <row r="151" spans="1:13" ht="42.75">
      <c r="A151" s="83" t="s">
        <v>1975</v>
      </c>
      <c r="B151" s="84" t="s">
        <v>1976</v>
      </c>
      <c r="C151" s="438" t="s">
        <v>108</v>
      </c>
      <c r="D151" s="438">
        <v>20</v>
      </c>
      <c r="E151" s="1297"/>
      <c r="F151" s="1298"/>
      <c r="G151" s="27">
        <f>+E151*F151</f>
        <v>0</v>
      </c>
      <c r="H151" s="27">
        <f>+E151+G151</f>
        <v>0</v>
      </c>
      <c r="I151" s="27">
        <f>+E151*D151</f>
        <v>0</v>
      </c>
      <c r="J151" s="114">
        <f>+H151*D151</f>
        <v>0</v>
      </c>
      <c r="K151" s="1297"/>
      <c r="L151" s="1297"/>
      <c r="M151" s="1307"/>
    </row>
    <row r="152" spans="1:13" ht="142.5">
      <c r="A152" s="94" t="s">
        <v>1977</v>
      </c>
      <c r="B152" s="86" t="s">
        <v>1978</v>
      </c>
      <c r="C152" s="216" t="s">
        <v>108</v>
      </c>
      <c r="D152" s="216">
        <v>80</v>
      </c>
      <c r="E152" s="1302"/>
      <c r="F152" s="1303"/>
      <c r="G152" s="27">
        <f>+E152*F152</f>
        <v>0</v>
      </c>
      <c r="H152" s="27">
        <f>+E152+G152</f>
        <v>0</v>
      </c>
      <c r="I152" s="27">
        <f>+E152*D152</f>
        <v>0</v>
      </c>
      <c r="J152" s="114">
        <f>+H152*D152</f>
        <v>0</v>
      </c>
      <c r="K152" s="1302"/>
      <c r="L152" s="1302"/>
      <c r="M152" s="1308"/>
    </row>
    <row r="153" spans="1:13" ht="15">
      <c r="A153" s="42" t="s">
        <v>32</v>
      </c>
      <c r="B153" s="43"/>
      <c r="C153" s="44"/>
      <c r="D153" s="45"/>
      <c r="E153" s="1304"/>
      <c r="F153" s="1305"/>
      <c r="G153" s="206"/>
      <c r="H153" s="206"/>
      <c r="I153" s="129">
        <f>SUM(I151:I152)</f>
        <v>0</v>
      </c>
      <c r="J153" s="129">
        <f>SUM(J151:J152)</f>
        <v>0</v>
      </c>
      <c r="K153" s="1304"/>
      <c r="L153" s="1304"/>
      <c r="M153" s="1309"/>
    </row>
    <row r="154" spans="1:13" ht="15">
      <c r="A154" s="49"/>
      <c r="B154" s="50"/>
      <c r="C154" s="51"/>
      <c r="D154" s="52"/>
    </row>
    <row r="155" spans="1:13" ht="15">
      <c r="A155" s="49"/>
      <c r="B155" s="50"/>
      <c r="C155" s="51"/>
      <c r="D155" s="52"/>
    </row>
    <row r="156" spans="1:13" ht="15">
      <c r="A156" s="207" t="s">
        <v>1979</v>
      </c>
      <c r="B156" s="292"/>
      <c r="C156" s="441"/>
      <c r="D156" s="6"/>
    </row>
    <row r="157" spans="1:13" ht="60">
      <c r="A157" s="57" t="s">
        <v>9</v>
      </c>
      <c r="B157" s="413" t="s">
        <v>10</v>
      </c>
      <c r="C157" s="11" t="s">
        <v>11</v>
      </c>
      <c r="D157" s="12" t="s">
        <v>12</v>
      </c>
      <c r="E157" s="785" t="s">
        <v>13</v>
      </c>
      <c r="F157" s="232" t="s">
        <v>14</v>
      </c>
      <c r="G157" s="608" t="s">
        <v>15</v>
      </c>
      <c r="H157" s="608" t="s">
        <v>16</v>
      </c>
      <c r="I157" s="608" t="s">
        <v>17</v>
      </c>
      <c r="J157" s="809" t="s">
        <v>18</v>
      </c>
      <c r="K157" s="297" t="s">
        <v>19</v>
      </c>
      <c r="L157" s="810" t="s">
        <v>20</v>
      </c>
      <c r="M157" s="299" t="s">
        <v>21</v>
      </c>
    </row>
    <row r="158" spans="1:13" ht="28.5">
      <c r="A158" s="453" t="s">
        <v>1980</v>
      </c>
      <c r="B158" s="78"/>
      <c r="C158" s="454"/>
      <c r="D158" s="454"/>
      <c r="E158" s="1294"/>
      <c r="F158" s="1295"/>
      <c r="G158" s="188"/>
      <c r="H158" s="188"/>
      <c r="I158" s="188"/>
      <c r="J158" s="188"/>
      <c r="K158" s="1294"/>
      <c r="L158" s="1294"/>
      <c r="M158" s="1306"/>
    </row>
    <row r="159" spans="1:13" ht="42.75">
      <c r="A159" s="94" t="s">
        <v>1981</v>
      </c>
      <c r="B159" s="86" t="s">
        <v>1982</v>
      </c>
      <c r="C159" s="216" t="s">
        <v>108</v>
      </c>
      <c r="D159" s="216">
        <v>10</v>
      </c>
      <c r="E159" s="1302"/>
      <c r="F159" s="1303"/>
      <c r="G159" s="27">
        <f>+E159*F159</f>
        <v>0</v>
      </c>
      <c r="H159" s="27">
        <f>+E159+G159</f>
        <v>0</v>
      </c>
      <c r="I159" s="27">
        <f>+E159*D159</f>
        <v>0</v>
      </c>
      <c r="J159" s="114">
        <f>+H159*D159</f>
        <v>0</v>
      </c>
      <c r="K159" s="1302"/>
      <c r="L159" s="1302"/>
      <c r="M159" s="1308"/>
    </row>
    <row r="160" spans="1:13" ht="15">
      <c r="A160" s="42" t="s">
        <v>32</v>
      </c>
      <c r="B160" s="43"/>
      <c r="C160" s="44"/>
      <c r="D160" s="45"/>
      <c r="E160" s="1304"/>
      <c r="F160" s="1305"/>
      <c r="G160" s="206"/>
      <c r="H160" s="206"/>
      <c r="I160" s="129">
        <f>SUM(I158:I159)</f>
        <v>0</v>
      </c>
      <c r="J160" s="129">
        <f>SUM(J158:J159)</f>
        <v>0</v>
      </c>
      <c r="K160" s="1304"/>
      <c r="L160" s="1304"/>
      <c r="M160" s="1309"/>
    </row>
    <row r="161" spans="1:13">
      <c r="A161" s="154"/>
      <c r="B161" s="155"/>
      <c r="C161" s="638"/>
      <c r="D161" s="638"/>
    </row>
    <row r="162" spans="1:13">
      <c r="A162" s="154"/>
      <c r="B162" s="155"/>
      <c r="C162" s="638"/>
      <c r="D162" s="638"/>
    </row>
    <row r="163" spans="1:13" ht="15">
      <c r="A163" s="219" t="s">
        <v>1983</v>
      </c>
      <c r="B163" s="292"/>
      <c r="C163" s="441"/>
      <c r="D163" s="6"/>
    </row>
    <row r="164" spans="1:13" ht="60">
      <c r="A164" s="57" t="s">
        <v>9</v>
      </c>
      <c r="B164" s="413" t="s">
        <v>10</v>
      </c>
      <c r="C164" s="11" t="s">
        <v>11</v>
      </c>
      <c r="D164" s="12" t="s">
        <v>12</v>
      </c>
      <c r="E164" s="785" t="s">
        <v>13</v>
      </c>
      <c r="F164" s="232" t="s">
        <v>14</v>
      </c>
      <c r="G164" s="608" t="s">
        <v>15</v>
      </c>
      <c r="H164" s="608" t="s">
        <v>16</v>
      </c>
      <c r="I164" s="608" t="s">
        <v>17</v>
      </c>
      <c r="J164" s="809" t="s">
        <v>18</v>
      </c>
      <c r="K164" s="297" t="s">
        <v>19</v>
      </c>
      <c r="L164" s="810" t="s">
        <v>20</v>
      </c>
      <c r="M164" s="299" t="s">
        <v>21</v>
      </c>
    </row>
    <row r="165" spans="1:13">
      <c r="A165" s="453" t="s">
        <v>1984</v>
      </c>
      <c r="B165" s="78"/>
      <c r="C165" s="454"/>
      <c r="D165" s="454"/>
      <c r="E165" s="1294"/>
      <c r="F165" s="1295"/>
      <c r="G165" s="188"/>
      <c r="H165" s="188"/>
      <c r="I165" s="188"/>
      <c r="J165" s="188"/>
      <c r="K165" s="1294"/>
      <c r="L165" s="1294"/>
      <c r="M165" s="1306"/>
    </row>
    <row r="166" spans="1:13" ht="85.5">
      <c r="A166" s="94" t="s">
        <v>1985</v>
      </c>
      <c r="B166" s="86" t="s">
        <v>1986</v>
      </c>
      <c r="C166" s="216" t="s">
        <v>108</v>
      </c>
      <c r="D166" s="216">
        <v>10</v>
      </c>
      <c r="E166" s="1302"/>
      <c r="F166" s="1303"/>
      <c r="G166" s="27">
        <f>+E166*F166</f>
        <v>0</v>
      </c>
      <c r="H166" s="27">
        <f>+E166+G166</f>
        <v>0</v>
      </c>
      <c r="I166" s="27">
        <f>+E166*D166</f>
        <v>0</v>
      </c>
      <c r="J166" s="114">
        <f>+H166*D166</f>
        <v>0</v>
      </c>
      <c r="K166" s="1302"/>
      <c r="L166" s="1302"/>
      <c r="M166" s="1308"/>
    </row>
    <row r="167" spans="1:13" ht="15">
      <c r="A167" s="42" t="s">
        <v>32</v>
      </c>
      <c r="B167" s="707"/>
      <c r="C167" s="856"/>
      <c r="D167" s="856"/>
      <c r="E167" s="1304"/>
      <c r="F167" s="1305"/>
      <c r="G167" s="206"/>
      <c r="H167" s="206"/>
      <c r="I167" s="129">
        <f>SUM(I165:I166)</f>
        <v>0</v>
      </c>
      <c r="J167" s="129">
        <f>SUM(J165:J166)</f>
        <v>0</v>
      </c>
      <c r="K167" s="1304"/>
      <c r="L167" s="1304"/>
      <c r="M167" s="1309"/>
    </row>
    <row r="168" spans="1:13">
      <c r="A168" s="154"/>
      <c r="B168" s="155"/>
      <c r="C168" s="638"/>
      <c r="D168" s="638"/>
    </row>
    <row r="169" spans="1:13">
      <c r="A169" s="154"/>
      <c r="B169" s="155"/>
      <c r="C169" s="638"/>
      <c r="D169" s="638"/>
    </row>
    <row r="170" spans="1:13" ht="15">
      <c r="A170" s="219" t="s">
        <v>1987</v>
      </c>
      <c r="B170" s="292"/>
      <c r="C170" s="441"/>
      <c r="D170" s="6"/>
    </row>
    <row r="171" spans="1:13" ht="60">
      <c r="A171" s="57" t="s">
        <v>9</v>
      </c>
      <c r="B171" s="413" t="s">
        <v>10</v>
      </c>
      <c r="C171" s="11" t="s">
        <v>11</v>
      </c>
      <c r="D171" s="12" t="s">
        <v>12</v>
      </c>
      <c r="E171" s="785" t="s">
        <v>13</v>
      </c>
      <c r="F171" s="232" t="s">
        <v>14</v>
      </c>
      <c r="G171" s="608" t="s">
        <v>15</v>
      </c>
      <c r="H171" s="608" t="s">
        <v>16</v>
      </c>
      <c r="I171" s="608" t="s">
        <v>17</v>
      </c>
      <c r="J171" s="809" t="s">
        <v>18</v>
      </c>
      <c r="K171" s="297" t="s">
        <v>19</v>
      </c>
      <c r="L171" s="810" t="s">
        <v>20</v>
      </c>
      <c r="M171" s="299" t="s">
        <v>21</v>
      </c>
    </row>
    <row r="172" spans="1:13">
      <c r="A172" s="83" t="s">
        <v>1988</v>
      </c>
      <c r="B172" s="84"/>
      <c r="C172" s="438"/>
      <c r="D172" s="438"/>
      <c r="E172" s="1297"/>
      <c r="F172" s="1298"/>
      <c r="G172" s="211"/>
      <c r="H172" s="211"/>
      <c r="I172" s="211"/>
      <c r="J172" s="211"/>
      <c r="K172" s="1297"/>
      <c r="L172" s="1297"/>
      <c r="M172" s="1307"/>
    </row>
    <row r="173" spans="1:13" ht="43.5" thickBot="1">
      <c r="A173" s="94" t="s">
        <v>1989</v>
      </c>
      <c r="B173" s="86" t="s">
        <v>1990</v>
      </c>
      <c r="C173" s="216" t="s">
        <v>108</v>
      </c>
      <c r="D173" s="216">
        <v>5</v>
      </c>
      <c r="E173" s="1302"/>
      <c r="F173" s="1303"/>
      <c r="G173" s="27">
        <f>+E173*F173</f>
        <v>0</v>
      </c>
      <c r="H173" s="27">
        <f>+E173+G173</f>
        <v>0</v>
      </c>
      <c r="I173" s="27">
        <f>+E173*D173</f>
        <v>0</v>
      </c>
      <c r="J173" s="114">
        <f>+H173*D173</f>
        <v>0</v>
      </c>
      <c r="K173" s="1302"/>
      <c r="L173" s="1302"/>
      <c r="M173" s="1308"/>
    </row>
    <row r="174" spans="1:13" ht="15">
      <c r="A174" s="42" t="s">
        <v>32</v>
      </c>
      <c r="B174" s="43"/>
      <c r="C174" s="44"/>
      <c r="D174" s="45"/>
      <c r="E174" s="1304"/>
      <c r="F174" s="1305"/>
      <c r="G174" s="206"/>
      <c r="H174" s="206"/>
      <c r="I174" s="129">
        <f>SUM(I173:I173)</f>
        <v>0</v>
      </c>
      <c r="J174" s="129">
        <f>SUM(J173:J173)</f>
        <v>0</v>
      </c>
      <c r="K174" s="1304"/>
      <c r="L174" s="1304"/>
      <c r="M174" s="1309"/>
    </row>
    <row r="175" spans="1:13">
      <c r="A175" s="154"/>
      <c r="B175" s="155"/>
      <c r="C175" s="638"/>
      <c r="D175" s="638"/>
    </row>
    <row r="176" spans="1:13">
      <c r="A176" s="154"/>
      <c r="B176" s="155"/>
      <c r="C176" s="638"/>
      <c r="D176" s="638"/>
    </row>
    <row r="177" spans="1:13" ht="15">
      <c r="A177" s="318" t="s">
        <v>1991</v>
      </c>
      <c r="B177" s="292"/>
      <c r="C177" s="441"/>
      <c r="D177" s="6"/>
    </row>
    <row r="178" spans="1:13" ht="60">
      <c r="A178" s="57" t="s">
        <v>9</v>
      </c>
      <c r="B178" s="413" t="s">
        <v>10</v>
      </c>
      <c r="C178" s="11" t="s">
        <v>11</v>
      </c>
      <c r="D178" s="12" t="s">
        <v>12</v>
      </c>
      <c r="E178" s="785" t="s">
        <v>13</v>
      </c>
      <c r="F178" s="232" t="s">
        <v>14</v>
      </c>
      <c r="G178" s="608" t="s">
        <v>15</v>
      </c>
      <c r="H178" s="608" t="s">
        <v>16</v>
      </c>
      <c r="I178" s="608" t="s">
        <v>17</v>
      </c>
      <c r="J178" s="809" t="s">
        <v>18</v>
      </c>
      <c r="K178" s="297" t="s">
        <v>19</v>
      </c>
      <c r="L178" s="810" t="s">
        <v>20</v>
      </c>
      <c r="M178" s="299" t="s">
        <v>21</v>
      </c>
    </row>
    <row r="179" spans="1:13" ht="28.5">
      <c r="A179" s="453" t="s">
        <v>1992</v>
      </c>
      <c r="B179" s="78"/>
      <c r="C179" s="454"/>
      <c r="D179" s="454"/>
      <c r="E179" s="1294"/>
      <c r="F179" s="1295"/>
      <c r="G179" s="188"/>
      <c r="H179" s="188"/>
      <c r="I179" s="188"/>
      <c r="J179" s="188"/>
      <c r="K179" s="1294"/>
      <c r="L179" s="1294"/>
      <c r="M179" s="1306"/>
    </row>
    <row r="180" spans="1:13" ht="42.75">
      <c r="A180" s="94" t="s">
        <v>1993</v>
      </c>
      <c r="B180" s="86" t="s">
        <v>1994</v>
      </c>
      <c r="C180" s="216" t="s">
        <v>108</v>
      </c>
      <c r="D180" s="216">
        <v>10</v>
      </c>
      <c r="E180" s="1302"/>
      <c r="F180" s="1303"/>
      <c r="G180" s="27">
        <f>+E180*F180</f>
        <v>0</v>
      </c>
      <c r="H180" s="27">
        <f>+E180+G180</f>
        <v>0</v>
      </c>
      <c r="I180" s="27">
        <f>+E180*D180</f>
        <v>0</v>
      </c>
      <c r="J180" s="114">
        <f>+H180*D180</f>
        <v>0</v>
      </c>
      <c r="K180" s="1302"/>
      <c r="L180" s="1302"/>
      <c r="M180" s="1308"/>
    </row>
    <row r="181" spans="1:13" ht="15">
      <c r="A181" s="42" t="s">
        <v>32</v>
      </c>
      <c r="B181" s="43"/>
      <c r="C181" s="44"/>
      <c r="D181" s="45"/>
      <c r="E181" s="1304"/>
      <c r="F181" s="1305"/>
      <c r="G181" s="206"/>
      <c r="H181" s="206"/>
      <c r="I181" s="129">
        <f>SUM(I180)</f>
        <v>0</v>
      </c>
      <c r="J181" s="129">
        <f>SUM(J180)</f>
        <v>0</v>
      </c>
      <c r="K181" s="1304"/>
      <c r="L181" s="1304"/>
      <c r="M181" s="1309"/>
    </row>
    <row r="182" spans="1:13" s="321" customFormat="1" ht="15">
      <c r="A182" s="49"/>
      <c r="B182" s="50"/>
      <c r="C182" s="51"/>
      <c r="D182" s="52"/>
      <c r="E182" s="1292"/>
      <c r="F182" s="1293"/>
      <c r="G182" s="1"/>
      <c r="H182" s="1"/>
      <c r="I182" s="1"/>
      <c r="J182" s="1"/>
      <c r="K182" s="1292"/>
      <c r="L182" s="1292"/>
      <c r="M182" s="1292"/>
    </row>
    <row r="183" spans="1:13" s="321" customFormat="1" ht="15">
      <c r="A183" s="49"/>
      <c r="B183" s="50"/>
      <c r="C183" s="51"/>
      <c r="D183" s="52"/>
      <c r="E183" s="1292"/>
      <c r="F183" s="1293"/>
      <c r="G183" s="1"/>
      <c r="H183" s="1"/>
      <c r="I183" s="1"/>
      <c r="J183" s="1"/>
      <c r="K183" s="1292"/>
      <c r="L183" s="1292"/>
      <c r="M183" s="1292"/>
    </row>
    <row r="184" spans="1:13" ht="15">
      <c r="A184" s="207" t="s">
        <v>1995</v>
      </c>
      <c r="B184" s="155"/>
      <c r="C184" s="6"/>
      <c r="D184" s="6"/>
    </row>
    <row r="185" spans="1:13" ht="60">
      <c r="A185" s="57" t="s">
        <v>9</v>
      </c>
      <c r="B185" s="11" t="s">
        <v>10</v>
      </c>
      <c r="C185" s="11" t="s">
        <v>11</v>
      </c>
      <c r="D185" s="12" t="s">
        <v>12</v>
      </c>
      <c r="E185" s="785" t="s">
        <v>13</v>
      </c>
      <c r="F185" s="232" t="s">
        <v>14</v>
      </c>
      <c r="G185" s="608" t="s">
        <v>15</v>
      </c>
      <c r="H185" s="608" t="s">
        <v>16</v>
      </c>
      <c r="I185" s="608" t="s">
        <v>17</v>
      </c>
      <c r="J185" s="809" t="s">
        <v>18</v>
      </c>
      <c r="K185" s="297" t="s">
        <v>19</v>
      </c>
      <c r="L185" s="810" t="s">
        <v>20</v>
      </c>
      <c r="M185" s="299" t="s">
        <v>21</v>
      </c>
    </row>
    <row r="186" spans="1:13" ht="15">
      <c r="A186" s="525" t="s">
        <v>1996</v>
      </c>
      <c r="B186" s="526"/>
      <c r="C186" s="373"/>
      <c r="D186" s="373"/>
      <c r="E186" s="1294"/>
      <c r="F186" s="1295"/>
      <c r="G186" s="188"/>
      <c r="H186" s="188"/>
      <c r="I186" s="188"/>
      <c r="J186" s="188"/>
      <c r="K186" s="1294"/>
      <c r="L186" s="1294"/>
      <c r="M186" s="1306"/>
    </row>
    <row r="187" spans="1:13" ht="42.75">
      <c r="A187" s="383" t="s">
        <v>1997</v>
      </c>
      <c r="B187" s="528" t="s">
        <v>1998</v>
      </c>
      <c r="C187" s="283" t="s">
        <v>25</v>
      </c>
      <c r="D187" s="284">
        <v>100</v>
      </c>
      <c r="E187" s="1297"/>
      <c r="F187" s="1298"/>
      <c r="G187" s="27">
        <f>+E187*F187</f>
        <v>0</v>
      </c>
      <c r="H187" s="27">
        <f>+E187+G187</f>
        <v>0</v>
      </c>
      <c r="I187" s="27">
        <f>+E187*D187</f>
        <v>0</v>
      </c>
      <c r="J187" s="114">
        <f>+H187*D187</f>
        <v>0</v>
      </c>
      <c r="K187" s="1297"/>
      <c r="L187" s="1297"/>
      <c r="M187" s="1307"/>
    </row>
    <row r="188" spans="1:13" ht="42.75">
      <c r="A188" s="566" t="s">
        <v>1999</v>
      </c>
      <c r="B188" s="524" t="s">
        <v>2000</v>
      </c>
      <c r="C188" s="287" t="s">
        <v>25</v>
      </c>
      <c r="D188" s="288">
        <v>100</v>
      </c>
      <c r="E188" s="1302"/>
      <c r="F188" s="1303"/>
      <c r="G188" s="27">
        <f>+E188*F188</f>
        <v>0</v>
      </c>
      <c r="H188" s="27">
        <f>+E188+G188</f>
        <v>0</v>
      </c>
      <c r="I188" s="27">
        <f>+E188*D188</f>
        <v>0</v>
      </c>
      <c r="J188" s="114">
        <f>+H188*D188</f>
        <v>0</v>
      </c>
      <c r="K188" s="1302"/>
      <c r="L188" s="1302"/>
      <c r="M188" s="1308"/>
    </row>
    <row r="189" spans="1:13" ht="15">
      <c r="A189" s="42" t="s">
        <v>32</v>
      </c>
      <c r="B189" s="1161"/>
      <c r="C189" s="835"/>
      <c r="D189" s="836"/>
      <c r="E189" s="1304"/>
      <c r="F189" s="1305"/>
      <c r="G189" s="206"/>
      <c r="H189" s="206"/>
      <c r="I189" s="129">
        <f>SUM(I187:I188)</f>
        <v>0</v>
      </c>
      <c r="J189" s="129">
        <f>SUM(J187:J188)</f>
        <v>0</v>
      </c>
      <c r="K189" s="1304"/>
      <c r="L189" s="1304"/>
      <c r="M189" s="1309"/>
    </row>
    <row r="190" spans="1:13" ht="15">
      <c r="A190" s="49"/>
      <c r="B190" s="50"/>
      <c r="C190" s="51"/>
      <c r="D190" s="52"/>
    </row>
    <row r="191" spans="1:13" ht="15">
      <c r="A191" s="49"/>
      <c r="B191" s="50"/>
      <c r="C191" s="51"/>
      <c r="D191" s="52"/>
    </row>
    <row r="192" spans="1:13" ht="15">
      <c r="A192" s="318" t="s">
        <v>2001</v>
      </c>
      <c r="B192" s="155"/>
      <c r="C192" s="6"/>
      <c r="D192" s="6"/>
    </row>
    <row r="193" spans="1:13" ht="60">
      <c r="A193" s="57" t="s">
        <v>9</v>
      </c>
      <c r="B193" s="413" t="s">
        <v>10</v>
      </c>
      <c r="C193" s="11" t="s">
        <v>11</v>
      </c>
      <c r="D193" s="12" t="s">
        <v>12</v>
      </c>
      <c r="E193" s="785" t="s">
        <v>13</v>
      </c>
      <c r="F193" s="232" t="s">
        <v>14</v>
      </c>
      <c r="G193" s="608" t="s">
        <v>15</v>
      </c>
      <c r="H193" s="608" t="s">
        <v>16</v>
      </c>
      <c r="I193" s="608" t="s">
        <v>17</v>
      </c>
      <c r="J193" s="809" t="s">
        <v>18</v>
      </c>
      <c r="K193" s="297" t="s">
        <v>19</v>
      </c>
      <c r="L193" s="810" t="s">
        <v>20</v>
      </c>
      <c r="M193" s="299" t="s">
        <v>21</v>
      </c>
    </row>
    <row r="194" spans="1:13" ht="15">
      <c r="A194" s="161" t="s">
        <v>2002</v>
      </c>
      <c r="B194" s="280"/>
      <c r="C194" s="17"/>
      <c r="D194" s="17"/>
      <c r="E194" s="1294"/>
      <c r="F194" s="1295"/>
      <c r="G194" s="188"/>
      <c r="H194" s="188"/>
      <c r="I194" s="188"/>
      <c r="J194" s="188"/>
      <c r="K194" s="1294"/>
      <c r="L194" s="1294"/>
      <c r="M194" s="1306"/>
    </row>
    <row r="195" spans="1:13" ht="99.75">
      <c r="A195" s="66" t="s">
        <v>2003</v>
      </c>
      <c r="B195" s="165"/>
      <c r="C195" s="476" t="s">
        <v>118</v>
      </c>
      <c r="D195" s="93">
        <v>32</v>
      </c>
      <c r="E195" s="1297"/>
      <c r="F195" s="1298"/>
      <c r="G195" s="27">
        <f>+E195*F195</f>
        <v>0</v>
      </c>
      <c r="H195" s="27">
        <f>+E195+G195</f>
        <v>0</v>
      </c>
      <c r="I195" s="27">
        <f>+E195*D195</f>
        <v>0</v>
      </c>
      <c r="J195" s="114">
        <f>+H195*D195</f>
        <v>0</v>
      </c>
      <c r="K195" s="1297"/>
      <c r="L195" s="1297"/>
      <c r="M195" s="1307"/>
    </row>
    <row r="196" spans="1:13" ht="57">
      <c r="A196" s="66" t="s">
        <v>2004</v>
      </c>
      <c r="B196" s="165"/>
      <c r="C196" s="476" t="s">
        <v>118</v>
      </c>
      <c r="D196" s="93">
        <v>18</v>
      </c>
      <c r="E196" s="1297"/>
      <c r="F196" s="1298"/>
      <c r="G196" s="27">
        <f>+E196*F196</f>
        <v>0</v>
      </c>
      <c r="H196" s="27">
        <f>+E196+G196</f>
        <v>0</v>
      </c>
      <c r="I196" s="27">
        <f>+E196*D196</f>
        <v>0</v>
      </c>
      <c r="J196" s="114">
        <f>+H196*D196</f>
        <v>0</v>
      </c>
      <c r="K196" s="1297"/>
      <c r="L196" s="1297"/>
      <c r="M196" s="1307"/>
    </row>
    <row r="197" spans="1:13" ht="57">
      <c r="A197" s="85" t="s">
        <v>2005</v>
      </c>
      <c r="B197" s="166"/>
      <c r="C197" s="69" t="s">
        <v>118</v>
      </c>
      <c r="D197" s="204">
        <v>45</v>
      </c>
      <c r="E197" s="1302"/>
      <c r="F197" s="1303"/>
      <c r="G197" s="27">
        <f>+E197*F197</f>
        <v>0</v>
      </c>
      <c r="H197" s="27">
        <f>+E197+G197</f>
        <v>0</v>
      </c>
      <c r="I197" s="27">
        <f>+E197*D197</f>
        <v>0</v>
      </c>
      <c r="J197" s="114">
        <f>+H197*D197</f>
        <v>0</v>
      </c>
      <c r="K197" s="1302"/>
      <c r="L197" s="1302"/>
      <c r="M197" s="1308"/>
    </row>
    <row r="198" spans="1:13" ht="15">
      <c r="A198" s="42" t="s">
        <v>32</v>
      </c>
      <c r="B198" s="43"/>
      <c r="C198" s="44"/>
      <c r="D198" s="45"/>
      <c r="E198" s="1304"/>
      <c r="F198" s="1305"/>
      <c r="G198" s="206"/>
      <c r="H198" s="206"/>
      <c r="I198" s="129">
        <f>SUM(I195:I197)</f>
        <v>0</v>
      </c>
      <c r="J198" s="129">
        <f>SUM(J195:J197)</f>
        <v>0</v>
      </c>
      <c r="K198" s="1304"/>
      <c r="L198" s="1304"/>
      <c r="M198" s="1309"/>
    </row>
    <row r="199" spans="1:13" ht="15">
      <c r="A199" s="49"/>
      <c r="B199" s="50"/>
      <c r="C199" s="51"/>
      <c r="D199" s="52"/>
    </row>
    <row r="200" spans="1:13" ht="15">
      <c r="A200" s="49"/>
      <c r="B200" s="50"/>
      <c r="C200" s="51"/>
      <c r="D200" s="52"/>
    </row>
    <row r="201" spans="1:13" ht="15">
      <c r="A201" s="318" t="s">
        <v>2006</v>
      </c>
      <c r="B201" s="292"/>
      <c r="C201" s="441"/>
      <c r="D201" s="6"/>
    </row>
    <row r="202" spans="1:13" ht="60">
      <c r="A202" s="57" t="s">
        <v>9</v>
      </c>
      <c r="B202" s="413" t="s">
        <v>10</v>
      </c>
      <c r="C202" s="11" t="s">
        <v>11</v>
      </c>
      <c r="D202" s="12" t="s">
        <v>12</v>
      </c>
      <c r="E202" s="785" t="s">
        <v>13</v>
      </c>
      <c r="F202" s="232" t="s">
        <v>14</v>
      </c>
      <c r="G202" s="608" t="s">
        <v>15</v>
      </c>
      <c r="H202" s="608" t="s">
        <v>16</v>
      </c>
      <c r="I202" s="608" t="s">
        <v>17</v>
      </c>
      <c r="J202" s="809" t="s">
        <v>18</v>
      </c>
      <c r="K202" s="297" t="s">
        <v>19</v>
      </c>
      <c r="L202" s="810" t="s">
        <v>20</v>
      </c>
      <c r="M202" s="299" t="s">
        <v>21</v>
      </c>
    </row>
    <row r="203" spans="1:13" ht="28.5">
      <c r="A203" s="455" t="s">
        <v>2007</v>
      </c>
      <c r="B203" s="78"/>
      <c r="C203" s="454"/>
      <c r="D203" s="454"/>
      <c r="E203" s="1294"/>
      <c r="F203" s="1295"/>
      <c r="G203" s="188"/>
      <c r="H203" s="188"/>
      <c r="I203" s="188"/>
      <c r="J203" s="188"/>
      <c r="K203" s="1294"/>
      <c r="L203" s="1294"/>
      <c r="M203" s="1306"/>
    </row>
    <row r="204" spans="1:13" ht="57">
      <c r="A204" s="83" t="s">
        <v>2008</v>
      </c>
      <c r="B204" s="84" t="s">
        <v>2009</v>
      </c>
      <c r="C204" s="438" t="s">
        <v>108</v>
      </c>
      <c r="D204" s="438">
        <v>100</v>
      </c>
      <c r="E204" s="1297"/>
      <c r="F204" s="1298"/>
      <c r="G204" s="27">
        <f>+E204*F204</f>
        <v>0</v>
      </c>
      <c r="H204" s="27">
        <f>+E204+G204</f>
        <v>0</v>
      </c>
      <c r="I204" s="27">
        <f>+E204*D204</f>
        <v>0</v>
      </c>
      <c r="J204" s="114">
        <f>+H204*D204</f>
        <v>0</v>
      </c>
      <c r="K204" s="1297"/>
      <c r="L204" s="1297"/>
      <c r="M204" s="1307"/>
    </row>
    <row r="205" spans="1:13" ht="57">
      <c r="A205" s="83" t="s">
        <v>2010</v>
      </c>
      <c r="B205" s="84" t="s">
        <v>2011</v>
      </c>
      <c r="C205" s="438" t="s">
        <v>108</v>
      </c>
      <c r="D205" s="438">
        <v>100</v>
      </c>
      <c r="E205" s="1297"/>
      <c r="F205" s="1298"/>
      <c r="G205" s="27">
        <f>+E205*F205</f>
        <v>0</v>
      </c>
      <c r="H205" s="27">
        <f>+E205+G205</f>
        <v>0</v>
      </c>
      <c r="I205" s="27">
        <f>+E205*D205</f>
        <v>0</v>
      </c>
      <c r="J205" s="114">
        <f>+H205*D205</f>
        <v>0</v>
      </c>
      <c r="K205" s="1297"/>
      <c r="L205" s="1297"/>
      <c r="M205" s="1307"/>
    </row>
    <row r="206" spans="1:13" ht="71.25">
      <c r="A206" s="83" t="s">
        <v>2012</v>
      </c>
      <c r="B206" s="84" t="s">
        <v>2013</v>
      </c>
      <c r="C206" s="438" t="s">
        <v>108</v>
      </c>
      <c r="D206" s="438">
        <v>100</v>
      </c>
      <c r="E206" s="1297"/>
      <c r="F206" s="1298"/>
      <c r="G206" s="27">
        <f>+E206*F206</f>
        <v>0</v>
      </c>
      <c r="H206" s="27">
        <f>+E206+G206</f>
        <v>0</v>
      </c>
      <c r="I206" s="27">
        <f>+E206*D206</f>
        <v>0</v>
      </c>
      <c r="J206" s="114">
        <f>+H206*D206</f>
        <v>0</v>
      </c>
      <c r="K206" s="1297"/>
      <c r="L206" s="1297"/>
      <c r="M206" s="1307"/>
    </row>
    <row r="207" spans="1:13" ht="71.25">
      <c r="A207" s="94" t="s">
        <v>2014</v>
      </c>
      <c r="B207" s="86" t="s">
        <v>2015</v>
      </c>
      <c r="C207" s="216" t="s">
        <v>108</v>
      </c>
      <c r="D207" s="216">
        <v>53000</v>
      </c>
      <c r="E207" s="1302"/>
      <c r="F207" s="1303"/>
      <c r="G207" s="27">
        <f>+E207*F207</f>
        <v>0</v>
      </c>
      <c r="H207" s="27">
        <f>+E207+G207</f>
        <v>0</v>
      </c>
      <c r="I207" s="27">
        <f>+E207*D207</f>
        <v>0</v>
      </c>
      <c r="J207" s="114">
        <f>+H207*D207</f>
        <v>0</v>
      </c>
      <c r="K207" s="1302"/>
      <c r="L207" s="1302"/>
      <c r="M207" s="1308"/>
    </row>
    <row r="208" spans="1:13" ht="15">
      <c r="A208" s="42" t="s">
        <v>32</v>
      </c>
      <c r="B208" s="43"/>
      <c r="C208" s="44"/>
      <c r="D208" s="45"/>
      <c r="E208" s="1304"/>
      <c r="F208" s="1305"/>
      <c r="G208" s="206"/>
      <c r="H208" s="206"/>
      <c r="I208" s="129">
        <f>SUM(I204:I207)</f>
        <v>0</v>
      </c>
      <c r="J208" s="129">
        <f>SUM(J204:J207)</f>
        <v>0</v>
      </c>
      <c r="K208" s="1304"/>
      <c r="L208" s="1304"/>
      <c r="M208" s="1309"/>
    </row>
    <row r="209" spans="1:4" ht="15">
      <c r="A209" s="49"/>
      <c r="B209" s="50"/>
      <c r="C209" s="51"/>
      <c r="D209" s="52"/>
    </row>
    <row r="210" spans="1:4" ht="15">
      <c r="A210" s="49"/>
      <c r="B210" s="50"/>
      <c r="C210" s="51"/>
      <c r="D210" s="52"/>
    </row>
  </sheetData>
  <sheetProtection algorithmName="SHA-512" hashValue="yd5ucUBPCJ6kLmyqSEljVhcdRXP0mmdk3PIg9hQ/6mJ85R6bMrpNlQhpUZsyn9MiqDtamdSjFg0WRACgwU4Wug==" saltValue="+V3HCvBEJNDoUrb/YdEhkg==" spinCount="100000" sheet="1" objects="1" scenarios="1"/>
  <mergeCells count="1">
    <mergeCell ref="B78:B81"/>
  </mergeCells>
  <pageMargins left="0.75" right="0.75" top="1" bottom="1" header="0.51180555555555496" footer="0.51180555555555496"/>
  <pageSetup paperSize="9" firstPageNumber="0" orientation="portrait" useFirstPageNumber="1"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MK330"/>
  <sheetViews>
    <sheetView zoomScale="80" zoomScaleNormal="80" workbookViewId="0">
      <selection activeCell="K1" sqref="K1:M1048576"/>
    </sheetView>
  </sheetViews>
  <sheetFormatPr defaultColWidth="3.875" defaultRowHeight="14.25"/>
  <cols>
    <col min="1" max="1" width="40.125" style="1" customWidth="1"/>
    <col min="2" max="2" width="53.75" style="1" customWidth="1"/>
    <col min="3" max="3" width="7.375" style="2" customWidth="1"/>
    <col min="4" max="4" width="10.625" style="2" customWidth="1"/>
    <col min="5" max="5" width="10.625" style="1292" customWidth="1"/>
    <col min="6" max="6" width="10.625" style="1293" customWidth="1"/>
    <col min="7" max="10" width="10.625" style="1" customWidth="1"/>
    <col min="11" max="13" width="13.75" style="1292" customWidth="1"/>
    <col min="14" max="17" width="10.625" style="1" customWidth="1"/>
    <col min="18" max="1025" width="3.875" style="1"/>
  </cols>
  <sheetData>
    <row r="1" spans="1:13" ht="15">
      <c r="A1" s="671" t="s">
        <v>2016</v>
      </c>
      <c r="B1" s="50"/>
      <c r="C1" s="51"/>
      <c r="D1" s="52"/>
    </row>
    <row r="2" spans="1:13" ht="75.75" customHeight="1">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219.75" customHeight="1">
      <c r="A3" s="1071" t="s">
        <v>2017</v>
      </c>
      <c r="B3" s="1072" t="s">
        <v>2018</v>
      </c>
      <c r="C3" s="17"/>
      <c r="D3" s="17"/>
      <c r="E3" s="1294"/>
      <c r="F3" s="1295"/>
      <c r="G3" s="188"/>
      <c r="H3" s="188"/>
      <c r="I3" s="188"/>
      <c r="J3" s="188"/>
      <c r="K3" s="1294"/>
      <c r="L3" s="1294"/>
      <c r="M3" s="1306"/>
    </row>
    <row r="4" spans="1:13" ht="36" customHeight="1">
      <c r="A4" s="1073" t="s">
        <v>2019</v>
      </c>
      <c r="B4" s="357"/>
      <c r="C4" s="495" t="s">
        <v>25</v>
      </c>
      <c r="D4" s="1048">
        <v>4200</v>
      </c>
      <c r="E4" s="1074"/>
      <c r="F4" s="1075"/>
      <c r="G4" s="27">
        <f>+E4*F4</f>
        <v>0</v>
      </c>
      <c r="H4" s="27">
        <f>+E4+G4</f>
        <v>0</v>
      </c>
      <c r="I4" s="27">
        <f>+E4*D4</f>
        <v>0</v>
      </c>
      <c r="J4" s="114">
        <f>+H4*D4</f>
        <v>0</v>
      </c>
      <c r="K4" s="1084"/>
      <c r="L4" s="1085"/>
      <c r="M4" s="1307"/>
    </row>
    <row r="5" spans="1:13" ht="111" customHeight="1">
      <c r="A5" s="1076" t="s">
        <v>2020</v>
      </c>
      <c r="B5" s="257"/>
      <c r="C5" s="174" t="s">
        <v>25</v>
      </c>
      <c r="D5" s="184">
        <v>1000</v>
      </c>
      <c r="E5" s="1074"/>
      <c r="F5" s="1075"/>
      <c r="G5" s="27">
        <f>+E5*F5</f>
        <v>0</v>
      </c>
      <c r="H5" s="27">
        <f>+E5+G5</f>
        <v>0</v>
      </c>
      <c r="I5" s="27">
        <f>+E5*D5</f>
        <v>0</v>
      </c>
      <c r="J5" s="114">
        <f>+H5*D5</f>
        <v>0</v>
      </c>
      <c r="K5" s="1084"/>
      <c r="L5" s="1085"/>
      <c r="M5" s="1307"/>
    </row>
    <row r="6" spans="1:13" ht="74.25" customHeight="1">
      <c r="A6" s="1076" t="s">
        <v>2021</v>
      </c>
      <c r="B6" s="1050"/>
      <c r="C6" s="495" t="s">
        <v>25</v>
      </c>
      <c r="D6" s="1048">
        <v>2500</v>
      </c>
      <c r="E6" s="1074"/>
      <c r="F6" s="1075"/>
      <c r="G6" s="27">
        <f>+E6*F6</f>
        <v>0</v>
      </c>
      <c r="H6" s="27">
        <f>+E6+G6</f>
        <v>0</v>
      </c>
      <c r="I6" s="27">
        <f>+E6*D6</f>
        <v>0</v>
      </c>
      <c r="J6" s="114">
        <f>+H6*D6</f>
        <v>0</v>
      </c>
      <c r="K6" s="1084"/>
      <c r="L6" s="1085"/>
      <c r="M6" s="1307"/>
    </row>
    <row r="7" spans="1:13" ht="74.25" customHeight="1">
      <c r="A7" s="716" t="s">
        <v>2022</v>
      </c>
      <c r="B7" s="257"/>
      <c r="C7" s="174" t="s">
        <v>25</v>
      </c>
      <c r="D7" s="184">
        <v>1000</v>
      </c>
      <c r="E7" s="1077"/>
      <c r="F7" s="1078"/>
      <c r="G7" s="27">
        <f>+E7*F7</f>
        <v>0</v>
      </c>
      <c r="H7" s="27">
        <f>+E7+G7</f>
        <v>0</v>
      </c>
      <c r="I7" s="27">
        <f>+E7*D7</f>
        <v>0</v>
      </c>
      <c r="J7" s="114">
        <f>+H7*D7</f>
        <v>0</v>
      </c>
      <c r="K7" s="1086"/>
      <c r="L7" s="1087"/>
      <c r="M7" s="1308"/>
    </row>
    <row r="8" spans="1:13" ht="15">
      <c r="A8" s="42" t="s">
        <v>32</v>
      </c>
      <c r="B8" s="43"/>
      <c r="C8" s="44"/>
      <c r="D8" s="45"/>
      <c r="E8" s="1304"/>
      <c r="F8" s="1305"/>
      <c r="G8" s="206"/>
      <c r="H8" s="206"/>
      <c r="I8" s="129">
        <f>SUM(I4:I7)</f>
        <v>0</v>
      </c>
      <c r="J8" s="129">
        <f>SUM(J4:J7)</f>
        <v>0</v>
      </c>
      <c r="K8" s="1304"/>
      <c r="L8" s="1304"/>
      <c r="M8" s="1309"/>
    </row>
    <row r="9" spans="1:13" ht="15">
      <c r="A9" s="49"/>
      <c r="B9" s="50"/>
      <c r="C9" s="51"/>
      <c r="D9" s="52"/>
    </row>
    <row r="10" spans="1:13" ht="15">
      <c r="A10" s="49"/>
      <c r="B10" s="50"/>
      <c r="C10" s="51"/>
      <c r="D10" s="52"/>
    </row>
    <row r="11" spans="1:13" ht="15">
      <c r="A11" s="1782" t="s">
        <v>2023</v>
      </c>
      <c r="B11" s="257"/>
      <c r="C11" s="184"/>
      <c r="D11" s="185"/>
      <c r="E11" s="1042"/>
      <c r="F11" s="259"/>
      <c r="G11" s="1043"/>
      <c r="H11" s="1043"/>
      <c r="I11" s="1043"/>
      <c r="J11" s="1784"/>
      <c r="K11" s="1088"/>
      <c r="L11" s="1089"/>
      <c r="M11" s="1055"/>
    </row>
    <row r="12" spans="1:13" ht="75.75" customHeight="1">
      <c r="A12" s="169" t="s">
        <v>9</v>
      </c>
      <c r="B12" s="170" t="s">
        <v>10</v>
      </c>
      <c r="C12" s="170" t="s">
        <v>11</v>
      </c>
      <c r="D12" s="171" t="s">
        <v>12</v>
      </c>
      <c r="E12" s="785" t="s">
        <v>13</v>
      </c>
      <c r="F12" s="232" t="s">
        <v>14</v>
      </c>
      <c r="G12" s="608" t="s">
        <v>15</v>
      </c>
      <c r="H12" s="608" t="s">
        <v>16</v>
      </c>
      <c r="I12" s="608" t="s">
        <v>17</v>
      </c>
      <c r="J12" s="809" t="s">
        <v>18</v>
      </c>
      <c r="K12" s="297" t="s">
        <v>19</v>
      </c>
      <c r="L12" s="810" t="s">
        <v>20</v>
      </c>
      <c r="M12" s="299" t="s">
        <v>21</v>
      </c>
    </row>
    <row r="13" spans="1:13" ht="30">
      <c r="A13" s="506" t="s">
        <v>2024</v>
      </c>
      <c r="B13" s="1079"/>
      <c r="C13" s="508"/>
      <c r="D13" s="508"/>
      <c r="E13" s="644"/>
      <c r="F13" s="645"/>
      <c r="G13" s="1080"/>
      <c r="H13" s="1080"/>
      <c r="I13" s="1080"/>
      <c r="J13" s="1090"/>
      <c r="K13" s="1091"/>
      <c r="L13" s="666"/>
      <c r="M13" s="1092"/>
    </row>
    <row r="14" spans="1:13" ht="189" customHeight="1">
      <c r="A14" s="1081" t="s">
        <v>2025</v>
      </c>
      <c r="B14" s="1838" t="s">
        <v>2026</v>
      </c>
      <c r="C14" s="495" t="s">
        <v>25</v>
      </c>
      <c r="D14" s="245">
        <v>2200</v>
      </c>
      <c r="E14" s="268"/>
      <c r="F14" s="247"/>
      <c r="G14" s="27">
        <f>+E14*F14</f>
        <v>0</v>
      </c>
      <c r="H14" s="27">
        <f>+E14+G14</f>
        <v>0</v>
      </c>
      <c r="I14" s="27">
        <f>+E14*D14</f>
        <v>0</v>
      </c>
      <c r="J14" s="114">
        <f>+H14*D14</f>
        <v>0</v>
      </c>
      <c r="K14" s="303"/>
      <c r="L14" s="304"/>
      <c r="M14" s="656"/>
    </row>
    <row r="15" spans="1:13" ht="28.5">
      <c r="A15" s="1081" t="s">
        <v>2027</v>
      </c>
      <c r="B15" s="1838"/>
      <c r="C15" s="495" t="s">
        <v>25</v>
      </c>
      <c r="D15" s="245">
        <v>1000</v>
      </c>
      <c r="E15" s="268"/>
      <c r="F15" s="247"/>
      <c r="G15" s="27">
        <f>+E15*F15</f>
        <v>0</v>
      </c>
      <c r="H15" s="27">
        <f>+E15+G15</f>
        <v>0</v>
      </c>
      <c r="I15" s="27">
        <f>+E15*D15</f>
        <v>0</v>
      </c>
      <c r="J15" s="114">
        <f>+H15*D15</f>
        <v>0</v>
      </c>
      <c r="K15" s="303"/>
      <c r="L15" s="304"/>
      <c r="M15" s="656"/>
    </row>
    <row r="16" spans="1:13" ht="28.5">
      <c r="A16" s="1081" t="s">
        <v>2028</v>
      </c>
      <c r="B16" s="1838"/>
      <c r="C16" s="495" t="s">
        <v>25</v>
      </c>
      <c r="D16" s="245">
        <v>1500</v>
      </c>
      <c r="E16" s="268"/>
      <c r="F16" s="247"/>
      <c r="G16" s="27">
        <f>+E16*F16</f>
        <v>0</v>
      </c>
      <c r="H16" s="27">
        <f>+E16+G16</f>
        <v>0</v>
      </c>
      <c r="I16" s="27">
        <f>+E16*D16</f>
        <v>0</v>
      </c>
      <c r="J16" s="114">
        <f>+H16*D16</f>
        <v>0</v>
      </c>
      <c r="K16" s="303"/>
      <c r="L16" s="304"/>
      <c r="M16" s="656"/>
    </row>
    <row r="17" spans="1:13" ht="28.5">
      <c r="A17" s="1082" t="s">
        <v>2029</v>
      </c>
      <c r="B17" s="1838"/>
      <c r="C17" s="498" t="s">
        <v>25</v>
      </c>
      <c r="D17" s="250">
        <v>1000</v>
      </c>
      <c r="E17" s="269"/>
      <c r="F17" s="252"/>
      <c r="G17" s="27">
        <f>+E17*F17</f>
        <v>0</v>
      </c>
      <c r="H17" s="27">
        <f>+E17+G17</f>
        <v>0</v>
      </c>
      <c r="I17" s="27">
        <f>+E17*D17</f>
        <v>0</v>
      </c>
      <c r="J17" s="114">
        <f>+H17*D17</f>
        <v>0</v>
      </c>
      <c r="K17" s="305"/>
      <c r="L17" s="306"/>
      <c r="M17" s="1093"/>
    </row>
    <row r="18" spans="1:13" ht="15">
      <c r="A18" s="178" t="s">
        <v>32</v>
      </c>
      <c r="B18" s="253"/>
      <c r="C18" s="180"/>
      <c r="D18" s="181"/>
      <c r="E18" s="623"/>
      <c r="F18" s="255"/>
      <c r="G18" s="206"/>
      <c r="H18" s="206"/>
      <c r="I18" s="129">
        <f>SUM(I14:I17)</f>
        <v>0</v>
      </c>
      <c r="J18" s="129">
        <f>SUM(J14:J17)</f>
        <v>0</v>
      </c>
      <c r="K18" s="1094"/>
      <c r="L18" s="1094"/>
      <c r="M18" s="1095"/>
    </row>
    <row r="19" spans="1:13" ht="15">
      <c r="A19" s="182"/>
      <c r="B19" s="257"/>
      <c r="C19" s="184"/>
      <c r="D19" s="185"/>
      <c r="E19" s="1042"/>
      <c r="F19" s="259"/>
      <c r="G19" s="1043"/>
      <c r="H19" s="1043"/>
      <c r="I19" s="1054"/>
      <c r="J19" s="1054"/>
      <c r="K19" s="1096"/>
      <c r="L19" s="1096"/>
      <c r="M19" s="1096"/>
    </row>
    <row r="20" spans="1:13">
      <c r="A20" s="154"/>
      <c r="B20" s="155"/>
      <c r="C20" s="6"/>
      <c r="D20" s="6"/>
    </row>
    <row r="21" spans="1:13" ht="15">
      <c r="A21" s="671" t="s">
        <v>2030</v>
      </c>
      <c r="B21" s="50"/>
      <c r="C21" s="51"/>
      <c r="D21" s="52"/>
    </row>
    <row r="22" spans="1:13" ht="75.75" customHeight="1">
      <c r="A22" s="57" t="s">
        <v>9</v>
      </c>
      <c r="B22" s="11" t="s">
        <v>10</v>
      </c>
      <c r="C22" s="11" t="s">
        <v>11</v>
      </c>
      <c r="D22" s="12" t="s">
        <v>12</v>
      </c>
      <c r="E22" s="785" t="s">
        <v>13</v>
      </c>
      <c r="F22" s="232" t="s">
        <v>14</v>
      </c>
      <c r="G22" s="608" t="s">
        <v>15</v>
      </c>
      <c r="H22" s="608" t="s">
        <v>16</v>
      </c>
      <c r="I22" s="608" t="s">
        <v>17</v>
      </c>
      <c r="J22" s="809" t="s">
        <v>18</v>
      </c>
      <c r="K22" s="297" t="s">
        <v>19</v>
      </c>
      <c r="L22" s="810" t="s">
        <v>20</v>
      </c>
      <c r="M22" s="299" t="s">
        <v>21</v>
      </c>
    </row>
    <row r="23" spans="1:13" ht="30">
      <c r="A23" s="323" t="s">
        <v>2031</v>
      </c>
      <c r="B23" s="213"/>
      <c r="C23" s="17"/>
      <c r="D23" s="17"/>
      <c r="E23" s="1294"/>
      <c r="F23" s="1295"/>
      <c r="G23" s="188"/>
      <c r="H23" s="188"/>
      <c r="I23" s="188"/>
      <c r="J23" s="188"/>
      <c r="K23" s="1294"/>
      <c r="L23" s="1294"/>
      <c r="M23" s="1306"/>
    </row>
    <row r="24" spans="1:13">
      <c r="A24" s="66" t="s">
        <v>2032</v>
      </c>
      <c r="B24" s="64"/>
      <c r="C24" s="65" t="s">
        <v>25</v>
      </c>
      <c r="D24" s="93">
        <v>30000</v>
      </c>
      <c r="E24" s="1297"/>
      <c r="F24" s="247"/>
      <c r="G24" s="27">
        <f>+E24*F24</f>
        <v>0</v>
      </c>
      <c r="H24" s="27">
        <f>+E24+G24</f>
        <v>0</v>
      </c>
      <c r="I24" s="27">
        <f>+E24*D24</f>
        <v>0</v>
      </c>
      <c r="J24" s="114">
        <f>+H24*D24</f>
        <v>0</v>
      </c>
      <c r="K24" s="1297"/>
      <c r="L24" s="1297"/>
      <c r="M24" s="1307"/>
    </row>
    <row r="25" spans="1:13">
      <c r="A25" s="66" t="s">
        <v>2033</v>
      </c>
      <c r="B25" s="64"/>
      <c r="C25" s="65" t="s">
        <v>25</v>
      </c>
      <c r="D25" s="93">
        <v>15000</v>
      </c>
      <c r="E25" s="1297"/>
      <c r="F25" s="247"/>
      <c r="G25" s="27">
        <f>+E25*F25</f>
        <v>0</v>
      </c>
      <c r="H25" s="27">
        <f>+E25+G25</f>
        <v>0</v>
      </c>
      <c r="I25" s="27">
        <f>+E25*D25</f>
        <v>0</v>
      </c>
      <c r="J25" s="114">
        <f>+H25*D25</f>
        <v>0</v>
      </c>
      <c r="K25" s="1297"/>
      <c r="L25" s="1297"/>
      <c r="M25" s="1307"/>
    </row>
    <row r="26" spans="1:13">
      <c r="A26" s="66" t="s">
        <v>2034</v>
      </c>
      <c r="B26" s="64"/>
      <c r="C26" s="65" t="s">
        <v>25</v>
      </c>
      <c r="D26" s="93">
        <v>6000</v>
      </c>
      <c r="E26" s="1297"/>
      <c r="F26" s="247"/>
      <c r="G26" s="27">
        <f>+E26*F26</f>
        <v>0</v>
      </c>
      <c r="H26" s="27">
        <f>+E26+G26</f>
        <v>0</v>
      </c>
      <c r="I26" s="27">
        <f>+E26*D26</f>
        <v>0</v>
      </c>
      <c r="J26" s="114">
        <f>+H26*D26</f>
        <v>0</v>
      </c>
      <c r="K26" s="1297"/>
      <c r="L26" s="1297"/>
      <c r="M26" s="1307"/>
    </row>
    <row r="27" spans="1:13">
      <c r="A27" s="85" t="s">
        <v>2035</v>
      </c>
      <c r="B27" s="203" t="s">
        <v>2036</v>
      </c>
      <c r="C27" s="69" t="s">
        <v>25</v>
      </c>
      <c r="D27" s="204">
        <v>600</v>
      </c>
      <c r="E27" s="1302"/>
      <c r="F27" s="247"/>
      <c r="G27" s="27">
        <f>+E27*F27</f>
        <v>0</v>
      </c>
      <c r="H27" s="27">
        <f>+E27+G27</f>
        <v>0</v>
      </c>
      <c r="I27" s="27">
        <f>+E27*D27</f>
        <v>0</v>
      </c>
      <c r="J27" s="114">
        <f>+H27*D27</f>
        <v>0</v>
      </c>
      <c r="K27" s="1302"/>
      <c r="L27" s="1302"/>
      <c r="M27" s="1308"/>
    </row>
    <row r="28" spans="1:13" ht="15">
      <c r="A28" s="42" t="s">
        <v>32</v>
      </c>
      <c r="B28" s="43"/>
      <c r="C28" s="44"/>
      <c r="D28" s="45"/>
      <c r="E28" s="1304"/>
      <c r="F28" s="1305"/>
      <c r="G28" s="1785"/>
      <c r="H28" s="1785"/>
      <c r="I28" s="129">
        <f>SUM(I24:I27)</f>
        <v>0</v>
      </c>
      <c r="J28" s="129">
        <f>SUM(J24:J27)</f>
        <v>0</v>
      </c>
      <c r="K28" s="1304"/>
      <c r="L28" s="1304"/>
      <c r="M28" s="1309"/>
    </row>
    <row r="29" spans="1:13" ht="15">
      <c r="A29" s="49"/>
      <c r="B29" s="50"/>
      <c r="C29" s="51"/>
      <c r="D29" s="52"/>
    </row>
    <row r="30" spans="1:13">
      <c r="A30" s="154"/>
      <c r="B30" s="155"/>
      <c r="C30" s="6"/>
      <c r="D30" s="6"/>
    </row>
    <row r="31" spans="1:13" ht="15">
      <c r="A31" s="671" t="s">
        <v>2037</v>
      </c>
      <c r="B31" s="50"/>
      <c r="C31" s="51"/>
      <c r="D31" s="52"/>
    </row>
    <row r="32" spans="1:13" ht="75.75" customHeight="1">
      <c r="A32" s="57" t="s">
        <v>9</v>
      </c>
      <c r="B32" s="11" t="s">
        <v>10</v>
      </c>
      <c r="C32" s="11" t="s">
        <v>11</v>
      </c>
      <c r="D32" s="12" t="s">
        <v>12</v>
      </c>
      <c r="E32" s="785" t="s">
        <v>13</v>
      </c>
      <c r="F32" s="232" t="s">
        <v>14</v>
      </c>
      <c r="G32" s="608" t="s">
        <v>15</v>
      </c>
      <c r="H32" s="608" t="s">
        <v>16</v>
      </c>
      <c r="I32" s="608" t="s">
        <v>17</v>
      </c>
      <c r="J32" s="809" t="s">
        <v>18</v>
      </c>
      <c r="K32" s="297" t="s">
        <v>19</v>
      </c>
      <c r="L32" s="810" t="s">
        <v>20</v>
      </c>
      <c r="M32" s="299" t="s">
        <v>21</v>
      </c>
    </row>
    <row r="33" spans="1:13" ht="15">
      <c r="A33" s="161" t="s">
        <v>2038</v>
      </c>
      <c r="B33" s="213"/>
      <c r="C33" s="17"/>
      <c r="D33" s="17"/>
      <c r="E33" s="1294"/>
      <c r="F33" s="1295"/>
      <c r="G33" s="188"/>
      <c r="H33" s="188"/>
      <c r="I33" s="188"/>
      <c r="J33" s="188"/>
      <c r="K33" s="1294"/>
      <c r="L33" s="1294"/>
      <c r="M33" s="1306"/>
    </row>
    <row r="34" spans="1:13" ht="28.5">
      <c r="A34" s="66" t="s">
        <v>2039</v>
      </c>
      <c r="B34" s="64"/>
      <c r="C34" s="65" t="s">
        <v>25</v>
      </c>
      <c r="D34" s="93">
        <v>600</v>
      </c>
      <c r="E34" s="1297"/>
      <c r="F34" s="1298"/>
      <c r="G34" s="27">
        <f t="shared" ref="G34:G39" si="0">+E34*F34</f>
        <v>0</v>
      </c>
      <c r="H34" s="27">
        <f t="shared" ref="H34:H39" si="1">+E34+G34</f>
        <v>0</v>
      </c>
      <c r="I34" s="27">
        <f t="shared" ref="I34:I39" si="2">+E34*D34</f>
        <v>0</v>
      </c>
      <c r="J34" s="114">
        <f t="shared" ref="J34:J39" si="3">+H34*D34</f>
        <v>0</v>
      </c>
      <c r="K34" s="1297"/>
      <c r="L34" s="1297"/>
      <c r="M34" s="1307"/>
    </row>
    <row r="35" spans="1:13" ht="28.5">
      <c r="A35" s="66" t="s">
        <v>2040</v>
      </c>
      <c r="B35" s="64"/>
      <c r="C35" s="65" t="s">
        <v>25</v>
      </c>
      <c r="D35" s="93">
        <v>6700</v>
      </c>
      <c r="E35" s="1297"/>
      <c r="F35" s="1298"/>
      <c r="G35" s="27">
        <f t="shared" si="0"/>
        <v>0</v>
      </c>
      <c r="H35" s="27">
        <f t="shared" si="1"/>
        <v>0</v>
      </c>
      <c r="I35" s="27">
        <f t="shared" si="2"/>
        <v>0</v>
      </c>
      <c r="J35" s="114">
        <f t="shared" si="3"/>
        <v>0</v>
      </c>
      <c r="K35" s="1297"/>
      <c r="L35" s="1297"/>
      <c r="M35" s="1307"/>
    </row>
    <row r="36" spans="1:13" ht="28.5">
      <c r="A36" s="66" t="s">
        <v>2041</v>
      </c>
      <c r="B36" s="64"/>
      <c r="C36" s="65" t="s">
        <v>25</v>
      </c>
      <c r="D36" s="93">
        <v>1300</v>
      </c>
      <c r="E36" s="1297"/>
      <c r="F36" s="1298"/>
      <c r="G36" s="27">
        <f t="shared" si="0"/>
        <v>0</v>
      </c>
      <c r="H36" s="27">
        <f t="shared" si="1"/>
        <v>0</v>
      </c>
      <c r="I36" s="27">
        <f t="shared" si="2"/>
        <v>0</v>
      </c>
      <c r="J36" s="114">
        <f t="shared" si="3"/>
        <v>0</v>
      </c>
      <c r="K36" s="1297"/>
      <c r="L36" s="1297"/>
      <c r="M36" s="1307"/>
    </row>
    <row r="37" spans="1:13">
      <c r="A37" s="66" t="s">
        <v>2042</v>
      </c>
      <c r="B37" s="64"/>
      <c r="C37" s="65" t="s">
        <v>25</v>
      </c>
      <c r="D37" s="93">
        <v>200</v>
      </c>
      <c r="E37" s="1297"/>
      <c r="F37" s="1298"/>
      <c r="G37" s="27">
        <f t="shared" si="0"/>
        <v>0</v>
      </c>
      <c r="H37" s="27">
        <f t="shared" si="1"/>
        <v>0</v>
      </c>
      <c r="I37" s="27">
        <f t="shared" si="2"/>
        <v>0</v>
      </c>
      <c r="J37" s="114">
        <f t="shared" si="3"/>
        <v>0</v>
      </c>
      <c r="K37" s="1297"/>
      <c r="L37" s="1297"/>
      <c r="M37" s="1307"/>
    </row>
    <row r="38" spans="1:13" ht="28.5">
      <c r="A38" s="66" t="s">
        <v>2043</v>
      </c>
      <c r="B38" s="64"/>
      <c r="C38" s="65" t="s">
        <v>25</v>
      </c>
      <c r="D38" s="93">
        <v>100</v>
      </c>
      <c r="E38" s="1297"/>
      <c r="F38" s="1298"/>
      <c r="G38" s="27">
        <f t="shared" si="0"/>
        <v>0</v>
      </c>
      <c r="H38" s="27">
        <f t="shared" si="1"/>
        <v>0</v>
      </c>
      <c r="I38" s="27">
        <f t="shared" si="2"/>
        <v>0</v>
      </c>
      <c r="J38" s="114">
        <f t="shared" si="3"/>
        <v>0</v>
      </c>
      <c r="K38" s="1297"/>
      <c r="L38" s="1297"/>
      <c r="M38" s="1307"/>
    </row>
    <row r="39" spans="1:13" ht="42.75">
      <c r="A39" s="333" t="s">
        <v>2044</v>
      </c>
      <c r="B39" s="203" t="s">
        <v>2045</v>
      </c>
      <c r="C39" s="69" t="s">
        <v>25</v>
      </c>
      <c r="D39" s="204">
        <v>100</v>
      </c>
      <c r="E39" s="1302"/>
      <c r="F39" s="1303"/>
      <c r="G39" s="27">
        <f t="shared" si="0"/>
        <v>0</v>
      </c>
      <c r="H39" s="27">
        <f t="shared" si="1"/>
        <v>0</v>
      </c>
      <c r="I39" s="27">
        <f t="shared" si="2"/>
        <v>0</v>
      </c>
      <c r="J39" s="114">
        <f t="shared" si="3"/>
        <v>0</v>
      </c>
      <c r="K39" s="1302"/>
      <c r="L39" s="1302"/>
      <c r="M39" s="1308"/>
    </row>
    <row r="40" spans="1:13" ht="15">
      <c r="A40" s="42" t="s">
        <v>32</v>
      </c>
      <c r="B40" s="43"/>
      <c r="C40" s="44"/>
      <c r="D40" s="45"/>
      <c r="E40" s="1304"/>
      <c r="F40" s="1305"/>
      <c r="G40" s="1785"/>
      <c r="H40" s="1785"/>
      <c r="I40" s="129">
        <f>SUM(I34:I39)</f>
        <v>0</v>
      </c>
      <c r="J40" s="129">
        <f>SUM(J34:J39)</f>
        <v>0</v>
      </c>
      <c r="K40" s="1304"/>
      <c r="L40" s="1304"/>
      <c r="M40" s="1309"/>
    </row>
    <row r="41" spans="1:13" ht="15">
      <c r="A41" s="49"/>
      <c r="B41" s="50"/>
      <c r="C41" s="51"/>
      <c r="D41" s="52"/>
    </row>
    <row r="42" spans="1:13">
      <c r="A42" s="154"/>
      <c r="B42" s="155"/>
      <c r="C42" s="6"/>
      <c r="D42" s="6"/>
    </row>
    <row r="43" spans="1:13" ht="15">
      <c r="A43" s="219" t="s">
        <v>2046</v>
      </c>
      <c r="B43" s="208"/>
      <c r="C43" s="6"/>
      <c r="D43" s="6"/>
    </row>
    <row r="44" spans="1:13" ht="75.75" customHeight="1">
      <c r="A44" s="57" t="s">
        <v>9</v>
      </c>
      <c r="B44" s="11" t="s">
        <v>10</v>
      </c>
      <c r="C44" s="11" t="s">
        <v>11</v>
      </c>
      <c r="D44" s="12" t="s">
        <v>12</v>
      </c>
      <c r="E44" s="785" t="s">
        <v>13</v>
      </c>
      <c r="F44" s="232" t="s">
        <v>14</v>
      </c>
      <c r="G44" s="608" t="s">
        <v>15</v>
      </c>
      <c r="H44" s="608" t="s">
        <v>16</v>
      </c>
      <c r="I44" s="608" t="s">
        <v>17</v>
      </c>
      <c r="J44" s="809" t="s">
        <v>18</v>
      </c>
      <c r="K44" s="297" t="s">
        <v>19</v>
      </c>
      <c r="L44" s="810" t="s">
        <v>20</v>
      </c>
      <c r="M44" s="299" t="s">
        <v>21</v>
      </c>
    </row>
    <row r="45" spans="1:13" ht="30">
      <c r="A45" s="323" t="s">
        <v>2047</v>
      </c>
      <c r="B45" s="213"/>
      <c r="C45" s="17"/>
      <c r="D45" s="17"/>
      <c r="E45" s="1294"/>
      <c r="F45" s="1295"/>
      <c r="G45" s="188"/>
      <c r="H45" s="188"/>
      <c r="I45" s="188"/>
      <c r="J45" s="188"/>
      <c r="K45" s="1294"/>
      <c r="L45" s="1294"/>
      <c r="M45" s="1306"/>
    </row>
    <row r="46" spans="1:13" ht="28.5">
      <c r="A46" s="67" t="s">
        <v>2048</v>
      </c>
      <c r="B46" s="550" t="s">
        <v>2049</v>
      </c>
      <c r="C46" s="287" t="s">
        <v>25</v>
      </c>
      <c r="D46" s="287">
        <v>1000</v>
      </c>
      <c r="E46" s="1302"/>
      <c r="F46" s="1303"/>
      <c r="G46" s="27">
        <f>+E46*F46</f>
        <v>0</v>
      </c>
      <c r="H46" s="27">
        <f>+E46+G46</f>
        <v>0</v>
      </c>
      <c r="I46" s="27">
        <f>+E46*D46</f>
        <v>0</v>
      </c>
      <c r="J46" s="114">
        <f>+H46*D46</f>
        <v>0</v>
      </c>
      <c r="K46" s="1302"/>
      <c r="L46" s="1302"/>
      <c r="M46" s="1308"/>
    </row>
    <row r="47" spans="1:13" ht="15">
      <c r="A47" s="42" t="s">
        <v>32</v>
      </c>
      <c r="B47" s="43"/>
      <c r="C47" s="44"/>
      <c r="D47" s="45"/>
      <c r="E47" s="1304"/>
      <c r="F47" s="1305"/>
      <c r="G47" s="1785"/>
      <c r="H47" s="1785"/>
      <c r="I47" s="129">
        <f>SUM(I46)</f>
        <v>0</v>
      </c>
      <c r="J47" s="129">
        <f>SUM(J46)</f>
        <v>0</v>
      </c>
      <c r="K47" s="1304"/>
      <c r="L47" s="1304"/>
      <c r="M47" s="1309"/>
    </row>
    <row r="48" spans="1:13" ht="15">
      <c r="A48" s="49"/>
      <c r="B48" s="50"/>
      <c r="C48" s="51"/>
      <c r="D48" s="52"/>
    </row>
    <row r="49" spans="1:13">
      <c r="A49" s="154"/>
      <c r="B49" s="50"/>
      <c r="C49" s="51"/>
      <c r="D49" s="52"/>
    </row>
    <row r="50" spans="1:13" ht="15">
      <c r="A50" s="219" t="s">
        <v>2050</v>
      </c>
      <c r="B50" s="208"/>
      <c r="C50" s="6"/>
      <c r="D50" s="6"/>
    </row>
    <row r="51" spans="1:13" ht="75.75" customHeight="1">
      <c r="A51" s="57" t="s">
        <v>9</v>
      </c>
      <c r="B51" s="413" t="s">
        <v>10</v>
      </c>
      <c r="C51" s="11" t="s">
        <v>11</v>
      </c>
      <c r="D51" s="12" t="s">
        <v>12</v>
      </c>
      <c r="E51" s="785" t="s">
        <v>13</v>
      </c>
      <c r="F51" s="232" t="s">
        <v>14</v>
      </c>
      <c r="G51" s="608" t="s">
        <v>15</v>
      </c>
      <c r="H51" s="608" t="s">
        <v>16</v>
      </c>
      <c r="I51" s="608" t="s">
        <v>17</v>
      </c>
      <c r="J51" s="809" t="s">
        <v>18</v>
      </c>
      <c r="K51" s="297" t="s">
        <v>19</v>
      </c>
      <c r="L51" s="810" t="s">
        <v>20</v>
      </c>
      <c r="M51" s="299" t="s">
        <v>21</v>
      </c>
    </row>
    <row r="52" spans="1:13" ht="30">
      <c r="A52" s="323" t="s">
        <v>2047</v>
      </c>
      <c r="B52" s="213"/>
      <c r="C52" s="17"/>
      <c r="D52" s="17"/>
      <c r="E52" s="1294"/>
      <c r="F52" s="1295"/>
      <c r="G52" s="188"/>
      <c r="H52" s="188"/>
      <c r="I52" s="188"/>
      <c r="J52" s="188"/>
      <c r="K52" s="1294"/>
      <c r="L52" s="1294"/>
      <c r="M52" s="1306"/>
    </row>
    <row r="53" spans="1:13" ht="28.5">
      <c r="A53" s="63" t="s">
        <v>2051</v>
      </c>
      <c r="B53" s="357" t="s">
        <v>2049</v>
      </c>
      <c r="C53" s="65" t="s">
        <v>25</v>
      </c>
      <c r="D53" s="93">
        <v>500</v>
      </c>
      <c r="E53" s="1297"/>
      <c r="F53" s="1298"/>
      <c r="G53" s="27">
        <f>+E53*F53</f>
        <v>0</v>
      </c>
      <c r="H53" s="27">
        <f>+E53+G53</f>
        <v>0</v>
      </c>
      <c r="I53" s="27">
        <f>+E53*D53</f>
        <v>0</v>
      </c>
      <c r="J53" s="114">
        <f>+H53*D53</f>
        <v>0</v>
      </c>
      <c r="K53" s="1297"/>
      <c r="L53" s="1297"/>
      <c r="M53" s="1307"/>
    </row>
    <row r="54" spans="1:13" ht="42.75">
      <c r="A54" s="67" t="s">
        <v>2052</v>
      </c>
      <c r="B54" s="1083" t="s">
        <v>2049</v>
      </c>
      <c r="C54" s="69" t="s">
        <v>25</v>
      </c>
      <c r="D54" s="204">
        <v>500</v>
      </c>
      <c r="E54" s="1302"/>
      <c r="F54" s="1303"/>
      <c r="G54" s="27">
        <f>+E54*F54</f>
        <v>0</v>
      </c>
      <c r="H54" s="27">
        <f>+E54+G54</f>
        <v>0</v>
      </c>
      <c r="I54" s="27">
        <f>+E54*D54</f>
        <v>0</v>
      </c>
      <c r="J54" s="114">
        <f>+H54*D54</f>
        <v>0</v>
      </c>
      <c r="K54" s="1302"/>
      <c r="L54" s="1302"/>
      <c r="M54" s="1308"/>
    </row>
    <row r="55" spans="1:13" ht="15">
      <c r="A55" s="42" t="s">
        <v>32</v>
      </c>
      <c r="B55" s="43"/>
      <c r="C55" s="44"/>
      <c r="D55" s="45"/>
      <c r="E55" s="1304"/>
      <c r="F55" s="1305"/>
      <c r="G55" s="1785"/>
      <c r="H55" s="1785"/>
      <c r="I55" s="129">
        <f>SUM(I53:I54)</f>
        <v>0</v>
      </c>
      <c r="J55" s="129">
        <f>SUM(J53:J54)</f>
        <v>0</v>
      </c>
      <c r="K55" s="1304"/>
      <c r="L55" s="1304"/>
      <c r="M55" s="1309"/>
    </row>
    <row r="56" spans="1:13" ht="15">
      <c r="A56" s="49"/>
      <c r="B56" s="50"/>
      <c r="C56" s="51"/>
      <c r="D56" s="52"/>
    </row>
    <row r="57" spans="1:13">
      <c r="A57" s="154"/>
      <c r="B57" s="50"/>
      <c r="C57" s="51"/>
      <c r="D57" s="52"/>
    </row>
    <row r="58" spans="1:13" ht="15">
      <c r="A58" s="219" t="s">
        <v>2053</v>
      </c>
      <c r="B58" s="5"/>
      <c r="C58" s="6"/>
      <c r="D58" s="6"/>
    </row>
    <row r="59" spans="1:13" ht="75.75" customHeight="1">
      <c r="A59" s="10" t="s">
        <v>9</v>
      </c>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15">
      <c r="A60" s="186" t="s">
        <v>2054</v>
      </c>
      <c r="B60" s="367"/>
      <c r="C60" s="17"/>
      <c r="D60" s="17"/>
      <c r="E60" s="1294"/>
      <c r="F60" s="1295"/>
      <c r="G60" s="188"/>
      <c r="H60" s="188"/>
      <c r="I60" s="188"/>
      <c r="J60" s="188"/>
      <c r="K60" s="1294"/>
      <c r="L60" s="1294"/>
      <c r="M60" s="1306"/>
    </row>
    <row r="61" spans="1:13" ht="15" customHeight="1">
      <c r="A61" s="406" t="s">
        <v>2055</v>
      </c>
      <c r="B61" s="1816" t="s">
        <v>2056</v>
      </c>
      <c r="C61" s="65" t="s">
        <v>1896</v>
      </c>
      <c r="D61" s="93">
        <v>100</v>
      </c>
      <c r="E61" s="1297"/>
      <c r="F61" s="1298"/>
      <c r="G61" s="27">
        <f t="shared" ref="G61:G66" si="4">+E61*F61</f>
        <v>0</v>
      </c>
      <c r="H61" s="27">
        <f t="shared" ref="H61:H66" si="5">+E61+G61</f>
        <v>0</v>
      </c>
      <c r="I61" s="27">
        <f t="shared" ref="I61:I66" si="6">+E61*D61</f>
        <v>0</v>
      </c>
      <c r="J61" s="114">
        <f t="shared" ref="J61:J66" si="7">+H61*D61</f>
        <v>0</v>
      </c>
      <c r="K61" s="1297"/>
      <c r="L61" s="1297"/>
      <c r="M61" s="1307"/>
    </row>
    <row r="62" spans="1:13" ht="15">
      <c r="A62" s="406" t="s">
        <v>2057</v>
      </c>
      <c r="B62" s="1816"/>
      <c r="C62" s="65" t="s">
        <v>1896</v>
      </c>
      <c r="D62" s="93">
        <v>150</v>
      </c>
      <c r="E62" s="1297"/>
      <c r="F62" s="1298"/>
      <c r="G62" s="27">
        <f t="shared" si="4"/>
        <v>0</v>
      </c>
      <c r="H62" s="27">
        <f t="shared" si="5"/>
        <v>0</v>
      </c>
      <c r="I62" s="27">
        <f t="shared" si="6"/>
        <v>0</v>
      </c>
      <c r="J62" s="114">
        <f t="shared" si="7"/>
        <v>0</v>
      </c>
      <c r="K62" s="1297"/>
      <c r="L62" s="1297"/>
      <c r="M62" s="1307"/>
    </row>
    <row r="63" spans="1:13" ht="15">
      <c r="A63" s="406" t="s">
        <v>2058</v>
      </c>
      <c r="B63" s="1816"/>
      <c r="C63" s="65" t="s">
        <v>1896</v>
      </c>
      <c r="D63" s="93">
        <v>250</v>
      </c>
      <c r="E63" s="1297"/>
      <c r="F63" s="1298"/>
      <c r="G63" s="27">
        <f t="shared" si="4"/>
        <v>0</v>
      </c>
      <c r="H63" s="27">
        <f t="shared" si="5"/>
        <v>0</v>
      </c>
      <c r="I63" s="27">
        <f t="shared" si="6"/>
        <v>0</v>
      </c>
      <c r="J63" s="114">
        <f t="shared" si="7"/>
        <v>0</v>
      </c>
      <c r="K63" s="1297"/>
      <c r="L63" s="1297"/>
      <c r="M63" s="1307"/>
    </row>
    <row r="64" spans="1:13" ht="15">
      <c r="A64" s="406" t="s">
        <v>2059</v>
      </c>
      <c r="B64" s="1816"/>
      <c r="C64" s="65" t="s">
        <v>1896</v>
      </c>
      <c r="D64" s="93">
        <v>250</v>
      </c>
      <c r="E64" s="1297"/>
      <c r="F64" s="1298"/>
      <c r="G64" s="27">
        <f t="shared" si="4"/>
        <v>0</v>
      </c>
      <c r="H64" s="27">
        <f t="shared" si="5"/>
        <v>0</v>
      </c>
      <c r="I64" s="27">
        <f t="shared" si="6"/>
        <v>0</v>
      </c>
      <c r="J64" s="114">
        <f t="shared" si="7"/>
        <v>0</v>
      </c>
      <c r="K64" s="1297"/>
      <c r="L64" s="1297"/>
      <c r="M64" s="1307"/>
    </row>
    <row r="65" spans="1:13">
      <c r="A65" s="394" t="s">
        <v>2060</v>
      </c>
      <c r="B65" s="1816"/>
      <c r="C65" s="65" t="s">
        <v>1896</v>
      </c>
      <c r="D65" s="93">
        <v>100</v>
      </c>
      <c r="E65" s="1297"/>
      <c r="F65" s="1298"/>
      <c r="G65" s="27">
        <f t="shared" si="4"/>
        <v>0</v>
      </c>
      <c r="H65" s="27">
        <f t="shared" si="5"/>
        <v>0</v>
      </c>
      <c r="I65" s="27">
        <f t="shared" si="6"/>
        <v>0</v>
      </c>
      <c r="J65" s="114">
        <f t="shared" si="7"/>
        <v>0</v>
      </c>
      <c r="K65" s="1297"/>
      <c r="L65" s="1297"/>
      <c r="M65" s="1307"/>
    </row>
    <row r="66" spans="1:13">
      <c r="A66" s="395" t="s">
        <v>2061</v>
      </c>
      <c r="B66" s="1816"/>
      <c r="C66" s="69" t="s">
        <v>1896</v>
      </c>
      <c r="D66" s="204">
        <v>200</v>
      </c>
      <c r="E66" s="1302"/>
      <c r="F66" s="1303"/>
      <c r="G66" s="27">
        <f t="shared" si="4"/>
        <v>0</v>
      </c>
      <c r="H66" s="27">
        <f t="shared" si="5"/>
        <v>0</v>
      </c>
      <c r="I66" s="27">
        <f t="shared" si="6"/>
        <v>0</v>
      </c>
      <c r="J66" s="114">
        <f t="shared" si="7"/>
        <v>0</v>
      </c>
      <c r="K66" s="1302"/>
      <c r="L66" s="1302"/>
      <c r="M66" s="1308"/>
    </row>
    <row r="67" spans="1:13" ht="15">
      <c r="A67" s="42" t="s">
        <v>32</v>
      </c>
      <c r="B67" s="43"/>
      <c r="C67" s="44"/>
      <c r="D67" s="45"/>
      <c r="E67" s="1304"/>
      <c r="F67" s="1305"/>
      <c r="G67" s="1785"/>
      <c r="H67" s="1785"/>
      <c r="I67" s="129">
        <f>SUM(I61:I66)</f>
        <v>0</v>
      </c>
      <c r="J67" s="129">
        <f>SUM(J61:J66)</f>
        <v>0</v>
      </c>
      <c r="K67" s="1304"/>
      <c r="L67" s="1304"/>
      <c r="M67" s="1309"/>
    </row>
    <row r="68" spans="1:13" ht="15">
      <c r="A68" s="49"/>
      <c r="B68" s="483"/>
      <c r="C68" s="51"/>
      <c r="D68" s="52"/>
    </row>
    <row r="69" spans="1:13" ht="15">
      <c r="A69" s="49"/>
      <c r="B69" s="483"/>
      <c r="C69" s="51"/>
      <c r="D69" s="52"/>
    </row>
    <row r="70" spans="1:13" ht="15">
      <c r="A70" s="219" t="s">
        <v>2062</v>
      </c>
      <c r="B70" s="5"/>
      <c r="C70" s="6"/>
      <c r="D70" s="6"/>
    </row>
    <row r="71" spans="1:13" ht="75.75" customHeight="1">
      <c r="A71" s="57" t="s">
        <v>9</v>
      </c>
      <c r="B71" s="11" t="s">
        <v>10</v>
      </c>
      <c r="C71" s="11" t="s">
        <v>11</v>
      </c>
      <c r="D71" s="12" t="s">
        <v>12</v>
      </c>
      <c r="E71" s="785" t="s">
        <v>13</v>
      </c>
      <c r="F71" s="232" t="s">
        <v>14</v>
      </c>
      <c r="G71" s="608" t="s">
        <v>15</v>
      </c>
      <c r="H71" s="608" t="s">
        <v>16</v>
      </c>
      <c r="I71" s="608" t="s">
        <v>17</v>
      </c>
      <c r="J71" s="809" t="s">
        <v>18</v>
      </c>
      <c r="K71" s="297" t="s">
        <v>19</v>
      </c>
      <c r="L71" s="810" t="s">
        <v>20</v>
      </c>
      <c r="M71" s="299" t="s">
        <v>21</v>
      </c>
    </row>
    <row r="72" spans="1:13" ht="45">
      <c r="A72" s="161" t="s">
        <v>2063</v>
      </c>
      <c r="B72" s="367"/>
      <c r="C72" s="17"/>
      <c r="D72" s="17"/>
      <c r="E72" s="1294"/>
      <c r="F72" s="1295"/>
      <c r="G72" s="188"/>
      <c r="H72" s="188"/>
      <c r="I72" s="188"/>
      <c r="J72" s="188"/>
      <c r="K72" s="1294"/>
      <c r="L72" s="1294"/>
      <c r="M72" s="1306"/>
    </row>
    <row r="73" spans="1:13" ht="14.25" customHeight="1">
      <c r="A73" s="394" t="s">
        <v>2055</v>
      </c>
      <c r="B73" s="1816" t="s">
        <v>2064</v>
      </c>
      <c r="C73" s="65" t="s">
        <v>1896</v>
      </c>
      <c r="D73" s="93">
        <v>450</v>
      </c>
      <c r="E73" s="1297"/>
      <c r="F73" s="1298"/>
      <c r="G73" s="27">
        <f t="shared" ref="G73:G78" si="8">+E73*F73</f>
        <v>0</v>
      </c>
      <c r="H73" s="27">
        <f t="shared" ref="H73:H78" si="9">+E73+G73</f>
        <v>0</v>
      </c>
      <c r="I73" s="27">
        <f t="shared" ref="I73:I78" si="10">+E73*D73</f>
        <v>0</v>
      </c>
      <c r="J73" s="114">
        <f t="shared" ref="J73:J78" si="11">+H73*D73</f>
        <v>0</v>
      </c>
      <c r="K73" s="1297"/>
      <c r="L73" s="1297"/>
      <c r="M73" s="1307"/>
    </row>
    <row r="74" spans="1:13">
      <c r="A74" s="394" t="s">
        <v>2057</v>
      </c>
      <c r="B74" s="1816"/>
      <c r="C74" s="65" t="s">
        <v>1896</v>
      </c>
      <c r="D74" s="93">
        <v>1500</v>
      </c>
      <c r="E74" s="1297"/>
      <c r="F74" s="1298"/>
      <c r="G74" s="27">
        <f t="shared" si="8"/>
        <v>0</v>
      </c>
      <c r="H74" s="27">
        <f t="shared" si="9"/>
        <v>0</v>
      </c>
      <c r="I74" s="27">
        <f t="shared" si="10"/>
        <v>0</v>
      </c>
      <c r="J74" s="114">
        <f t="shared" si="11"/>
        <v>0</v>
      </c>
      <c r="K74" s="1297"/>
      <c r="L74" s="1297"/>
      <c r="M74" s="1307"/>
    </row>
    <row r="75" spans="1:13">
      <c r="A75" s="394" t="s">
        <v>2058</v>
      </c>
      <c r="B75" s="1816"/>
      <c r="C75" s="65" t="s">
        <v>1896</v>
      </c>
      <c r="D75" s="93">
        <v>2500</v>
      </c>
      <c r="E75" s="1297"/>
      <c r="F75" s="1298"/>
      <c r="G75" s="27">
        <f t="shared" si="8"/>
        <v>0</v>
      </c>
      <c r="H75" s="27">
        <f t="shared" si="9"/>
        <v>0</v>
      </c>
      <c r="I75" s="27">
        <f t="shared" si="10"/>
        <v>0</v>
      </c>
      <c r="J75" s="114">
        <f t="shared" si="11"/>
        <v>0</v>
      </c>
      <c r="K75" s="1297"/>
      <c r="L75" s="1297"/>
      <c r="M75" s="1307"/>
    </row>
    <row r="76" spans="1:13">
      <c r="A76" s="394" t="s">
        <v>2059</v>
      </c>
      <c r="B76" s="1816"/>
      <c r="C76" s="65" t="s">
        <v>1896</v>
      </c>
      <c r="D76" s="93">
        <v>1000</v>
      </c>
      <c r="E76" s="1297"/>
      <c r="F76" s="1298"/>
      <c r="G76" s="27">
        <f t="shared" si="8"/>
        <v>0</v>
      </c>
      <c r="H76" s="27">
        <f t="shared" si="9"/>
        <v>0</v>
      </c>
      <c r="I76" s="27">
        <f t="shared" si="10"/>
        <v>0</v>
      </c>
      <c r="J76" s="114">
        <f t="shared" si="11"/>
        <v>0</v>
      </c>
      <c r="K76" s="1297"/>
      <c r="L76" s="1297"/>
      <c r="M76" s="1307"/>
    </row>
    <row r="77" spans="1:13">
      <c r="A77" s="394" t="s">
        <v>2060</v>
      </c>
      <c r="B77" s="1816"/>
      <c r="C77" s="65" t="s">
        <v>1896</v>
      </c>
      <c r="D77" s="93">
        <v>1500</v>
      </c>
      <c r="E77" s="1297"/>
      <c r="F77" s="1298"/>
      <c r="G77" s="27">
        <f t="shared" si="8"/>
        <v>0</v>
      </c>
      <c r="H77" s="27">
        <f t="shared" si="9"/>
        <v>0</v>
      </c>
      <c r="I77" s="27">
        <f t="shared" si="10"/>
        <v>0</v>
      </c>
      <c r="J77" s="114">
        <f t="shared" si="11"/>
        <v>0</v>
      </c>
      <c r="K77" s="1297"/>
      <c r="L77" s="1297"/>
      <c r="M77" s="1307"/>
    </row>
    <row r="78" spans="1:13">
      <c r="A78" s="395" t="s">
        <v>2061</v>
      </c>
      <c r="B78" s="1816"/>
      <c r="C78" s="69" t="s">
        <v>1896</v>
      </c>
      <c r="D78" s="204">
        <v>1500</v>
      </c>
      <c r="E78" s="1302"/>
      <c r="F78" s="1303"/>
      <c r="G78" s="27">
        <f t="shared" si="8"/>
        <v>0</v>
      </c>
      <c r="H78" s="27">
        <f t="shared" si="9"/>
        <v>0</v>
      </c>
      <c r="I78" s="27">
        <f t="shared" si="10"/>
        <v>0</v>
      </c>
      <c r="J78" s="114">
        <f t="shared" si="11"/>
        <v>0</v>
      </c>
      <c r="K78" s="1302"/>
      <c r="L78" s="1302"/>
      <c r="M78" s="1308"/>
    </row>
    <row r="79" spans="1:13" ht="15">
      <c r="A79" s="42" t="s">
        <v>32</v>
      </c>
      <c r="B79" s="43"/>
      <c r="C79" s="44"/>
      <c r="D79" s="45"/>
      <c r="E79" s="1304"/>
      <c r="F79" s="1305"/>
      <c r="G79" s="1785"/>
      <c r="H79" s="1785"/>
      <c r="I79" s="129">
        <f>SUM(I73:I78)</f>
        <v>0</v>
      </c>
      <c r="J79" s="129">
        <f>SUM(J73:J78)</f>
        <v>0</v>
      </c>
      <c r="K79" s="1304"/>
      <c r="L79" s="1304"/>
      <c r="M79" s="1309"/>
    </row>
    <row r="80" spans="1:13" ht="15">
      <c r="A80" s="49"/>
      <c r="B80" s="50"/>
      <c r="C80" s="51"/>
      <c r="D80" s="52"/>
    </row>
    <row r="81" spans="1:13" ht="15">
      <c r="A81" s="49"/>
      <c r="B81" s="483"/>
      <c r="C81" s="51"/>
      <c r="D81" s="52"/>
    </row>
    <row r="82" spans="1:13" ht="15">
      <c r="A82" s="49"/>
      <c r="B82" s="483"/>
      <c r="C82" s="51"/>
      <c r="D82" s="52"/>
    </row>
    <row r="83" spans="1:13" ht="15">
      <c r="A83" s="219" t="s">
        <v>2065</v>
      </c>
      <c r="B83" s="56"/>
      <c r="C83" s="6"/>
      <c r="D83" s="6"/>
    </row>
    <row r="84" spans="1:13" ht="75.75" customHeight="1">
      <c r="A84" s="57" t="s">
        <v>9</v>
      </c>
      <c r="B84" s="11" t="s">
        <v>10</v>
      </c>
      <c r="C84" s="11" t="s">
        <v>11</v>
      </c>
      <c r="D84" s="12" t="s">
        <v>12</v>
      </c>
      <c r="E84" s="785" t="s">
        <v>13</v>
      </c>
      <c r="F84" s="232" t="s">
        <v>14</v>
      </c>
      <c r="G84" s="608" t="s">
        <v>15</v>
      </c>
      <c r="H84" s="608" t="s">
        <v>16</v>
      </c>
      <c r="I84" s="608" t="s">
        <v>17</v>
      </c>
      <c r="J84" s="809" t="s">
        <v>18</v>
      </c>
      <c r="K84" s="297" t="s">
        <v>19</v>
      </c>
      <c r="L84" s="810" t="s">
        <v>20</v>
      </c>
      <c r="M84" s="299" t="s">
        <v>21</v>
      </c>
    </row>
    <row r="85" spans="1:13" ht="45">
      <c r="A85" s="591" t="s">
        <v>2066</v>
      </c>
      <c r="B85" s="213"/>
      <c r="C85" s="17"/>
      <c r="D85" s="17"/>
      <c r="E85" s="1294"/>
      <c r="F85" s="1295"/>
      <c r="G85" s="188"/>
      <c r="H85" s="188"/>
      <c r="I85" s="188"/>
      <c r="J85" s="188"/>
      <c r="K85" s="1294"/>
      <c r="L85" s="1294"/>
      <c r="M85" s="1306"/>
    </row>
    <row r="86" spans="1:13" ht="14.25" customHeight="1">
      <c r="A86" s="1097" t="s">
        <v>2067</v>
      </c>
      <c r="B86" s="1839" t="s">
        <v>2068</v>
      </c>
      <c r="C86" s="476" t="s">
        <v>1896</v>
      </c>
      <c r="D86" s="477">
        <v>100</v>
      </c>
      <c r="E86" s="1297"/>
      <c r="F86" s="1298"/>
      <c r="G86" s="27">
        <f t="shared" ref="G86:G92" si="12">+E86*F86</f>
        <v>0</v>
      </c>
      <c r="H86" s="27">
        <f t="shared" ref="H86:H92" si="13">+E86+G86</f>
        <v>0</v>
      </c>
      <c r="I86" s="27">
        <f t="shared" ref="I86:I92" si="14">+E86*D86</f>
        <v>0</v>
      </c>
      <c r="J86" s="114">
        <f t="shared" ref="J86:J92" si="15">+H86*D86</f>
        <v>0</v>
      </c>
      <c r="K86" s="1297"/>
      <c r="L86" s="1297"/>
      <c r="M86" s="1307"/>
    </row>
    <row r="87" spans="1:13">
      <c r="A87" s="1097" t="s">
        <v>2057</v>
      </c>
      <c r="B87" s="1839"/>
      <c r="C87" s="476" t="s">
        <v>1896</v>
      </c>
      <c r="D87" s="477">
        <v>700</v>
      </c>
      <c r="E87" s="1297"/>
      <c r="F87" s="1298"/>
      <c r="G87" s="27">
        <f t="shared" si="12"/>
        <v>0</v>
      </c>
      <c r="H87" s="27">
        <f t="shared" si="13"/>
        <v>0</v>
      </c>
      <c r="I87" s="27">
        <f t="shared" si="14"/>
        <v>0</v>
      </c>
      <c r="J87" s="114">
        <f t="shared" si="15"/>
        <v>0</v>
      </c>
      <c r="K87" s="1297"/>
      <c r="L87" s="1297"/>
      <c r="M87" s="1307"/>
    </row>
    <row r="88" spans="1:13">
      <c r="A88" s="1097" t="s">
        <v>2069</v>
      </c>
      <c r="B88" s="1839"/>
      <c r="C88" s="476" t="s">
        <v>1896</v>
      </c>
      <c r="D88" s="477">
        <v>1400</v>
      </c>
      <c r="E88" s="1297"/>
      <c r="F88" s="1298"/>
      <c r="G88" s="27">
        <f t="shared" si="12"/>
        <v>0</v>
      </c>
      <c r="H88" s="27">
        <f t="shared" si="13"/>
        <v>0</v>
      </c>
      <c r="I88" s="27">
        <f t="shared" si="14"/>
        <v>0</v>
      </c>
      <c r="J88" s="114">
        <f t="shared" si="15"/>
        <v>0</v>
      </c>
      <c r="K88" s="1297"/>
      <c r="L88" s="1297"/>
      <c r="M88" s="1307"/>
    </row>
    <row r="89" spans="1:13">
      <c r="A89" s="1097" t="s">
        <v>2070</v>
      </c>
      <c r="B89" s="1839"/>
      <c r="C89" s="476" t="s">
        <v>1896</v>
      </c>
      <c r="D89" s="477">
        <v>1000</v>
      </c>
      <c r="E89" s="1297"/>
      <c r="F89" s="1298"/>
      <c r="G89" s="27">
        <f t="shared" si="12"/>
        <v>0</v>
      </c>
      <c r="H89" s="27">
        <f t="shared" si="13"/>
        <v>0</v>
      </c>
      <c r="I89" s="27">
        <f t="shared" si="14"/>
        <v>0</v>
      </c>
      <c r="J89" s="114">
        <f t="shared" si="15"/>
        <v>0</v>
      </c>
      <c r="K89" s="1297"/>
      <c r="L89" s="1297"/>
      <c r="M89" s="1307"/>
    </row>
    <row r="90" spans="1:13">
      <c r="A90" s="1097" t="s">
        <v>2071</v>
      </c>
      <c r="B90" s="1839"/>
      <c r="C90" s="65" t="s">
        <v>1896</v>
      </c>
      <c r="D90" s="93">
        <v>1400</v>
      </c>
      <c r="E90" s="1297"/>
      <c r="F90" s="1298"/>
      <c r="G90" s="27">
        <f t="shared" si="12"/>
        <v>0</v>
      </c>
      <c r="H90" s="27">
        <f t="shared" si="13"/>
        <v>0</v>
      </c>
      <c r="I90" s="27">
        <f t="shared" si="14"/>
        <v>0</v>
      </c>
      <c r="J90" s="114">
        <f t="shared" si="15"/>
        <v>0</v>
      </c>
      <c r="K90" s="1297"/>
      <c r="L90" s="1297"/>
      <c r="M90" s="1307"/>
    </row>
    <row r="91" spans="1:13">
      <c r="A91" s="1097" t="s">
        <v>2072</v>
      </c>
      <c r="B91" s="1839"/>
      <c r="C91" s="65" t="s">
        <v>1896</v>
      </c>
      <c r="D91" s="93">
        <v>1200</v>
      </c>
      <c r="E91" s="1297"/>
      <c r="F91" s="1298"/>
      <c r="G91" s="27">
        <f t="shared" si="12"/>
        <v>0</v>
      </c>
      <c r="H91" s="27">
        <f t="shared" si="13"/>
        <v>0</v>
      </c>
      <c r="I91" s="27">
        <f t="shared" si="14"/>
        <v>0</v>
      </c>
      <c r="J91" s="114">
        <f t="shared" si="15"/>
        <v>0</v>
      </c>
      <c r="K91" s="1297"/>
      <c r="L91" s="1297"/>
      <c r="M91" s="1307"/>
    </row>
    <row r="92" spans="1:13">
      <c r="A92" s="1098" t="s">
        <v>2073</v>
      </c>
      <c r="B92" s="1839"/>
      <c r="C92" s="69" t="s">
        <v>1896</v>
      </c>
      <c r="D92" s="204">
        <v>700</v>
      </c>
      <c r="E92" s="1302"/>
      <c r="F92" s="1303"/>
      <c r="G92" s="27">
        <f t="shared" si="12"/>
        <v>0</v>
      </c>
      <c r="H92" s="27">
        <f t="shared" si="13"/>
        <v>0</v>
      </c>
      <c r="I92" s="27">
        <f t="shared" si="14"/>
        <v>0</v>
      </c>
      <c r="J92" s="114">
        <f t="shared" si="15"/>
        <v>0</v>
      </c>
      <c r="K92" s="1302"/>
      <c r="L92" s="1302"/>
      <c r="M92" s="1308"/>
    </row>
    <row r="93" spans="1:13" ht="15">
      <c r="A93" s="42" t="s">
        <v>32</v>
      </c>
      <c r="B93" s="43"/>
      <c r="C93" s="44"/>
      <c r="D93" s="45"/>
      <c r="E93" s="1304"/>
      <c r="F93" s="1305"/>
      <c r="G93" s="1785"/>
      <c r="H93" s="1785"/>
      <c r="I93" s="129">
        <f>SUM(I86:I92)</f>
        <v>0</v>
      </c>
      <c r="J93" s="129">
        <f>SUM(J86:J92)</f>
        <v>0</v>
      </c>
      <c r="K93" s="1304"/>
      <c r="L93" s="1304"/>
      <c r="M93" s="1309"/>
    </row>
    <row r="94" spans="1:13" ht="15">
      <c r="A94" s="49"/>
      <c r="B94" s="483"/>
      <c r="C94" s="51"/>
      <c r="D94" s="52"/>
    </row>
    <row r="95" spans="1:13" ht="15">
      <c r="A95" s="49"/>
      <c r="B95" s="483"/>
      <c r="C95" s="51"/>
      <c r="D95" s="52"/>
    </row>
    <row r="96" spans="1:13" ht="15">
      <c r="A96" s="219" t="s">
        <v>2074</v>
      </c>
      <c r="B96" s="56"/>
      <c r="C96" s="6"/>
      <c r="D96" s="6"/>
    </row>
    <row r="97" spans="1:13" ht="75.75" customHeight="1">
      <c r="A97" s="57" t="s">
        <v>9</v>
      </c>
      <c r="B97" s="11" t="s">
        <v>10</v>
      </c>
      <c r="C97" s="11" t="s">
        <v>11</v>
      </c>
      <c r="D97" s="12" t="s">
        <v>12</v>
      </c>
      <c r="E97" s="785" t="s">
        <v>13</v>
      </c>
      <c r="F97" s="232" t="s">
        <v>14</v>
      </c>
      <c r="G97" s="608" t="s">
        <v>15</v>
      </c>
      <c r="H97" s="608" t="s">
        <v>16</v>
      </c>
      <c r="I97" s="608" t="s">
        <v>17</v>
      </c>
      <c r="J97" s="809" t="s">
        <v>18</v>
      </c>
      <c r="K97" s="297" t="s">
        <v>19</v>
      </c>
      <c r="L97" s="810" t="s">
        <v>20</v>
      </c>
      <c r="M97" s="299" t="s">
        <v>21</v>
      </c>
    </row>
    <row r="98" spans="1:13" ht="45">
      <c r="A98" s="591" t="s">
        <v>2075</v>
      </c>
      <c r="B98" s="367"/>
      <c r="C98" s="17"/>
      <c r="D98" s="17"/>
      <c r="E98" s="1294"/>
      <c r="F98" s="1295"/>
      <c r="G98" s="188"/>
      <c r="H98" s="188"/>
      <c r="I98" s="188"/>
      <c r="J98" s="188"/>
      <c r="K98" s="1294"/>
      <c r="L98" s="1294"/>
      <c r="M98" s="1306"/>
    </row>
    <row r="99" spans="1:13" ht="14.25" customHeight="1">
      <c r="A99" s="394" t="s">
        <v>2055</v>
      </c>
      <c r="B99" s="1816" t="s">
        <v>2076</v>
      </c>
      <c r="C99" s="65" t="s">
        <v>1896</v>
      </c>
      <c r="D99" s="93">
        <v>100</v>
      </c>
      <c r="E99" s="1297"/>
      <c r="F99" s="1298"/>
      <c r="G99" s="27">
        <f t="shared" ref="G99:G104" si="16">+E99*F99</f>
        <v>0</v>
      </c>
      <c r="H99" s="27">
        <f t="shared" ref="H99:H104" si="17">+E99+G99</f>
        <v>0</v>
      </c>
      <c r="I99" s="27">
        <f t="shared" ref="I99:I104" si="18">+E99*D99</f>
        <v>0</v>
      </c>
      <c r="J99" s="114">
        <f t="shared" ref="J99:J104" si="19">+H99*D99</f>
        <v>0</v>
      </c>
      <c r="K99" s="1297"/>
      <c r="L99" s="1297"/>
      <c r="M99" s="1307"/>
    </row>
    <row r="100" spans="1:13">
      <c r="A100" s="394" t="s">
        <v>2057</v>
      </c>
      <c r="B100" s="1816"/>
      <c r="C100" s="65" t="s">
        <v>1896</v>
      </c>
      <c r="D100" s="93">
        <v>250</v>
      </c>
      <c r="E100" s="1297"/>
      <c r="F100" s="1298"/>
      <c r="G100" s="27">
        <f t="shared" si="16"/>
        <v>0</v>
      </c>
      <c r="H100" s="27">
        <f t="shared" si="17"/>
        <v>0</v>
      </c>
      <c r="I100" s="27">
        <f t="shared" si="18"/>
        <v>0</v>
      </c>
      <c r="J100" s="114">
        <f t="shared" si="19"/>
        <v>0</v>
      </c>
      <c r="K100" s="1297"/>
      <c r="L100" s="1297"/>
      <c r="M100" s="1307"/>
    </row>
    <row r="101" spans="1:13">
      <c r="A101" s="394" t="s">
        <v>2058</v>
      </c>
      <c r="B101" s="1816"/>
      <c r="C101" s="65" t="s">
        <v>1896</v>
      </c>
      <c r="D101" s="93">
        <v>2500</v>
      </c>
      <c r="E101" s="1297"/>
      <c r="F101" s="1298"/>
      <c r="G101" s="27">
        <f t="shared" si="16"/>
        <v>0</v>
      </c>
      <c r="H101" s="27">
        <f t="shared" si="17"/>
        <v>0</v>
      </c>
      <c r="I101" s="27">
        <f t="shared" si="18"/>
        <v>0</v>
      </c>
      <c r="J101" s="114">
        <f t="shared" si="19"/>
        <v>0</v>
      </c>
      <c r="K101" s="1297"/>
      <c r="L101" s="1297"/>
      <c r="M101" s="1307"/>
    </row>
    <row r="102" spans="1:13">
      <c r="A102" s="394" t="s">
        <v>2059</v>
      </c>
      <c r="B102" s="1816"/>
      <c r="C102" s="65" t="s">
        <v>1896</v>
      </c>
      <c r="D102" s="93">
        <v>250</v>
      </c>
      <c r="E102" s="1297"/>
      <c r="F102" s="1298"/>
      <c r="G102" s="27">
        <f t="shared" si="16"/>
        <v>0</v>
      </c>
      <c r="H102" s="27">
        <f t="shared" si="17"/>
        <v>0</v>
      </c>
      <c r="I102" s="27">
        <f t="shared" si="18"/>
        <v>0</v>
      </c>
      <c r="J102" s="114">
        <f t="shared" si="19"/>
        <v>0</v>
      </c>
      <c r="K102" s="1297"/>
      <c r="L102" s="1297"/>
      <c r="M102" s="1307"/>
    </row>
    <row r="103" spans="1:13">
      <c r="A103" s="394" t="s">
        <v>2060</v>
      </c>
      <c r="B103" s="1816"/>
      <c r="C103" s="65" t="s">
        <v>1896</v>
      </c>
      <c r="D103" s="93">
        <v>300</v>
      </c>
      <c r="E103" s="1297"/>
      <c r="F103" s="1298"/>
      <c r="G103" s="27">
        <f t="shared" si="16"/>
        <v>0</v>
      </c>
      <c r="H103" s="27">
        <f t="shared" si="17"/>
        <v>0</v>
      </c>
      <c r="I103" s="27">
        <f t="shared" si="18"/>
        <v>0</v>
      </c>
      <c r="J103" s="114">
        <f t="shared" si="19"/>
        <v>0</v>
      </c>
      <c r="K103" s="1297"/>
      <c r="L103" s="1297"/>
      <c r="M103" s="1307"/>
    </row>
    <row r="104" spans="1:13">
      <c r="A104" s="395" t="s">
        <v>2061</v>
      </c>
      <c r="B104" s="1816"/>
      <c r="C104" s="69" t="s">
        <v>1896</v>
      </c>
      <c r="D104" s="204">
        <v>200</v>
      </c>
      <c r="E104" s="1302"/>
      <c r="F104" s="1303"/>
      <c r="G104" s="27">
        <f t="shared" si="16"/>
        <v>0</v>
      </c>
      <c r="H104" s="27">
        <f t="shared" si="17"/>
        <v>0</v>
      </c>
      <c r="I104" s="27">
        <f t="shared" si="18"/>
        <v>0</v>
      </c>
      <c r="J104" s="114">
        <f t="shared" si="19"/>
        <v>0</v>
      </c>
      <c r="K104" s="1302"/>
      <c r="L104" s="1302"/>
      <c r="M104" s="1308"/>
    </row>
    <row r="105" spans="1:13" ht="15">
      <c r="A105" s="42" t="s">
        <v>32</v>
      </c>
      <c r="B105" s="43"/>
      <c r="C105" s="44"/>
      <c r="D105" s="45"/>
      <c r="E105" s="1304"/>
      <c r="F105" s="1305"/>
      <c r="G105" s="1785"/>
      <c r="H105" s="1785"/>
      <c r="I105" s="129">
        <f>SUM(I99:I104)</f>
        <v>0</v>
      </c>
      <c r="J105" s="129">
        <f>SUM(J99:J104)</f>
        <v>0</v>
      </c>
      <c r="K105" s="1304"/>
      <c r="L105" s="1304"/>
      <c r="M105" s="1309"/>
    </row>
    <row r="106" spans="1:13" ht="15">
      <c r="A106" s="49"/>
      <c r="B106" s="50"/>
      <c r="C106" s="51"/>
      <c r="D106" s="52"/>
    </row>
    <row r="107" spans="1:13">
      <c r="A107" s="818"/>
      <c r="B107" s="483"/>
      <c r="C107" s="51"/>
      <c r="D107" s="52"/>
    </row>
    <row r="108" spans="1:13" ht="15">
      <c r="A108" s="219" t="s">
        <v>2077</v>
      </c>
      <c r="B108" s="5"/>
      <c r="C108" s="6"/>
      <c r="D108" s="6"/>
    </row>
    <row r="109" spans="1:13" ht="75.75" customHeight="1">
      <c r="A109" s="57" t="s">
        <v>9</v>
      </c>
      <c r="B109" s="11" t="s">
        <v>10</v>
      </c>
      <c r="C109" s="11" t="s">
        <v>11</v>
      </c>
      <c r="D109" s="12" t="s">
        <v>12</v>
      </c>
      <c r="E109" s="785" t="s">
        <v>13</v>
      </c>
      <c r="F109" s="232" t="s">
        <v>14</v>
      </c>
      <c r="G109" s="608" t="s">
        <v>15</v>
      </c>
      <c r="H109" s="608" t="s">
        <v>16</v>
      </c>
      <c r="I109" s="608" t="s">
        <v>17</v>
      </c>
      <c r="J109" s="809" t="s">
        <v>18</v>
      </c>
      <c r="K109" s="297" t="s">
        <v>19</v>
      </c>
      <c r="L109" s="810" t="s">
        <v>20</v>
      </c>
      <c r="M109" s="299" t="s">
        <v>21</v>
      </c>
    </row>
    <row r="110" spans="1:13" ht="30">
      <c r="A110" s="323" t="s">
        <v>2078</v>
      </c>
      <c r="B110" s="367"/>
      <c r="C110" s="17"/>
      <c r="D110" s="17"/>
      <c r="E110" s="1294"/>
      <c r="F110" s="1295"/>
      <c r="G110" s="188"/>
      <c r="H110" s="188"/>
      <c r="I110" s="188"/>
      <c r="J110" s="188"/>
      <c r="K110" s="1294"/>
      <c r="L110" s="1294"/>
      <c r="M110" s="1306"/>
    </row>
    <row r="111" spans="1:13" ht="14.25" customHeight="1">
      <c r="A111" s="394" t="s">
        <v>2079</v>
      </c>
      <c r="B111" s="1816" t="s">
        <v>2080</v>
      </c>
      <c r="C111" s="547" t="s">
        <v>25</v>
      </c>
      <c r="D111" s="1099">
        <v>210000</v>
      </c>
      <c r="E111" s="1297"/>
      <c r="F111" s="1298"/>
      <c r="G111" s="27">
        <f>+E111*F111</f>
        <v>0</v>
      </c>
      <c r="H111" s="27">
        <f>+E111+G111</f>
        <v>0</v>
      </c>
      <c r="I111" s="27">
        <f>+E111*D111</f>
        <v>0</v>
      </c>
      <c r="J111" s="114">
        <f>+H111*D111</f>
        <v>0</v>
      </c>
      <c r="K111" s="1297"/>
      <c r="L111" s="1297"/>
      <c r="M111" s="1307"/>
    </row>
    <row r="112" spans="1:13">
      <c r="A112" s="394" t="s">
        <v>2081</v>
      </c>
      <c r="B112" s="1816"/>
      <c r="C112" s="547" t="s">
        <v>25</v>
      </c>
      <c r="D112" s="1099">
        <v>580000</v>
      </c>
      <c r="E112" s="1297"/>
      <c r="F112" s="1298"/>
      <c r="G112" s="27">
        <f>+E112*F112</f>
        <v>0</v>
      </c>
      <c r="H112" s="27">
        <f>+E112+G112</f>
        <v>0</v>
      </c>
      <c r="I112" s="27">
        <f>+E112*D112</f>
        <v>0</v>
      </c>
      <c r="J112" s="114">
        <f>+H112*D112</f>
        <v>0</v>
      </c>
      <c r="K112" s="1297"/>
      <c r="L112" s="1297"/>
      <c r="M112" s="1307"/>
    </row>
    <row r="113" spans="1:13">
      <c r="A113" s="394" t="s">
        <v>2082</v>
      </c>
      <c r="B113" s="1816"/>
      <c r="C113" s="547" t="s">
        <v>25</v>
      </c>
      <c r="D113" s="1099">
        <v>210000</v>
      </c>
      <c r="E113" s="1297"/>
      <c r="F113" s="1298"/>
      <c r="G113" s="27">
        <f>+E113*F113</f>
        <v>0</v>
      </c>
      <c r="H113" s="27">
        <f>+E113+G113</f>
        <v>0</v>
      </c>
      <c r="I113" s="27">
        <f>+E113*D113</f>
        <v>0</v>
      </c>
      <c r="J113" s="114">
        <f>+H113*D113</f>
        <v>0</v>
      </c>
      <c r="K113" s="1297"/>
      <c r="L113" s="1297"/>
      <c r="M113" s="1307"/>
    </row>
    <row r="114" spans="1:13">
      <c r="A114" s="395" t="s">
        <v>2083</v>
      </c>
      <c r="B114" s="1816"/>
      <c r="C114" s="551" t="s">
        <v>25</v>
      </c>
      <c r="D114" s="1100">
        <v>43000</v>
      </c>
      <c r="E114" s="1302"/>
      <c r="F114" s="1303"/>
      <c r="G114" s="27">
        <f>+E114*F114</f>
        <v>0</v>
      </c>
      <c r="H114" s="27">
        <f>+E114+G114</f>
        <v>0</v>
      </c>
      <c r="I114" s="27">
        <f>+E114*D114</f>
        <v>0</v>
      </c>
      <c r="J114" s="114">
        <f>+H114*D114</f>
        <v>0</v>
      </c>
      <c r="K114" s="1302"/>
      <c r="L114" s="1302"/>
      <c r="M114" s="1308"/>
    </row>
    <row r="115" spans="1:13" ht="15">
      <c r="A115" s="42" t="s">
        <v>32</v>
      </c>
      <c r="B115" s="43"/>
      <c r="C115" s="44"/>
      <c r="D115" s="45"/>
      <c r="E115" s="1304"/>
      <c r="F115" s="1305"/>
      <c r="G115" s="1785"/>
      <c r="H115" s="1785"/>
      <c r="I115" s="129">
        <f>SUM(I111:I114)</f>
        <v>0</v>
      </c>
      <c r="J115" s="129">
        <f>SUM(J111:J114)</f>
        <v>0</v>
      </c>
      <c r="K115" s="1304"/>
      <c r="L115" s="1304"/>
      <c r="M115" s="1309"/>
    </row>
    <row r="116" spans="1:13" ht="15">
      <c r="A116" s="49"/>
      <c r="B116" s="50"/>
      <c r="C116" s="51"/>
      <c r="D116" s="52"/>
    </row>
    <row r="117" spans="1:13" ht="15">
      <c r="A117" s="49"/>
      <c r="B117" s="483"/>
      <c r="C117" s="51"/>
      <c r="D117" s="52"/>
    </row>
    <row r="118" spans="1:13" ht="15">
      <c r="A118" s="219" t="s">
        <v>2084</v>
      </c>
      <c r="B118" s="5"/>
      <c r="C118" s="6"/>
      <c r="D118" s="6"/>
    </row>
    <row r="119" spans="1:13" ht="75.75" customHeight="1">
      <c r="A119" s="57" t="s">
        <v>9</v>
      </c>
      <c r="B119" s="11" t="s">
        <v>10</v>
      </c>
      <c r="C119" s="11" t="s">
        <v>11</v>
      </c>
      <c r="D119" s="12" t="s">
        <v>12</v>
      </c>
      <c r="E119" s="785" t="s">
        <v>13</v>
      </c>
      <c r="F119" s="232" t="s">
        <v>14</v>
      </c>
      <c r="G119" s="608" t="s">
        <v>15</v>
      </c>
      <c r="H119" s="608" t="s">
        <v>16</v>
      </c>
      <c r="I119" s="608" t="s">
        <v>17</v>
      </c>
      <c r="J119" s="809" t="s">
        <v>18</v>
      </c>
      <c r="K119" s="297" t="s">
        <v>19</v>
      </c>
      <c r="L119" s="810" t="s">
        <v>20</v>
      </c>
      <c r="M119" s="299" t="s">
        <v>21</v>
      </c>
    </row>
    <row r="120" spans="1:13" ht="30">
      <c r="A120" s="586" t="s">
        <v>2085</v>
      </c>
      <c r="B120" s="840"/>
      <c r="C120" s="17"/>
      <c r="D120" s="734"/>
      <c r="E120" s="1294"/>
      <c r="F120" s="1295"/>
      <c r="G120" s="188"/>
      <c r="H120" s="188"/>
      <c r="I120" s="188"/>
      <c r="J120" s="188"/>
      <c r="K120" s="1294"/>
      <c r="L120" s="1294"/>
      <c r="M120" s="1306"/>
    </row>
    <row r="121" spans="1:13" ht="14.25" customHeight="1">
      <c r="A121" s="394" t="s">
        <v>2079</v>
      </c>
      <c r="B121" s="1831" t="s">
        <v>2086</v>
      </c>
      <c r="C121" s="65" t="s">
        <v>25</v>
      </c>
      <c r="D121" s="1101">
        <v>500</v>
      </c>
      <c r="E121" s="1297"/>
      <c r="F121" s="1298"/>
      <c r="G121" s="27">
        <f>+E121*F121</f>
        <v>0</v>
      </c>
      <c r="H121" s="27">
        <f>+E121+G121</f>
        <v>0</v>
      </c>
      <c r="I121" s="27">
        <f>+E121*D121</f>
        <v>0</v>
      </c>
      <c r="J121" s="114">
        <f>+H121*D121</f>
        <v>0</v>
      </c>
      <c r="K121" s="1297"/>
      <c r="L121" s="1297"/>
      <c r="M121" s="1307"/>
    </row>
    <row r="122" spans="1:13">
      <c r="A122" s="394" t="s">
        <v>2081</v>
      </c>
      <c r="B122" s="1831"/>
      <c r="C122" s="65" t="s">
        <v>25</v>
      </c>
      <c r="D122" s="1101">
        <v>1000</v>
      </c>
      <c r="E122" s="1297"/>
      <c r="F122" s="1298"/>
      <c r="G122" s="27">
        <f>+E122*F122</f>
        <v>0</v>
      </c>
      <c r="H122" s="27">
        <f>+E122+G122</f>
        <v>0</v>
      </c>
      <c r="I122" s="27">
        <f>+E122*D122</f>
        <v>0</v>
      </c>
      <c r="J122" s="114">
        <f>+H122*D122</f>
        <v>0</v>
      </c>
      <c r="K122" s="1297"/>
      <c r="L122" s="1297"/>
      <c r="M122" s="1307"/>
    </row>
    <row r="123" spans="1:13">
      <c r="A123" s="395" t="s">
        <v>2082</v>
      </c>
      <c r="B123" s="1831"/>
      <c r="C123" s="69" t="s">
        <v>25</v>
      </c>
      <c r="D123" s="1102">
        <v>1500</v>
      </c>
      <c r="E123" s="1302"/>
      <c r="F123" s="1303"/>
      <c r="G123" s="27">
        <f>+E123*F123</f>
        <v>0</v>
      </c>
      <c r="H123" s="27">
        <f>+E123+G123</f>
        <v>0</v>
      </c>
      <c r="I123" s="27">
        <f>+E123*D123</f>
        <v>0</v>
      </c>
      <c r="J123" s="114">
        <f>+H123*D123</f>
        <v>0</v>
      </c>
      <c r="K123" s="1302"/>
      <c r="L123" s="1302"/>
      <c r="M123" s="1308"/>
    </row>
    <row r="124" spans="1:13" ht="15">
      <c r="A124" s="42" t="s">
        <v>32</v>
      </c>
      <c r="B124" s="43"/>
      <c r="C124" s="44"/>
      <c r="D124" s="45"/>
      <c r="E124" s="1304"/>
      <c r="F124" s="1305"/>
      <c r="G124" s="1785"/>
      <c r="H124" s="1785"/>
      <c r="I124" s="129">
        <f>SUM(I120:I123)</f>
        <v>0</v>
      </c>
      <c r="J124" s="129">
        <f>SUM(J120:J123)</f>
        <v>0</v>
      </c>
      <c r="K124" s="1304"/>
      <c r="L124" s="1304"/>
      <c r="M124" s="1309"/>
    </row>
    <row r="125" spans="1:13" ht="15">
      <c r="A125" s="49"/>
      <c r="B125" s="50"/>
      <c r="C125" s="51"/>
      <c r="D125" s="52"/>
    </row>
    <row r="126" spans="1:13">
      <c r="A126" s="962"/>
      <c r="B126" s="50"/>
      <c r="C126" s="51"/>
      <c r="D126" s="1103"/>
    </row>
    <row r="127" spans="1:13" ht="15">
      <c r="A127" s="219" t="s">
        <v>2087</v>
      </c>
      <c r="B127" s="155"/>
      <c r="C127" s="6"/>
      <c r="D127" s="6"/>
    </row>
    <row r="128" spans="1:13" ht="75.75" customHeight="1">
      <c r="A128" s="57" t="s">
        <v>9</v>
      </c>
      <c r="B128" s="11" t="s">
        <v>10</v>
      </c>
      <c r="C128" s="11" t="s">
        <v>11</v>
      </c>
      <c r="D128" s="12" t="s">
        <v>12</v>
      </c>
      <c r="E128" s="785" t="s">
        <v>13</v>
      </c>
      <c r="F128" s="232" t="s">
        <v>14</v>
      </c>
      <c r="G128" s="608" t="s">
        <v>15</v>
      </c>
      <c r="H128" s="608" t="s">
        <v>16</v>
      </c>
      <c r="I128" s="608" t="s">
        <v>17</v>
      </c>
      <c r="J128" s="809" t="s">
        <v>18</v>
      </c>
      <c r="K128" s="297" t="s">
        <v>19</v>
      </c>
      <c r="L128" s="810" t="s">
        <v>20</v>
      </c>
      <c r="M128" s="299" t="s">
        <v>21</v>
      </c>
    </row>
    <row r="129" spans="1:13" ht="30">
      <c r="A129" s="323" t="s">
        <v>2088</v>
      </c>
      <c r="B129" s="213"/>
      <c r="C129" s="17"/>
      <c r="D129" s="17"/>
      <c r="E129" s="1294"/>
      <c r="F129" s="1295"/>
      <c r="G129" s="188"/>
      <c r="H129" s="188"/>
      <c r="I129" s="188"/>
      <c r="J129" s="188"/>
      <c r="K129" s="1294"/>
      <c r="L129" s="1294"/>
      <c r="M129" s="1306"/>
    </row>
    <row r="130" spans="1:13" ht="40.5" customHeight="1">
      <c r="A130" s="1104" t="s">
        <v>2089</v>
      </c>
      <c r="B130" s="64" t="s">
        <v>2090</v>
      </c>
      <c r="C130" s="65" t="s">
        <v>25</v>
      </c>
      <c r="D130" s="1101">
        <v>500</v>
      </c>
      <c r="E130" s="1297"/>
      <c r="F130" s="1298"/>
      <c r="G130" s="27">
        <f>+E130*F130</f>
        <v>0</v>
      </c>
      <c r="H130" s="27">
        <f>+E130+G130</f>
        <v>0</v>
      </c>
      <c r="I130" s="27">
        <f>+E130*D130</f>
        <v>0</v>
      </c>
      <c r="J130" s="114">
        <f>+H130*D130</f>
        <v>0</v>
      </c>
      <c r="K130" s="1297"/>
      <c r="L130" s="1297"/>
      <c r="M130" s="1307"/>
    </row>
    <row r="131" spans="1:13" ht="57">
      <c r="A131" s="735" t="s">
        <v>2091</v>
      </c>
      <c r="B131" s="203" t="s">
        <v>2092</v>
      </c>
      <c r="C131" s="69" t="s">
        <v>25</v>
      </c>
      <c r="D131" s="1102">
        <v>1000</v>
      </c>
      <c r="E131" s="1302"/>
      <c r="F131" s="1303"/>
      <c r="G131" s="27">
        <f>+E131*F131</f>
        <v>0</v>
      </c>
      <c r="H131" s="27">
        <f>+E131+G131</f>
        <v>0</v>
      </c>
      <c r="I131" s="27">
        <f>+E131*D131</f>
        <v>0</v>
      </c>
      <c r="J131" s="114">
        <f>+H131*D131</f>
        <v>0</v>
      </c>
      <c r="K131" s="1302"/>
      <c r="L131" s="1302"/>
      <c r="M131" s="1308"/>
    </row>
    <row r="132" spans="1:13" ht="15">
      <c r="A132" s="42" t="s">
        <v>32</v>
      </c>
      <c r="B132" s="43"/>
      <c r="C132" s="44"/>
      <c r="D132" s="45"/>
      <c r="E132" s="1304"/>
      <c r="F132" s="1305"/>
      <c r="G132" s="1785"/>
      <c r="H132" s="1785"/>
      <c r="I132" s="129">
        <f>SUM(I130:I131)</f>
        <v>0</v>
      </c>
      <c r="J132" s="129">
        <f>SUM(J130:J131)</f>
        <v>0</v>
      </c>
      <c r="K132" s="1304"/>
      <c r="L132" s="1304"/>
      <c r="M132" s="1309"/>
    </row>
    <row r="133" spans="1:13" ht="15">
      <c r="A133" s="49"/>
      <c r="B133" s="50"/>
      <c r="C133" s="51"/>
      <c r="D133" s="52"/>
    </row>
    <row r="134" spans="1:13">
      <c r="A134" s="962"/>
      <c r="B134" s="50"/>
      <c r="C134" s="51"/>
      <c r="D134" s="1103"/>
    </row>
    <row r="135" spans="1:13" ht="15">
      <c r="A135" s="219" t="s">
        <v>2093</v>
      </c>
      <c r="B135" s="208"/>
      <c r="C135" s="6"/>
      <c r="D135" s="6"/>
    </row>
    <row r="136" spans="1:13" ht="75.75" customHeight="1">
      <c r="A136" s="57" t="s">
        <v>9</v>
      </c>
      <c r="B136" s="11" t="s">
        <v>10</v>
      </c>
      <c r="C136" s="11" t="s">
        <v>11</v>
      </c>
      <c r="D136" s="12" t="s">
        <v>12</v>
      </c>
      <c r="E136" s="785" t="s">
        <v>13</v>
      </c>
      <c r="F136" s="232" t="s">
        <v>14</v>
      </c>
      <c r="G136" s="608" t="s">
        <v>15</v>
      </c>
      <c r="H136" s="608" t="s">
        <v>16</v>
      </c>
      <c r="I136" s="608" t="s">
        <v>17</v>
      </c>
      <c r="J136" s="809" t="s">
        <v>18</v>
      </c>
      <c r="K136" s="297" t="s">
        <v>19</v>
      </c>
      <c r="L136" s="810" t="s">
        <v>20</v>
      </c>
      <c r="M136" s="299" t="s">
        <v>21</v>
      </c>
    </row>
    <row r="137" spans="1:13" ht="30">
      <c r="A137" s="323" t="s">
        <v>2094</v>
      </c>
      <c r="B137" s="213"/>
      <c r="C137" s="17"/>
      <c r="D137" s="17"/>
      <c r="E137" s="1294"/>
      <c r="F137" s="1295"/>
      <c r="G137" s="188"/>
      <c r="H137" s="188"/>
      <c r="I137" s="188"/>
      <c r="J137" s="188"/>
      <c r="K137" s="1294"/>
      <c r="L137" s="1294"/>
      <c r="M137" s="1306"/>
    </row>
    <row r="138" spans="1:13" ht="14.25" customHeight="1">
      <c r="A138" s="1104" t="s">
        <v>2079</v>
      </c>
      <c r="B138" s="1831" t="s">
        <v>2095</v>
      </c>
      <c r="C138" s="65" t="s">
        <v>25</v>
      </c>
      <c r="D138" s="1101">
        <v>180000</v>
      </c>
      <c r="E138" s="1297"/>
      <c r="F138" s="1298"/>
      <c r="G138" s="27">
        <f>+E138*F138</f>
        <v>0</v>
      </c>
      <c r="H138" s="27">
        <f>+E138+G138</f>
        <v>0</v>
      </c>
      <c r="I138" s="27">
        <f>+E138*D138</f>
        <v>0</v>
      </c>
      <c r="J138" s="114">
        <f>+H138*D138</f>
        <v>0</v>
      </c>
      <c r="K138" s="1297"/>
      <c r="L138" s="1297"/>
      <c r="M138" s="1307"/>
    </row>
    <row r="139" spans="1:13">
      <c r="A139" s="1104" t="s">
        <v>2081</v>
      </c>
      <c r="B139" s="1831"/>
      <c r="C139" s="65" t="s">
        <v>25</v>
      </c>
      <c r="D139" s="1101">
        <v>800000</v>
      </c>
      <c r="E139" s="1297"/>
      <c r="F139" s="1298"/>
      <c r="G139" s="27">
        <f>+E139*F139</f>
        <v>0</v>
      </c>
      <c r="H139" s="27">
        <f>+E139+G139</f>
        <v>0</v>
      </c>
      <c r="I139" s="27">
        <f>+E139*D139</f>
        <v>0</v>
      </c>
      <c r="J139" s="114">
        <f>+H139*D139</f>
        <v>0</v>
      </c>
      <c r="K139" s="1297"/>
      <c r="L139" s="1297"/>
      <c r="M139" s="1307"/>
    </row>
    <row r="140" spans="1:13">
      <c r="A140" s="1104" t="s">
        <v>2082</v>
      </c>
      <c r="B140" s="1831"/>
      <c r="C140" s="65" t="s">
        <v>25</v>
      </c>
      <c r="D140" s="1101">
        <v>400000</v>
      </c>
      <c r="E140" s="1297"/>
      <c r="F140" s="1298"/>
      <c r="G140" s="27">
        <f>+E140*F140</f>
        <v>0</v>
      </c>
      <c r="H140" s="27">
        <f>+E140+G140</f>
        <v>0</v>
      </c>
      <c r="I140" s="27">
        <f>+E140*D140</f>
        <v>0</v>
      </c>
      <c r="J140" s="114">
        <f>+H140*D140</f>
        <v>0</v>
      </c>
      <c r="K140" s="1297"/>
      <c r="L140" s="1297"/>
      <c r="M140" s="1307"/>
    </row>
    <row r="141" spans="1:13" ht="230.25" customHeight="1">
      <c r="A141" s="735" t="s">
        <v>2083</v>
      </c>
      <c r="B141" s="1831"/>
      <c r="C141" s="69" t="s">
        <v>25</v>
      </c>
      <c r="D141" s="1102">
        <v>24700</v>
      </c>
      <c r="E141" s="1302"/>
      <c r="F141" s="1303"/>
      <c r="G141" s="27">
        <f>+E141*F141</f>
        <v>0</v>
      </c>
      <c r="H141" s="27">
        <f>+E141+G141</f>
        <v>0</v>
      </c>
      <c r="I141" s="27">
        <f>+E141*D141</f>
        <v>0</v>
      </c>
      <c r="J141" s="114">
        <f>+H141*D141</f>
        <v>0</v>
      </c>
      <c r="K141" s="1302"/>
      <c r="L141" s="1302"/>
      <c r="M141" s="1308"/>
    </row>
    <row r="142" spans="1:13" ht="15">
      <c r="A142" s="42" t="s">
        <v>32</v>
      </c>
      <c r="B142" s="43"/>
      <c r="C142" s="44"/>
      <c r="D142" s="45"/>
      <c r="E142" s="1304"/>
      <c r="F142" s="1305"/>
      <c r="G142" s="1785"/>
      <c r="H142" s="1785"/>
      <c r="I142" s="129">
        <f>SUM(I138:I141)</f>
        <v>0</v>
      </c>
      <c r="J142" s="129">
        <f>SUM(J138:J141)</f>
        <v>0</v>
      </c>
      <c r="K142" s="1304"/>
      <c r="L142" s="1304"/>
      <c r="M142" s="1309"/>
    </row>
    <row r="143" spans="1:13" ht="15">
      <c r="A143" s="49"/>
      <c r="B143" s="50"/>
      <c r="C143" s="51"/>
      <c r="D143" s="52"/>
    </row>
    <row r="144" spans="1:13" ht="15">
      <c r="A144" s="49"/>
      <c r="B144" s="50"/>
      <c r="C144" s="51"/>
      <c r="D144" s="1103"/>
    </row>
    <row r="145" spans="1:13" s="321" customFormat="1" ht="15">
      <c r="A145" s="680" t="s">
        <v>2096</v>
      </c>
      <c r="B145" s="1105"/>
      <c r="C145" s="1106"/>
      <c r="D145" s="1106"/>
      <c r="E145" s="1771"/>
      <c r="F145" s="1772"/>
      <c r="G145" s="1786"/>
      <c r="H145" s="1786"/>
      <c r="I145" s="1786"/>
      <c r="J145" s="1786"/>
      <c r="K145" s="1771"/>
      <c r="L145" s="1771"/>
      <c r="M145" s="1781"/>
    </row>
    <row r="146" spans="1:13" s="321" customFormat="1" ht="14.25" customHeight="1">
      <c r="A146" s="57" t="s">
        <v>9</v>
      </c>
      <c r="B146" s="11" t="s">
        <v>10</v>
      </c>
      <c r="C146" s="11" t="s">
        <v>11</v>
      </c>
      <c r="D146" s="12" t="s">
        <v>12</v>
      </c>
      <c r="E146" s="785" t="s">
        <v>13</v>
      </c>
      <c r="F146" s="232" t="s">
        <v>14</v>
      </c>
      <c r="G146" s="608" t="s">
        <v>15</v>
      </c>
      <c r="H146" s="608" t="s">
        <v>16</v>
      </c>
      <c r="I146" s="608" t="s">
        <v>17</v>
      </c>
      <c r="J146" s="809" t="s">
        <v>18</v>
      </c>
      <c r="K146" s="297" t="s">
        <v>19</v>
      </c>
      <c r="L146" s="810" t="s">
        <v>20</v>
      </c>
      <c r="M146" s="299" t="s">
        <v>21</v>
      </c>
    </row>
    <row r="147" spans="1:13" s="321" customFormat="1" ht="15">
      <c r="A147" s="354" t="s">
        <v>2097</v>
      </c>
      <c r="B147" s="1107"/>
      <c r="C147" s="1108"/>
      <c r="D147" s="1108"/>
      <c r="E147" s="1356"/>
      <c r="F147" s="1773"/>
      <c r="G147" s="1787"/>
      <c r="H147" s="1787"/>
      <c r="I147" s="1787"/>
      <c r="J147" s="1787"/>
      <c r="K147" s="1356"/>
      <c r="L147" s="1356"/>
      <c r="M147" s="1357"/>
    </row>
    <row r="148" spans="1:13" s="321" customFormat="1" ht="29.25" customHeight="1">
      <c r="A148" s="1109" t="s">
        <v>2098</v>
      </c>
      <c r="B148" s="1110"/>
      <c r="C148" s="547" t="s">
        <v>1896</v>
      </c>
      <c r="D148" s="540">
        <v>50</v>
      </c>
      <c r="E148" s="1774"/>
      <c r="F148" s="1298"/>
      <c r="G148" s="27">
        <f>+E148*F148</f>
        <v>0</v>
      </c>
      <c r="H148" s="27">
        <f>+E148+G148</f>
        <v>0</v>
      </c>
      <c r="I148" s="27">
        <f>+E148*D148</f>
        <v>0</v>
      </c>
      <c r="J148" s="114">
        <f>+H148*D148</f>
        <v>0</v>
      </c>
      <c r="K148" s="1356"/>
      <c r="L148" s="1356"/>
      <c r="M148" s="1357"/>
    </row>
    <row r="149" spans="1:13" s="321" customFormat="1" ht="33.75" customHeight="1">
      <c r="A149" s="1111" t="s">
        <v>2099</v>
      </c>
      <c r="B149" s="1112"/>
      <c r="C149" s="551" t="s">
        <v>1896</v>
      </c>
      <c r="D149" s="543">
        <v>20</v>
      </c>
      <c r="E149" s="1774"/>
      <c r="F149" s="1298"/>
      <c r="G149" s="27">
        <f>+E149*F149</f>
        <v>0</v>
      </c>
      <c r="H149" s="27">
        <f>+E149+G149</f>
        <v>0</v>
      </c>
      <c r="I149" s="27">
        <f>+E149*D149</f>
        <v>0</v>
      </c>
      <c r="J149" s="114">
        <f>+H149*D149</f>
        <v>0</v>
      </c>
      <c r="K149" s="1363"/>
      <c r="L149" s="1363"/>
      <c r="M149" s="1364"/>
    </row>
    <row r="150" spans="1:13" s="321" customFormat="1" ht="15">
      <c r="A150" s="42" t="s">
        <v>32</v>
      </c>
      <c r="B150" s="1113"/>
      <c r="C150" s="1114"/>
      <c r="D150" s="1115"/>
      <c r="E150" s="1365"/>
      <c r="F150" s="1775"/>
      <c r="G150" s="1785"/>
      <c r="H150" s="1785"/>
      <c r="I150" s="129">
        <f>SUM(I148:I149)</f>
        <v>0</v>
      </c>
      <c r="J150" s="129">
        <f>SUM(J148:J149)</f>
        <v>0</v>
      </c>
      <c r="K150" s="1365"/>
      <c r="L150" s="1365"/>
      <c r="M150" s="1366"/>
    </row>
    <row r="151" spans="1:13">
      <c r="A151" s="818"/>
      <c r="B151" s="50"/>
      <c r="C151" s="1116"/>
      <c r="D151" s="1117"/>
    </row>
    <row r="152" spans="1:13">
      <c r="A152" s="818"/>
      <c r="B152" s="50"/>
      <c r="C152" s="1116"/>
      <c r="D152" s="1117"/>
    </row>
    <row r="153" spans="1:13" ht="15">
      <c r="A153" s="219" t="s">
        <v>2100</v>
      </c>
      <c r="B153" s="208"/>
      <c r="C153" s="6"/>
      <c r="D153" s="6"/>
    </row>
    <row r="154" spans="1:13" ht="75.75" customHeight="1">
      <c r="A154" s="57" t="s">
        <v>9</v>
      </c>
      <c r="B154" s="11" t="s">
        <v>10</v>
      </c>
      <c r="C154" s="11" t="s">
        <v>11</v>
      </c>
      <c r="D154" s="12" t="s">
        <v>12</v>
      </c>
      <c r="E154" s="785" t="s">
        <v>13</v>
      </c>
      <c r="F154" s="232" t="s">
        <v>14</v>
      </c>
      <c r="G154" s="608" t="s">
        <v>15</v>
      </c>
      <c r="H154" s="608" t="s">
        <v>16</v>
      </c>
      <c r="I154" s="608" t="s">
        <v>17</v>
      </c>
      <c r="J154" s="809" t="s">
        <v>18</v>
      </c>
      <c r="K154" s="297" t="s">
        <v>19</v>
      </c>
      <c r="L154" s="810" t="s">
        <v>20</v>
      </c>
      <c r="M154" s="299" t="s">
        <v>21</v>
      </c>
    </row>
    <row r="155" spans="1:13" ht="30">
      <c r="A155" s="323" t="s">
        <v>2101</v>
      </c>
      <c r="B155" s="213"/>
      <c r="C155" s="17"/>
      <c r="D155" s="17"/>
      <c r="E155" s="1294"/>
      <c r="F155" s="1295"/>
      <c r="G155" s="188"/>
      <c r="H155" s="188"/>
      <c r="I155" s="188"/>
      <c r="J155" s="188"/>
      <c r="K155" s="1294"/>
      <c r="L155" s="1294"/>
      <c r="M155" s="1306"/>
    </row>
    <row r="156" spans="1:13" ht="14.25" customHeight="1">
      <c r="A156" s="820" t="s">
        <v>2079</v>
      </c>
      <c r="B156" s="1831" t="s">
        <v>2102</v>
      </c>
      <c r="C156" s="547" t="s">
        <v>25</v>
      </c>
      <c r="D156" s="540">
        <v>200</v>
      </c>
      <c r="E156" s="1297"/>
      <c r="F156" s="1298"/>
      <c r="G156" s="27">
        <f>+E156*F156</f>
        <v>0</v>
      </c>
      <c r="H156" s="27">
        <f>+E156+G156</f>
        <v>0</v>
      </c>
      <c r="I156" s="27">
        <f>+E156*D156</f>
        <v>0</v>
      </c>
      <c r="J156" s="114">
        <f>+H156*D156</f>
        <v>0</v>
      </c>
      <c r="K156" s="1297"/>
      <c r="L156" s="1297"/>
      <c r="M156" s="1307"/>
    </row>
    <row r="157" spans="1:13">
      <c r="A157" s="820" t="s">
        <v>2081</v>
      </c>
      <c r="B157" s="1831"/>
      <c r="C157" s="547" t="s">
        <v>25</v>
      </c>
      <c r="D157" s="540">
        <v>1000</v>
      </c>
      <c r="E157" s="1297"/>
      <c r="F157" s="1298"/>
      <c r="G157" s="27">
        <f>+E157*F157</f>
        <v>0</v>
      </c>
      <c r="H157" s="27">
        <f>+E157+G157</f>
        <v>0</v>
      </c>
      <c r="I157" s="27">
        <f>+E157*D157</f>
        <v>0</v>
      </c>
      <c r="J157" s="114">
        <f>+H157*D157</f>
        <v>0</v>
      </c>
      <c r="K157" s="1297"/>
      <c r="L157" s="1297"/>
      <c r="M157" s="1307"/>
    </row>
    <row r="158" spans="1:13">
      <c r="A158" s="820" t="s">
        <v>2082</v>
      </c>
      <c r="B158" s="1831"/>
      <c r="C158" s="547" t="s">
        <v>25</v>
      </c>
      <c r="D158" s="540">
        <v>1300</v>
      </c>
      <c r="E158" s="1297"/>
      <c r="F158" s="1298"/>
      <c r="G158" s="27">
        <f>+E158*F158</f>
        <v>0</v>
      </c>
      <c r="H158" s="27">
        <f>+E158+G158</f>
        <v>0</v>
      </c>
      <c r="I158" s="27">
        <f>+E158*D158</f>
        <v>0</v>
      </c>
      <c r="J158" s="114">
        <f>+H158*D158</f>
        <v>0</v>
      </c>
      <c r="K158" s="1297"/>
      <c r="L158" s="1297"/>
      <c r="M158" s="1307"/>
    </row>
    <row r="159" spans="1:13" ht="136.5" customHeight="1">
      <c r="A159" s="344" t="s">
        <v>2083</v>
      </c>
      <c r="B159" s="1831"/>
      <c r="C159" s="551" t="s">
        <v>25</v>
      </c>
      <c r="D159" s="543">
        <v>200</v>
      </c>
      <c r="E159" s="1302"/>
      <c r="F159" s="1303"/>
      <c r="G159" s="27">
        <f>+E159*F159</f>
        <v>0</v>
      </c>
      <c r="H159" s="27">
        <f>+E159+G159</f>
        <v>0</v>
      </c>
      <c r="I159" s="27">
        <f>+E159*D159</f>
        <v>0</v>
      </c>
      <c r="J159" s="114">
        <f>+H159*D159</f>
        <v>0</v>
      </c>
      <c r="K159" s="1302"/>
      <c r="L159" s="1302"/>
      <c r="M159" s="1308"/>
    </row>
    <row r="160" spans="1:13" ht="15">
      <c r="A160" s="42" t="s">
        <v>32</v>
      </c>
      <c r="B160" s="43"/>
      <c r="C160" s="44"/>
      <c r="D160" s="45"/>
      <c r="E160" s="1304"/>
      <c r="F160" s="1305"/>
      <c r="G160" s="1785"/>
      <c r="H160" s="1785"/>
      <c r="I160" s="129">
        <f>SUM(I156:I159)</f>
        <v>0</v>
      </c>
      <c r="J160" s="129">
        <f>SUM(J156:J159)</f>
        <v>0</v>
      </c>
      <c r="K160" s="1304"/>
      <c r="L160" s="1304"/>
      <c r="M160" s="1309"/>
    </row>
    <row r="161" spans="1:13" ht="15">
      <c r="A161" s="49"/>
      <c r="B161" s="50"/>
      <c r="C161" s="51"/>
      <c r="D161" s="52"/>
    </row>
    <row r="162" spans="1:13">
      <c r="A162" s="154"/>
      <c r="B162" s="50"/>
      <c r="C162" s="1116"/>
      <c r="D162" s="1117"/>
    </row>
    <row r="163" spans="1:13" ht="15">
      <c r="A163" s="219" t="s">
        <v>2103</v>
      </c>
      <c r="B163" s="155"/>
      <c r="C163" s="6"/>
      <c r="D163" s="6"/>
    </row>
    <row r="164" spans="1:13" ht="75.75" customHeight="1">
      <c r="A164" s="57" t="s">
        <v>9</v>
      </c>
      <c r="B164" s="11" t="s">
        <v>10</v>
      </c>
      <c r="C164" s="11" t="s">
        <v>11</v>
      </c>
      <c r="D164" s="12" t="s">
        <v>12</v>
      </c>
      <c r="E164" s="785" t="s">
        <v>13</v>
      </c>
      <c r="F164" s="232" t="s">
        <v>14</v>
      </c>
      <c r="G164" s="608" t="s">
        <v>15</v>
      </c>
      <c r="H164" s="608" t="s">
        <v>16</v>
      </c>
      <c r="I164" s="608" t="s">
        <v>17</v>
      </c>
      <c r="J164" s="809" t="s">
        <v>18</v>
      </c>
      <c r="K164" s="297" t="s">
        <v>19</v>
      </c>
      <c r="L164" s="810" t="s">
        <v>20</v>
      </c>
      <c r="M164" s="299" t="s">
        <v>21</v>
      </c>
    </row>
    <row r="165" spans="1:13" ht="45">
      <c r="A165" s="323" t="s">
        <v>2104</v>
      </c>
      <c r="B165" s="213"/>
      <c r="C165" s="17"/>
      <c r="D165" s="17"/>
      <c r="E165" s="1294"/>
      <c r="F165" s="1295"/>
      <c r="G165" s="188"/>
      <c r="H165" s="188"/>
      <c r="I165" s="188"/>
      <c r="J165" s="188"/>
      <c r="K165" s="1294"/>
      <c r="L165" s="1294"/>
      <c r="M165" s="1306"/>
    </row>
    <row r="166" spans="1:13" ht="14.25" customHeight="1">
      <c r="A166" s="63" t="s">
        <v>2081</v>
      </c>
      <c r="B166" s="1831" t="s">
        <v>2105</v>
      </c>
      <c r="C166" s="547" t="s">
        <v>25</v>
      </c>
      <c r="D166" s="540">
        <v>100</v>
      </c>
      <c r="E166" s="1297"/>
      <c r="F166" s="1298"/>
      <c r="G166" s="27">
        <f>+E166*F166</f>
        <v>0</v>
      </c>
      <c r="H166" s="27">
        <f>+E166+G166</f>
        <v>0</v>
      </c>
      <c r="I166" s="27">
        <f>+E166*D166</f>
        <v>0</v>
      </c>
      <c r="J166" s="114">
        <f>+H166*D166</f>
        <v>0</v>
      </c>
      <c r="K166" s="1297"/>
      <c r="L166" s="1297"/>
      <c r="M166" s="1307"/>
    </row>
    <row r="167" spans="1:13" ht="232.5" customHeight="1">
      <c r="A167" s="67" t="s">
        <v>2106</v>
      </c>
      <c r="B167" s="1831"/>
      <c r="C167" s="551" t="s">
        <v>25</v>
      </c>
      <c r="D167" s="543">
        <v>100</v>
      </c>
      <c r="E167" s="1302"/>
      <c r="F167" s="1303"/>
      <c r="G167" s="27">
        <f>+E167*F167</f>
        <v>0</v>
      </c>
      <c r="H167" s="27">
        <f>+E167+G167</f>
        <v>0</v>
      </c>
      <c r="I167" s="27">
        <f>+E167*D167</f>
        <v>0</v>
      </c>
      <c r="J167" s="114">
        <f>+H167*D167</f>
        <v>0</v>
      </c>
      <c r="K167" s="1302"/>
      <c r="L167" s="1302"/>
      <c r="M167" s="1308"/>
    </row>
    <row r="168" spans="1:13" ht="15">
      <c r="A168" s="42" t="s">
        <v>32</v>
      </c>
      <c r="B168" s="43"/>
      <c r="C168" s="44"/>
      <c r="D168" s="45"/>
      <c r="E168" s="1304"/>
      <c r="F168" s="1305"/>
      <c r="G168" s="1785"/>
      <c r="H168" s="1785"/>
      <c r="I168" s="129">
        <f>SUM(I166:I167)</f>
        <v>0</v>
      </c>
      <c r="J168" s="129">
        <f>SUM(J166:J167)</f>
        <v>0</v>
      </c>
      <c r="K168" s="1304"/>
      <c r="L168" s="1304"/>
      <c r="M168" s="1309"/>
    </row>
    <row r="169" spans="1:13">
      <c r="A169" s="818"/>
      <c r="B169" s="50"/>
      <c r="C169" s="1116"/>
      <c r="D169" s="1117"/>
    </row>
    <row r="170" spans="1:13">
      <c r="A170" s="818"/>
      <c r="B170" s="50"/>
      <c r="C170" s="1116"/>
      <c r="D170" s="1117"/>
    </row>
    <row r="171" spans="1:13" ht="15">
      <c r="A171" s="219" t="s">
        <v>2107</v>
      </c>
      <c r="B171" s="208"/>
      <c r="C171" s="6"/>
      <c r="D171" s="6"/>
    </row>
    <row r="172" spans="1:13" ht="75.75" customHeight="1">
      <c r="A172" s="57" t="s">
        <v>9</v>
      </c>
      <c r="B172" s="11" t="s">
        <v>10</v>
      </c>
      <c r="C172" s="11" t="s">
        <v>11</v>
      </c>
      <c r="D172" s="12" t="s">
        <v>12</v>
      </c>
      <c r="E172" s="785" t="s">
        <v>13</v>
      </c>
      <c r="F172" s="232" t="s">
        <v>14</v>
      </c>
      <c r="G172" s="608" t="s">
        <v>15</v>
      </c>
      <c r="H172" s="608" t="s">
        <v>16</v>
      </c>
      <c r="I172" s="608" t="s">
        <v>17</v>
      </c>
      <c r="J172" s="809" t="s">
        <v>18</v>
      </c>
      <c r="K172" s="297" t="s">
        <v>19</v>
      </c>
      <c r="L172" s="810" t="s">
        <v>20</v>
      </c>
      <c r="M172" s="299" t="s">
        <v>21</v>
      </c>
    </row>
    <row r="173" spans="1:13" ht="30">
      <c r="A173" s="586" t="s">
        <v>2108</v>
      </c>
      <c r="B173" s="1027"/>
      <c r="C173" s="544"/>
      <c r="D173" s="545"/>
      <c r="E173" s="1294"/>
      <c r="F173" s="1295"/>
      <c r="G173" s="188"/>
      <c r="H173" s="188"/>
      <c r="I173" s="188"/>
      <c r="J173" s="188"/>
      <c r="K173" s="1294"/>
      <c r="L173" s="1294"/>
      <c r="M173" s="1306"/>
    </row>
    <row r="174" spans="1:13" ht="14.25" customHeight="1">
      <c r="A174" s="394" t="s">
        <v>2079</v>
      </c>
      <c r="B174" s="1840" t="s">
        <v>2109</v>
      </c>
      <c r="C174" s="65" t="s">
        <v>25</v>
      </c>
      <c r="D174" s="540">
        <v>200</v>
      </c>
      <c r="E174" s="1297"/>
      <c r="F174" s="1298"/>
      <c r="G174" s="27">
        <f>+E174*F174</f>
        <v>0</v>
      </c>
      <c r="H174" s="27">
        <f>+E174+G174</f>
        <v>0</v>
      </c>
      <c r="I174" s="27">
        <f>+E174*D174</f>
        <v>0</v>
      </c>
      <c r="J174" s="114">
        <f>+H174*D174</f>
        <v>0</v>
      </c>
      <c r="K174" s="1297"/>
      <c r="L174" s="1297"/>
      <c r="M174" s="1307"/>
    </row>
    <row r="175" spans="1:13">
      <c r="A175" s="394" t="s">
        <v>2081</v>
      </c>
      <c r="B175" s="1840"/>
      <c r="C175" s="65" t="s">
        <v>25</v>
      </c>
      <c r="D175" s="540">
        <v>200</v>
      </c>
      <c r="E175" s="1297"/>
      <c r="F175" s="1298"/>
      <c r="G175" s="27">
        <f>+E175*F175</f>
        <v>0</v>
      </c>
      <c r="H175" s="27">
        <f>+E175+G175</f>
        <v>0</v>
      </c>
      <c r="I175" s="27">
        <f>+E175*D175</f>
        <v>0</v>
      </c>
      <c r="J175" s="114">
        <f>+H175*D175</f>
        <v>0</v>
      </c>
      <c r="K175" s="1297"/>
      <c r="L175" s="1297"/>
      <c r="M175" s="1307"/>
    </row>
    <row r="176" spans="1:13">
      <c r="A176" s="394" t="s">
        <v>2082</v>
      </c>
      <c r="B176" s="1840"/>
      <c r="C176" s="65" t="s">
        <v>25</v>
      </c>
      <c r="D176" s="540">
        <v>1500</v>
      </c>
      <c r="E176" s="1297"/>
      <c r="F176" s="1298"/>
      <c r="G176" s="27">
        <f>+E176*F176</f>
        <v>0</v>
      </c>
      <c r="H176" s="27">
        <f>+E176+G176</f>
        <v>0</v>
      </c>
      <c r="I176" s="27">
        <f>+E176*D176</f>
        <v>0</v>
      </c>
      <c r="J176" s="114">
        <f>+H176*D176</f>
        <v>0</v>
      </c>
      <c r="K176" s="1297"/>
      <c r="L176" s="1297"/>
      <c r="M176" s="1307"/>
    </row>
    <row r="177" spans="1:13" ht="255" customHeight="1">
      <c r="A177" s="395" t="s">
        <v>2083</v>
      </c>
      <c r="B177" s="1840"/>
      <c r="C177" s="69" t="s">
        <v>25</v>
      </c>
      <c r="D177" s="543">
        <v>300</v>
      </c>
      <c r="E177" s="1302"/>
      <c r="F177" s="1303"/>
      <c r="G177" s="27">
        <f>+E177*F177</f>
        <v>0</v>
      </c>
      <c r="H177" s="27">
        <f>+E177+G177</f>
        <v>0</v>
      </c>
      <c r="I177" s="27">
        <f>+E177*D177</f>
        <v>0</v>
      </c>
      <c r="J177" s="114">
        <f>+H177*D177</f>
        <v>0</v>
      </c>
      <c r="K177" s="1302"/>
      <c r="L177" s="1302"/>
      <c r="M177" s="1308"/>
    </row>
    <row r="178" spans="1:13" ht="15">
      <c r="A178" s="42" t="s">
        <v>32</v>
      </c>
      <c r="B178" s="43"/>
      <c r="C178" s="44"/>
      <c r="D178" s="45"/>
      <c r="E178" s="1304"/>
      <c r="F178" s="1305"/>
      <c r="G178" s="1785"/>
      <c r="H178" s="1785"/>
      <c r="I178" s="129">
        <f>SUM(I174:I177)</f>
        <v>0</v>
      </c>
      <c r="J178" s="129">
        <f>SUM(J174:J177)</f>
        <v>0</v>
      </c>
      <c r="K178" s="1304"/>
      <c r="L178" s="1304"/>
      <c r="M178" s="1309"/>
    </row>
    <row r="179" spans="1:13">
      <c r="A179" s="818"/>
      <c r="B179" s="50"/>
      <c r="C179" s="1116"/>
      <c r="D179" s="1117"/>
    </row>
    <row r="180" spans="1:13">
      <c r="A180" s="818"/>
      <c r="B180" s="50"/>
      <c r="C180" s="1116"/>
      <c r="D180" s="1117"/>
    </row>
    <row r="181" spans="1:13" ht="15">
      <c r="A181" s="219" t="s">
        <v>2110</v>
      </c>
      <c r="B181" s="292"/>
      <c r="C181" s="6"/>
      <c r="D181" s="6"/>
    </row>
    <row r="182" spans="1:13" ht="75.75" customHeight="1">
      <c r="A182" s="57" t="s">
        <v>9</v>
      </c>
      <c r="B182" s="11" t="s">
        <v>10</v>
      </c>
      <c r="C182" s="11" t="s">
        <v>11</v>
      </c>
      <c r="D182" s="12" t="s">
        <v>12</v>
      </c>
      <c r="E182" s="785" t="s">
        <v>13</v>
      </c>
      <c r="F182" s="232" t="s">
        <v>14</v>
      </c>
      <c r="G182" s="608" t="s">
        <v>15</v>
      </c>
      <c r="H182" s="608" t="s">
        <v>16</v>
      </c>
      <c r="I182" s="608" t="s">
        <v>17</v>
      </c>
      <c r="J182" s="809" t="s">
        <v>18</v>
      </c>
      <c r="K182" s="297" t="s">
        <v>19</v>
      </c>
      <c r="L182" s="810" t="s">
        <v>20</v>
      </c>
      <c r="M182" s="299" t="s">
        <v>21</v>
      </c>
    </row>
    <row r="183" spans="1:13" ht="15">
      <c r="A183" s="323" t="s">
        <v>2111</v>
      </c>
      <c r="B183" s="289"/>
      <c r="C183" s="17"/>
      <c r="D183" s="17"/>
      <c r="E183" s="1294"/>
      <c r="F183" s="1295"/>
      <c r="G183" s="188"/>
      <c r="H183" s="188"/>
      <c r="I183" s="188"/>
      <c r="J183" s="188"/>
      <c r="K183" s="1294"/>
      <c r="L183" s="1294"/>
      <c r="M183" s="1306"/>
    </row>
    <row r="184" spans="1:13" ht="14.25" customHeight="1">
      <c r="A184" s="63" t="s">
        <v>2112</v>
      </c>
      <c r="B184" s="1841" t="s">
        <v>2113</v>
      </c>
      <c r="C184" s="65" t="s">
        <v>25</v>
      </c>
      <c r="D184" s="1101">
        <v>240</v>
      </c>
      <c r="E184" s="1297"/>
      <c r="F184" s="1298"/>
      <c r="G184" s="27">
        <f>+E184*F184</f>
        <v>0</v>
      </c>
      <c r="H184" s="27">
        <f>+E184+G184</f>
        <v>0</v>
      </c>
      <c r="I184" s="27">
        <f>+E184*D184</f>
        <v>0</v>
      </c>
      <c r="J184" s="114">
        <f>+H184*D184</f>
        <v>0</v>
      </c>
      <c r="K184" s="1297"/>
      <c r="L184" s="1297"/>
      <c r="M184" s="1307"/>
    </row>
    <row r="185" spans="1:13">
      <c r="A185" s="63" t="s">
        <v>2114</v>
      </c>
      <c r="B185" s="1841"/>
      <c r="C185" s="65" t="s">
        <v>25</v>
      </c>
      <c r="D185" s="1101">
        <v>240</v>
      </c>
      <c r="E185" s="1297"/>
      <c r="F185" s="1298"/>
      <c r="G185" s="27">
        <f>+E185*F185</f>
        <v>0</v>
      </c>
      <c r="H185" s="27">
        <f>+E185+G185</f>
        <v>0</v>
      </c>
      <c r="I185" s="27">
        <f>+E185*D185</f>
        <v>0</v>
      </c>
      <c r="J185" s="114">
        <f>+H185*D185</f>
        <v>0</v>
      </c>
      <c r="K185" s="1297"/>
      <c r="L185" s="1297"/>
      <c r="M185" s="1307"/>
    </row>
    <row r="186" spans="1:13">
      <c r="A186" s="63" t="s">
        <v>2115</v>
      </c>
      <c r="B186" s="1841"/>
      <c r="C186" s="65" t="s">
        <v>25</v>
      </c>
      <c r="D186" s="1101">
        <v>240</v>
      </c>
      <c r="E186" s="1297"/>
      <c r="F186" s="1298"/>
      <c r="G186" s="27">
        <f>+E186*F186</f>
        <v>0</v>
      </c>
      <c r="H186" s="27">
        <f>+E186+G186</f>
        <v>0</v>
      </c>
      <c r="I186" s="27">
        <f>+E186*D186</f>
        <v>0</v>
      </c>
      <c r="J186" s="114">
        <f>+H186*D186</f>
        <v>0</v>
      </c>
      <c r="K186" s="1297"/>
      <c r="L186" s="1297"/>
      <c r="M186" s="1307"/>
    </row>
    <row r="187" spans="1:13">
      <c r="A187" s="63" t="s">
        <v>2116</v>
      </c>
      <c r="B187" s="1841"/>
      <c r="C187" s="65" t="s">
        <v>25</v>
      </c>
      <c r="D187" s="1101">
        <v>240</v>
      </c>
      <c r="E187" s="1297"/>
      <c r="F187" s="1298"/>
      <c r="G187" s="27">
        <f>+E187*F187</f>
        <v>0</v>
      </c>
      <c r="H187" s="27">
        <f>+E187+G187</f>
        <v>0</v>
      </c>
      <c r="I187" s="27">
        <f>+E187*D187</f>
        <v>0</v>
      </c>
      <c r="J187" s="114">
        <f>+H187*D187</f>
        <v>0</v>
      </c>
      <c r="K187" s="1297"/>
      <c r="L187" s="1297"/>
      <c r="M187" s="1307"/>
    </row>
    <row r="188" spans="1:13" ht="52.5" customHeight="1">
      <c r="A188" s="67" t="s">
        <v>2117</v>
      </c>
      <c r="B188" s="1841"/>
      <c r="C188" s="69" t="s">
        <v>25</v>
      </c>
      <c r="D188" s="1102">
        <v>240</v>
      </c>
      <c r="E188" s="1302"/>
      <c r="F188" s="1303"/>
      <c r="G188" s="27">
        <f>+E188*F188</f>
        <v>0</v>
      </c>
      <c r="H188" s="27">
        <f>+E188+G188</f>
        <v>0</v>
      </c>
      <c r="I188" s="27">
        <f>+E188*D188</f>
        <v>0</v>
      </c>
      <c r="J188" s="114">
        <f>+H188*D188</f>
        <v>0</v>
      </c>
      <c r="K188" s="1302"/>
      <c r="L188" s="1302"/>
      <c r="M188" s="1308"/>
    </row>
    <row r="189" spans="1:13" ht="15">
      <c r="A189" s="42" t="s">
        <v>32</v>
      </c>
      <c r="B189" s="43"/>
      <c r="C189" s="44"/>
      <c r="D189" s="45"/>
      <c r="E189" s="1304"/>
      <c r="F189" s="1305"/>
      <c r="G189" s="1785"/>
      <c r="H189" s="1785"/>
      <c r="I189" s="129">
        <f>SUM(I184:I188)</f>
        <v>0</v>
      </c>
      <c r="J189" s="129">
        <f>SUM(J184:J188)</f>
        <v>0</v>
      </c>
      <c r="K189" s="1304"/>
      <c r="L189" s="1304"/>
      <c r="M189" s="1309"/>
    </row>
    <row r="190" spans="1:13">
      <c r="A190" s="154"/>
      <c r="B190" s="483"/>
      <c r="C190" s="51"/>
      <c r="D190" s="1103"/>
    </row>
    <row r="191" spans="1:13">
      <c r="A191" s="154"/>
      <c r="B191" s="483"/>
      <c r="C191" s="51"/>
      <c r="D191" s="1103"/>
    </row>
    <row r="192" spans="1:13" ht="15">
      <c r="A192" s="219" t="s">
        <v>2118</v>
      </c>
      <c r="B192" s="56"/>
      <c r="C192" s="6"/>
      <c r="D192" s="6"/>
    </row>
    <row r="193" spans="1:13" ht="75.75" customHeight="1">
      <c r="A193" s="57" t="s">
        <v>9</v>
      </c>
      <c r="B193" s="11" t="s">
        <v>10</v>
      </c>
      <c r="C193" s="11" t="s">
        <v>11</v>
      </c>
      <c r="D193" s="12" t="s">
        <v>12</v>
      </c>
      <c r="E193" s="785" t="s">
        <v>13</v>
      </c>
      <c r="F193" s="232" t="s">
        <v>14</v>
      </c>
      <c r="G193" s="608" t="s">
        <v>15</v>
      </c>
      <c r="H193" s="608" t="s">
        <v>16</v>
      </c>
      <c r="I193" s="608" t="s">
        <v>17</v>
      </c>
      <c r="J193" s="809" t="s">
        <v>18</v>
      </c>
      <c r="K193" s="297" t="s">
        <v>19</v>
      </c>
      <c r="L193" s="810" t="s">
        <v>20</v>
      </c>
      <c r="M193" s="299" t="s">
        <v>21</v>
      </c>
    </row>
    <row r="194" spans="1:13" ht="15">
      <c r="A194" s="323" t="s">
        <v>2119</v>
      </c>
      <c r="B194" s="289"/>
      <c r="C194" s="17"/>
      <c r="D194" s="17"/>
      <c r="E194" s="1294"/>
      <c r="F194" s="1295"/>
      <c r="G194" s="188"/>
      <c r="H194" s="188"/>
      <c r="I194" s="188"/>
      <c r="J194" s="188"/>
      <c r="K194" s="1294"/>
      <c r="L194" s="1294"/>
      <c r="M194" s="1306"/>
    </row>
    <row r="195" spans="1:13" ht="14.25" customHeight="1">
      <c r="A195" s="63" t="s">
        <v>2120</v>
      </c>
      <c r="B195" s="1842" t="s">
        <v>2121</v>
      </c>
      <c r="C195" s="65" t="s">
        <v>25</v>
      </c>
      <c r="D195" s="65">
        <v>100</v>
      </c>
      <c r="E195" s="1297"/>
      <c r="F195" s="1298"/>
      <c r="G195" s="27">
        <f>+E195*F195</f>
        <v>0</v>
      </c>
      <c r="H195" s="27">
        <f>+E195+G195</f>
        <v>0</v>
      </c>
      <c r="I195" s="27">
        <f>+E195*D195</f>
        <v>0</v>
      </c>
      <c r="J195" s="114">
        <f>+H195*D195</f>
        <v>0</v>
      </c>
      <c r="K195" s="1297"/>
      <c r="L195" s="1297"/>
      <c r="M195" s="1307"/>
    </row>
    <row r="196" spans="1:13">
      <c r="A196" s="63" t="s">
        <v>2079</v>
      </c>
      <c r="B196" s="1842"/>
      <c r="C196" s="65" t="s">
        <v>25</v>
      </c>
      <c r="D196" s="1101">
        <v>100</v>
      </c>
      <c r="E196" s="1297"/>
      <c r="F196" s="1298"/>
      <c r="G196" s="27">
        <f>+E196*F196</f>
        <v>0</v>
      </c>
      <c r="H196" s="27">
        <f>+E196+G196</f>
        <v>0</v>
      </c>
      <c r="I196" s="27">
        <f>+E196*D196</f>
        <v>0</v>
      </c>
      <c r="J196" s="114">
        <f>+H196*D196</f>
        <v>0</v>
      </c>
      <c r="K196" s="1297"/>
      <c r="L196" s="1297"/>
      <c r="M196" s="1307"/>
    </row>
    <row r="197" spans="1:13">
      <c r="A197" s="63" t="s">
        <v>2081</v>
      </c>
      <c r="B197" s="1842"/>
      <c r="C197" s="65" t="s">
        <v>25</v>
      </c>
      <c r="D197" s="1101">
        <v>500</v>
      </c>
      <c r="E197" s="1297"/>
      <c r="F197" s="1298"/>
      <c r="G197" s="27">
        <f>+E197*F197</f>
        <v>0</v>
      </c>
      <c r="H197" s="27">
        <f>+E197+G197</f>
        <v>0</v>
      </c>
      <c r="I197" s="27">
        <f>+E197*D197</f>
        <v>0</v>
      </c>
      <c r="J197" s="114">
        <f>+H197*D197</f>
        <v>0</v>
      </c>
      <c r="K197" s="1297"/>
      <c r="L197" s="1297"/>
      <c r="M197" s="1307"/>
    </row>
    <row r="198" spans="1:13">
      <c r="A198" s="63" t="s">
        <v>2082</v>
      </c>
      <c r="B198" s="1842"/>
      <c r="C198" s="65" t="s">
        <v>25</v>
      </c>
      <c r="D198" s="1101">
        <v>1500</v>
      </c>
      <c r="E198" s="1297"/>
      <c r="F198" s="1298"/>
      <c r="G198" s="27">
        <f>+E198*F198</f>
        <v>0</v>
      </c>
      <c r="H198" s="27">
        <f>+E198+G198</f>
        <v>0</v>
      </c>
      <c r="I198" s="27">
        <f>+E198*D198</f>
        <v>0</v>
      </c>
      <c r="J198" s="114">
        <f>+H198*D198</f>
        <v>0</v>
      </c>
      <c r="K198" s="1297"/>
      <c r="L198" s="1297"/>
      <c r="M198" s="1307"/>
    </row>
    <row r="199" spans="1:13" ht="38.25" customHeight="1">
      <c r="A199" s="67" t="s">
        <v>2083</v>
      </c>
      <c r="B199" s="1842"/>
      <c r="C199" s="69" t="s">
        <v>25</v>
      </c>
      <c r="D199" s="1102">
        <v>100</v>
      </c>
      <c r="E199" s="1302"/>
      <c r="F199" s="1303"/>
      <c r="G199" s="27">
        <f>+E199*F199</f>
        <v>0</v>
      </c>
      <c r="H199" s="27">
        <f>+E199+G199</f>
        <v>0</v>
      </c>
      <c r="I199" s="27">
        <f>+E199*D199</f>
        <v>0</v>
      </c>
      <c r="J199" s="114">
        <f>+H199*D199</f>
        <v>0</v>
      </c>
      <c r="K199" s="1302"/>
      <c r="L199" s="1302"/>
      <c r="M199" s="1308"/>
    </row>
    <row r="200" spans="1:13" ht="15">
      <c r="A200" s="42" t="s">
        <v>32</v>
      </c>
      <c r="B200" s="43"/>
      <c r="C200" s="44"/>
      <c r="D200" s="45"/>
      <c r="E200" s="1304"/>
      <c r="F200" s="1305"/>
      <c r="G200" s="1785"/>
      <c r="H200" s="1785"/>
      <c r="I200" s="129">
        <f>SUM(I195:I199)</f>
        <v>0</v>
      </c>
      <c r="J200" s="129">
        <f>SUM(J195:J199)</f>
        <v>0</v>
      </c>
      <c r="K200" s="1304"/>
      <c r="L200" s="1304"/>
      <c r="M200" s="1309"/>
    </row>
    <row r="201" spans="1:13">
      <c r="A201" s="154"/>
      <c r="B201" s="50"/>
      <c r="C201" s="51"/>
      <c r="D201" s="52"/>
    </row>
    <row r="202" spans="1:13">
      <c r="A202" s="154"/>
      <c r="B202" s="50"/>
      <c r="C202" s="51"/>
      <c r="D202" s="52"/>
    </row>
    <row r="203" spans="1:13" ht="15">
      <c r="A203" s="219" t="s">
        <v>2122</v>
      </c>
      <c r="B203" s="5"/>
      <c r="C203" s="6"/>
      <c r="D203" s="6"/>
    </row>
    <row r="204" spans="1:13" ht="75.75" customHeight="1">
      <c r="A204" s="57" t="s">
        <v>9</v>
      </c>
      <c r="B204" s="11" t="s">
        <v>10</v>
      </c>
      <c r="C204" s="11" t="s">
        <v>11</v>
      </c>
      <c r="D204" s="12" t="s">
        <v>12</v>
      </c>
      <c r="E204" s="785" t="s">
        <v>13</v>
      </c>
      <c r="F204" s="232" t="s">
        <v>14</v>
      </c>
      <c r="G204" s="608" t="s">
        <v>15</v>
      </c>
      <c r="H204" s="608" t="s">
        <v>16</v>
      </c>
      <c r="I204" s="608" t="s">
        <v>17</v>
      </c>
      <c r="J204" s="809" t="s">
        <v>18</v>
      </c>
      <c r="K204" s="297" t="s">
        <v>19</v>
      </c>
      <c r="L204" s="810" t="s">
        <v>20</v>
      </c>
      <c r="M204" s="299" t="s">
        <v>21</v>
      </c>
    </row>
    <row r="205" spans="1:13" ht="30">
      <c r="A205" s="323" t="s">
        <v>2123</v>
      </c>
      <c r="B205" s="367"/>
      <c r="C205" s="17"/>
      <c r="D205" s="17"/>
      <c r="E205" s="1294"/>
      <c r="F205" s="1295"/>
      <c r="G205" s="188"/>
      <c r="H205" s="188"/>
      <c r="I205" s="188"/>
      <c r="J205" s="188"/>
      <c r="K205" s="1294"/>
      <c r="L205" s="1294"/>
      <c r="M205" s="1306"/>
    </row>
    <row r="206" spans="1:13">
      <c r="A206" s="66" t="s">
        <v>2124</v>
      </c>
      <c r="B206" s="165"/>
      <c r="C206" s="65" t="s">
        <v>25</v>
      </c>
      <c r="D206" s="93">
        <v>140000</v>
      </c>
      <c r="E206" s="1297"/>
      <c r="F206" s="1298"/>
      <c r="G206" s="27">
        <f>+E206*F206</f>
        <v>0</v>
      </c>
      <c r="H206" s="27">
        <f>+E206+G206</f>
        <v>0</v>
      </c>
      <c r="I206" s="27">
        <f>+E206*D206</f>
        <v>0</v>
      </c>
      <c r="J206" s="114">
        <f>+H206*D206</f>
        <v>0</v>
      </c>
      <c r="K206" s="1297"/>
      <c r="L206" s="1297"/>
      <c r="M206" s="1307"/>
    </row>
    <row r="207" spans="1:13">
      <c r="A207" s="85" t="s">
        <v>2125</v>
      </c>
      <c r="B207" s="166"/>
      <c r="C207" s="69" t="s">
        <v>25</v>
      </c>
      <c r="D207" s="204">
        <v>7000</v>
      </c>
      <c r="E207" s="1302"/>
      <c r="F207" s="1303"/>
      <c r="G207" s="27">
        <f>+E207*F207</f>
        <v>0</v>
      </c>
      <c r="H207" s="27">
        <f>+E207+G207</f>
        <v>0</v>
      </c>
      <c r="I207" s="27">
        <f>+E207*D207</f>
        <v>0</v>
      </c>
      <c r="J207" s="114">
        <f>+H207*D207</f>
        <v>0</v>
      </c>
      <c r="K207" s="1302"/>
      <c r="L207" s="1302"/>
      <c r="M207" s="1308"/>
    </row>
    <row r="208" spans="1:13" ht="15">
      <c r="A208" s="42" t="s">
        <v>32</v>
      </c>
      <c r="B208" s="43"/>
      <c r="C208" s="44"/>
      <c r="D208" s="45"/>
      <c r="E208" s="1304"/>
      <c r="F208" s="1305"/>
      <c r="G208" s="1785"/>
      <c r="H208" s="1785"/>
      <c r="I208" s="129">
        <f>SUM(I206:I207)</f>
        <v>0</v>
      </c>
      <c r="J208" s="129">
        <f>SUM(J206:J207)</f>
        <v>0</v>
      </c>
      <c r="K208" s="1304"/>
      <c r="L208" s="1304"/>
      <c r="M208" s="1309"/>
    </row>
    <row r="209" spans="1:13">
      <c r="A209" s="154"/>
      <c r="B209" s="50"/>
      <c r="C209" s="51"/>
      <c r="D209" s="52"/>
    </row>
    <row r="210" spans="1:13">
      <c r="A210" s="154"/>
      <c r="B210" s="50"/>
      <c r="C210" s="51"/>
      <c r="D210" s="52"/>
    </row>
    <row r="211" spans="1:13" ht="15">
      <c r="A211" s="318" t="s">
        <v>2126</v>
      </c>
      <c r="B211" s="74"/>
      <c r="C211" s="6"/>
      <c r="D211" s="6"/>
    </row>
    <row r="212" spans="1:13" ht="75.75" customHeight="1">
      <c r="A212" s="57" t="s">
        <v>9</v>
      </c>
      <c r="B212" s="11" t="s">
        <v>10</v>
      </c>
      <c r="C212" s="11" t="s">
        <v>11</v>
      </c>
      <c r="D212" s="12" t="s">
        <v>12</v>
      </c>
      <c r="E212" s="785" t="s">
        <v>13</v>
      </c>
      <c r="F212" s="232" t="s">
        <v>14</v>
      </c>
      <c r="G212" s="608" t="s">
        <v>15</v>
      </c>
      <c r="H212" s="608" t="s">
        <v>16</v>
      </c>
      <c r="I212" s="608" t="s">
        <v>17</v>
      </c>
      <c r="J212" s="809" t="s">
        <v>18</v>
      </c>
      <c r="K212" s="297" t="s">
        <v>19</v>
      </c>
      <c r="L212" s="810" t="s">
        <v>20</v>
      </c>
      <c r="M212" s="299" t="s">
        <v>21</v>
      </c>
    </row>
    <row r="213" spans="1:13" ht="15">
      <c r="A213" s="323" t="s">
        <v>2127</v>
      </c>
      <c r="B213" s="220"/>
      <c r="C213" s="17"/>
      <c r="D213" s="17"/>
      <c r="E213" s="1294"/>
      <c r="F213" s="1295"/>
      <c r="G213" s="188"/>
      <c r="H213" s="188"/>
      <c r="I213" s="188"/>
      <c r="J213" s="188"/>
      <c r="K213" s="1294"/>
      <c r="L213" s="1294"/>
      <c r="M213" s="1306"/>
    </row>
    <row r="214" spans="1:13">
      <c r="A214" s="94" t="s">
        <v>2127</v>
      </c>
      <c r="B214" s="86" t="s">
        <v>2128</v>
      </c>
      <c r="C214" s="370" t="s">
        <v>25</v>
      </c>
      <c r="D214" s="827">
        <v>4500</v>
      </c>
      <c r="E214" s="1302"/>
      <c r="F214" s="1303"/>
      <c r="G214" s="27">
        <f>+E214*F214</f>
        <v>0</v>
      </c>
      <c r="H214" s="27">
        <f>+E214+G214</f>
        <v>0</v>
      </c>
      <c r="I214" s="27">
        <f>+E214*D214</f>
        <v>0</v>
      </c>
      <c r="J214" s="114">
        <f>+H214*D214</f>
        <v>0</v>
      </c>
      <c r="K214" s="1302"/>
      <c r="L214" s="1302"/>
      <c r="M214" s="1308"/>
    </row>
    <row r="215" spans="1:13" ht="15">
      <c r="A215" s="42" t="s">
        <v>32</v>
      </c>
      <c r="B215" s="43"/>
      <c r="C215" s="44"/>
      <c r="D215" s="45"/>
      <c r="E215" s="1304"/>
      <c r="F215" s="1305"/>
      <c r="G215" s="1785"/>
      <c r="H215" s="1785"/>
      <c r="I215" s="129">
        <f>SUM(I214)</f>
        <v>0</v>
      </c>
      <c r="J215" s="129">
        <f>SUM(J214)</f>
        <v>0</v>
      </c>
      <c r="K215" s="1304"/>
      <c r="L215" s="1304"/>
      <c r="M215" s="1309"/>
    </row>
    <row r="216" spans="1:13">
      <c r="A216" s="154"/>
      <c r="B216" s="50"/>
      <c r="C216" s="51"/>
      <c r="D216" s="52"/>
    </row>
    <row r="217" spans="1:13">
      <c r="A217" s="154"/>
      <c r="B217" s="50"/>
      <c r="C217" s="51"/>
      <c r="D217" s="52"/>
    </row>
    <row r="218" spans="1:13" ht="15">
      <c r="A218" s="219" t="s">
        <v>2129</v>
      </c>
      <c r="B218" s="74"/>
      <c r="C218" s="6"/>
      <c r="D218" s="6"/>
    </row>
    <row r="219" spans="1:13" ht="75.75" customHeight="1">
      <c r="A219" s="10" t="s">
        <v>9</v>
      </c>
      <c r="B219" s="11" t="s">
        <v>10</v>
      </c>
      <c r="C219" s="11" t="s">
        <v>11</v>
      </c>
      <c r="D219" s="12" t="s">
        <v>12</v>
      </c>
      <c r="E219" s="785" t="s">
        <v>13</v>
      </c>
      <c r="F219" s="232" t="s">
        <v>14</v>
      </c>
      <c r="G219" s="608" t="s">
        <v>15</v>
      </c>
      <c r="H219" s="608" t="s">
        <v>16</v>
      </c>
      <c r="I219" s="608" t="s">
        <v>17</v>
      </c>
      <c r="J219" s="809" t="s">
        <v>18</v>
      </c>
      <c r="K219" s="297" t="s">
        <v>19</v>
      </c>
      <c r="L219" s="810" t="s">
        <v>20</v>
      </c>
      <c r="M219" s="299" t="s">
        <v>21</v>
      </c>
    </row>
    <row r="220" spans="1:13" ht="15">
      <c r="A220" s="186" t="s">
        <v>2130</v>
      </c>
      <c r="B220" s="220"/>
      <c r="C220" s="17"/>
      <c r="D220" s="17"/>
      <c r="E220" s="1294"/>
      <c r="F220" s="1295"/>
      <c r="G220" s="188"/>
      <c r="H220" s="188"/>
      <c r="I220" s="188"/>
      <c r="J220" s="188"/>
      <c r="K220" s="1294"/>
      <c r="L220" s="1294"/>
      <c r="M220" s="1306"/>
    </row>
    <row r="221" spans="1:13" ht="42.75">
      <c r="A221" s="891" t="s">
        <v>2131</v>
      </c>
      <c r="B221" s="892" t="s">
        <v>2132</v>
      </c>
      <c r="C221" s="65" t="s">
        <v>25</v>
      </c>
      <c r="D221" s="93">
        <v>10000</v>
      </c>
      <c r="E221" s="1297"/>
      <c r="F221" s="1298"/>
      <c r="G221" s="27">
        <f t="shared" ref="G221:G227" si="20">+E221*F221</f>
        <v>0</v>
      </c>
      <c r="H221" s="27">
        <f t="shared" ref="H221:H227" si="21">+E221+G221</f>
        <v>0</v>
      </c>
      <c r="I221" s="27">
        <f t="shared" ref="I221:I227" si="22">+E221*D221</f>
        <v>0</v>
      </c>
      <c r="J221" s="114">
        <f t="shared" ref="J221:J227" si="23">+H221*D221</f>
        <v>0</v>
      </c>
      <c r="K221" s="1297"/>
      <c r="L221" s="1297"/>
      <c r="M221" s="1307"/>
    </row>
    <row r="222" spans="1:13" ht="71.25">
      <c r="A222" s="891" t="s">
        <v>2133</v>
      </c>
      <c r="B222" s="892" t="s">
        <v>2134</v>
      </c>
      <c r="C222" s="65" t="s">
        <v>25</v>
      </c>
      <c r="D222" s="93">
        <v>10000</v>
      </c>
      <c r="E222" s="1297"/>
      <c r="F222" s="1298"/>
      <c r="G222" s="27">
        <f t="shared" si="20"/>
        <v>0</v>
      </c>
      <c r="H222" s="27">
        <f t="shared" si="21"/>
        <v>0</v>
      </c>
      <c r="I222" s="27">
        <f t="shared" si="22"/>
        <v>0</v>
      </c>
      <c r="J222" s="114">
        <f t="shared" si="23"/>
        <v>0</v>
      </c>
      <c r="K222" s="1297"/>
      <c r="L222" s="1297"/>
      <c r="M222" s="1307"/>
    </row>
    <row r="223" spans="1:13" ht="85.5">
      <c r="A223" s="891" t="s">
        <v>2135</v>
      </c>
      <c r="B223" s="892" t="s">
        <v>2136</v>
      </c>
      <c r="C223" s="65" t="s">
        <v>25</v>
      </c>
      <c r="D223" s="93">
        <v>1500</v>
      </c>
      <c r="E223" s="1297"/>
      <c r="F223" s="1298"/>
      <c r="G223" s="27">
        <f t="shared" si="20"/>
        <v>0</v>
      </c>
      <c r="H223" s="27">
        <f t="shared" si="21"/>
        <v>0</v>
      </c>
      <c r="I223" s="27">
        <f t="shared" si="22"/>
        <v>0</v>
      </c>
      <c r="J223" s="114">
        <f t="shared" si="23"/>
        <v>0</v>
      </c>
      <c r="K223" s="1297"/>
      <c r="L223" s="1297"/>
      <c r="M223" s="1307"/>
    </row>
    <row r="224" spans="1:13" ht="71.25">
      <c r="A224" s="891" t="s">
        <v>2137</v>
      </c>
      <c r="B224" s="892" t="s">
        <v>2138</v>
      </c>
      <c r="C224" s="65" t="s">
        <v>25</v>
      </c>
      <c r="D224" s="93">
        <v>1000</v>
      </c>
      <c r="E224" s="1297"/>
      <c r="F224" s="1298"/>
      <c r="G224" s="27">
        <f t="shared" si="20"/>
        <v>0</v>
      </c>
      <c r="H224" s="27">
        <f t="shared" si="21"/>
        <v>0</v>
      </c>
      <c r="I224" s="27">
        <f t="shared" si="22"/>
        <v>0</v>
      </c>
      <c r="J224" s="114">
        <f t="shared" si="23"/>
        <v>0</v>
      </c>
      <c r="K224" s="1297"/>
      <c r="L224" s="1297"/>
      <c r="M224" s="1307"/>
    </row>
    <row r="225" spans="1:13" ht="99.75">
      <c r="A225" s="891" t="s">
        <v>2139</v>
      </c>
      <c r="B225" s="892" t="s">
        <v>2140</v>
      </c>
      <c r="C225" s="65" t="s">
        <v>25</v>
      </c>
      <c r="D225" s="93">
        <v>500</v>
      </c>
      <c r="E225" s="1297"/>
      <c r="F225" s="1298"/>
      <c r="G225" s="27">
        <f t="shared" si="20"/>
        <v>0</v>
      </c>
      <c r="H225" s="27">
        <f t="shared" si="21"/>
        <v>0</v>
      </c>
      <c r="I225" s="27">
        <f t="shared" si="22"/>
        <v>0</v>
      </c>
      <c r="J225" s="114">
        <f t="shared" si="23"/>
        <v>0</v>
      </c>
      <c r="K225" s="1297"/>
      <c r="L225" s="1297"/>
      <c r="M225" s="1307"/>
    </row>
    <row r="226" spans="1:13" ht="71.25">
      <c r="A226" s="891" t="s">
        <v>2141</v>
      </c>
      <c r="B226" s="892" t="s">
        <v>2142</v>
      </c>
      <c r="C226" s="65" t="s">
        <v>25</v>
      </c>
      <c r="D226" s="93">
        <v>6500</v>
      </c>
      <c r="E226" s="1297"/>
      <c r="F226" s="1298"/>
      <c r="G226" s="27">
        <f t="shared" si="20"/>
        <v>0</v>
      </c>
      <c r="H226" s="27">
        <f t="shared" si="21"/>
        <v>0</v>
      </c>
      <c r="I226" s="27">
        <f t="shared" si="22"/>
        <v>0</v>
      </c>
      <c r="J226" s="114">
        <f t="shared" si="23"/>
        <v>0</v>
      </c>
      <c r="K226" s="1297"/>
      <c r="L226" s="1297"/>
      <c r="M226" s="1307"/>
    </row>
    <row r="227" spans="1:13" ht="42.75">
      <c r="A227" s="1118" t="s">
        <v>2143</v>
      </c>
      <c r="B227" s="1119" t="s">
        <v>2144</v>
      </c>
      <c r="C227" s="69" t="s">
        <v>25</v>
      </c>
      <c r="D227" s="204">
        <v>200</v>
      </c>
      <c r="E227" s="1302"/>
      <c r="F227" s="1303"/>
      <c r="G227" s="27">
        <f t="shared" si="20"/>
        <v>0</v>
      </c>
      <c r="H227" s="27">
        <f t="shared" si="21"/>
        <v>0</v>
      </c>
      <c r="I227" s="27">
        <f t="shared" si="22"/>
        <v>0</v>
      </c>
      <c r="J227" s="114">
        <f t="shared" si="23"/>
        <v>0</v>
      </c>
      <c r="K227" s="1302"/>
      <c r="L227" s="1302"/>
      <c r="M227" s="1308"/>
    </row>
    <row r="228" spans="1:13" ht="15">
      <c r="A228" s="42" t="s">
        <v>32</v>
      </c>
      <c r="B228" s="43"/>
      <c r="C228" s="44"/>
      <c r="D228" s="45"/>
      <c r="E228" s="1304"/>
      <c r="F228" s="1305"/>
      <c r="G228" s="1785"/>
      <c r="H228" s="1785"/>
      <c r="I228" s="129">
        <f>SUM(I221:I227)</f>
        <v>0</v>
      </c>
      <c r="J228" s="129">
        <f>SUM(J221:J227)</f>
        <v>0</v>
      </c>
      <c r="K228" s="1304"/>
      <c r="L228" s="1304"/>
      <c r="M228" s="1309"/>
    </row>
    <row r="229" spans="1:13">
      <c r="A229" s="154"/>
      <c r="B229" s="50"/>
      <c r="C229" s="51"/>
      <c r="D229" s="52"/>
    </row>
    <row r="230" spans="1:13">
      <c r="A230" s="154"/>
      <c r="B230" s="50"/>
      <c r="C230" s="51"/>
      <c r="D230" s="52"/>
    </row>
    <row r="231" spans="1:13" ht="15">
      <c r="A231" s="219" t="s">
        <v>2145</v>
      </c>
      <c r="B231" s="5"/>
      <c r="C231" s="6"/>
      <c r="D231" s="6"/>
    </row>
    <row r="232" spans="1:13" ht="75.75" customHeight="1">
      <c r="A232" s="10" t="s">
        <v>9</v>
      </c>
      <c r="B232" s="11" t="s">
        <v>10</v>
      </c>
      <c r="C232" s="11" t="s">
        <v>11</v>
      </c>
      <c r="D232" s="12" t="s">
        <v>12</v>
      </c>
      <c r="E232" s="785" t="s">
        <v>13</v>
      </c>
      <c r="F232" s="232" t="s">
        <v>14</v>
      </c>
      <c r="G232" s="608" t="s">
        <v>15</v>
      </c>
      <c r="H232" s="608" t="s">
        <v>16</v>
      </c>
      <c r="I232" s="608" t="s">
        <v>17</v>
      </c>
      <c r="J232" s="809" t="s">
        <v>18</v>
      </c>
      <c r="K232" s="297" t="s">
        <v>19</v>
      </c>
      <c r="L232" s="810" t="s">
        <v>20</v>
      </c>
      <c r="M232" s="299" t="s">
        <v>21</v>
      </c>
    </row>
    <row r="233" spans="1:13" ht="15">
      <c r="A233" s="161" t="s">
        <v>2146</v>
      </c>
      <c r="B233" s="187"/>
      <c r="C233" s="325"/>
      <c r="D233" s="325"/>
      <c r="E233" s="1294"/>
      <c r="F233" s="1295"/>
      <c r="G233" s="188"/>
      <c r="H233" s="188"/>
      <c r="I233" s="188"/>
      <c r="J233" s="188"/>
      <c r="K233" s="1294"/>
      <c r="L233" s="1294"/>
      <c r="M233" s="1306"/>
    </row>
    <row r="234" spans="1:13" ht="171">
      <c r="A234" s="1118" t="s">
        <v>2147</v>
      </c>
      <c r="B234" s="1119" t="s">
        <v>2148</v>
      </c>
      <c r="C234" s="1120" t="s">
        <v>25</v>
      </c>
      <c r="D234" s="204">
        <v>10</v>
      </c>
      <c r="E234" s="1302"/>
      <c r="F234" s="1303"/>
      <c r="G234" s="27">
        <f>+E234*F234</f>
        <v>0</v>
      </c>
      <c r="H234" s="27">
        <f>+E234+G234</f>
        <v>0</v>
      </c>
      <c r="I234" s="27">
        <f>+E234*D234</f>
        <v>0</v>
      </c>
      <c r="J234" s="114">
        <f>+H234*D234</f>
        <v>0</v>
      </c>
      <c r="K234" s="1302"/>
      <c r="L234" s="1302"/>
      <c r="M234" s="1308"/>
    </row>
    <row r="235" spans="1:13" ht="15">
      <c r="A235" s="42" t="s">
        <v>32</v>
      </c>
      <c r="B235" s="1121"/>
      <c r="C235" s="1122"/>
      <c r="D235" s="45"/>
      <c r="E235" s="1304"/>
      <c r="F235" s="1305"/>
      <c r="G235" s="1785"/>
      <c r="H235" s="1785"/>
      <c r="I235" s="129">
        <f>SUM(I234)</f>
        <v>0</v>
      </c>
      <c r="J235" s="129">
        <f>SUM(J234)</f>
        <v>0</v>
      </c>
      <c r="K235" s="1304"/>
      <c r="L235" s="1304"/>
      <c r="M235" s="1309"/>
    </row>
    <row r="236" spans="1:13">
      <c r="A236" s="154"/>
      <c r="B236" s="50"/>
      <c r="C236" s="51"/>
      <c r="D236" s="52"/>
    </row>
    <row r="237" spans="1:13">
      <c r="A237" s="154"/>
      <c r="B237" s="50"/>
      <c r="C237" s="51"/>
      <c r="D237" s="52"/>
    </row>
    <row r="238" spans="1:13" ht="15">
      <c r="A238" s="585" t="s">
        <v>2149</v>
      </c>
      <c r="B238" s="5"/>
      <c r="C238" s="6"/>
      <c r="D238" s="6"/>
    </row>
    <row r="239" spans="1:13" ht="75.75" customHeight="1">
      <c r="A239" s="57" t="s">
        <v>9</v>
      </c>
      <c r="B239" s="11" t="s">
        <v>10</v>
      </c>
      <c r="C239" s="11" t="s">
        <v>11</v>
      </c>
      <c r="D239" s="12" t="s">
        <v>12</v>
      </c>
      <c r="E239" s="785" t="s">
        <v>13</v>
      </c>
      <c r="F239" s="232" t="s">
        <v>14</v>
      </c>
      <c r="G239" s="608" t="s">
        <v>15</v>
      </c>
      <c r="H239" s="608" t="s">
        <v>16</v>
      </c>
      <c r="I239" s="608" t="s">
        <v>17</v>
      </c>
      <c r="J239" s="809" t="s">
        <v>18</v>
      </c>
      <c r="K239" s="297" t="s">
        <v>19</v>
      </c>
      <c r="L239" s="810" t="s">
        <v>20</v>
      </c>
      <c r="M239" s="299" t="s">
        <v>21</v>
      </c>
    </row>
    <row r="240" spans="1:13" ht="15">
      <c r="A240" s="323" t="s">
        <v>2150</v>
      </c>
      <c r="B240" s="1123"/>
      <c r="C240" s="325"/>
      <c r="D240" s="1124"/>
      <c r="E240" s="1294"/>
      <c r="F240" s="1295"/>
      <c r="G240" s="188"/>
      <c r="H240" s="188"/>
      <c r="I240" s="188"/>
      <c r="J240" s="188"/>
      <c r="K240" s="1294"/>
      <c r="L240" s="1294"/>
      <c r="M240" s="1306"/>
    </row>
    <row r="241" spans="1:13" ht="28.5">
      <c r="A241" s="1118" t="s">
        <v>2151</v>
      </c>
      <c r="B241" s="1119" t="s">
        <v>2152</v>
      </c>
      <c r="C241" s="69" t="s">
        <v>25</v>
      </c>
      <c r="D241" s="204">
        <v>400</v>
      </c>
      <c r="E241" s="1302"/>
      <c r="F241" s="1303"/>
      <c r="G241" s="27">
        <f>+E241*F241</f>
        <v>0</v>
      </c>
      <c r="H241" s="27">
        <f>+E241+G241</f>
        <v>0</v>
      </c>
      <c r="I241" s="27">
        <f>+E241*D241</f>
        <v>0</v>
      </c>
      <c r="J241" s="114">
        <f>+H241*D241</f>
        <v>0</v>
      </c>
      <c r="K241" s="1302"/>
      <c r="L241" s="1302"/>
      <c r="M241" s="1308"/>
    </row>
    <row r="242" spans="1:13" ht="15">
      <c r="A242" s="42" t="s">
        <v>32</v>
      </c>
      <c r="B242" s="43"/>
      <c r="C242" s="44"/>
      <c r="D242" s="45"/>
      <c r="E242" s="1304"/>
      <c r="F242" s="1305"/>
      <c r="G242" s="1785"/>
      <c r="H242" s="1785"/>
      <c r="I242" s="129">
        <f>SUM(I241)</f>
        <v>0</v>
      </c>
      <c r="J242" s="129">
        <f>SUM(J241)</f>
        <v>0</v>
      </c>
      <c r="K242" s="1304"/>
      <c r="L242" s="1304"/>
      <c r="M242" s="1309"/>
    </row>
    <row r="243" spans="1:13">
      <c r="A243" s="154"/>
      <c r="B243" s="50"/>
      <c r="C243" s="51"/>
      <c r="D243" s="52"/>
    </row>
    <row r="244" spans="1:13">
      <c r="A244" s="154"/>
      <c r="B244" s="50"/>
      <c r="C244" s="51"/>
      <c r="D244" s="52"/>
    </row>
    <row r="245" spans="1:13" ht="15">
      <c r="A245" s="207" t="s">
        <v>2153</v>
      </c>
      <c r="B245" s="155"/>
      <c r="C245" s="6"/>
      <c r="D245" s="6"/>
    </row>
    <row r="246" spans="1:13" ht="75.75" customHeight="1">
      <c r="A246" s="57" t="s">
        <v>9</v>
      </c>
      <c r="B246" s="11" t="s">
        <v>10</v>
      </c>
      <c r="C246" s="11" t="s">
        <v>11</v>
      </c>
      <c r="D246" s="12" t="s">
        <v>12</v>
      </c>
      <c r="E246" s="785" t="s">
        <v>13</v>
      </c>
      <c r="F246" s="232" t="s">
        <v>14</v>
      </c>
      <c r="G246" s="608" t="s">
        <v>15</v>
      </c>
      <c r="H246" s="608" t="s">
        <v>16</v>
      </c>
      <c r="I246" s="608" t="s">
        <v>17</v>
      </c>
      <c r="J246" s="809" t="s">
        <v>18</v>
      </c>
      <c r="K246" s="297" t="s">
        <v>19</v>
      </c>
      <c r="L246" s="810" t="s">
        <v>20</v>
      </c>
      <c r="M246" s="299" t="s">
        <v>21</v>
      </c>
    </row>
    <row r="247" spans="1:13" ht="15">
      <c r="A247" s="1125" t="s">
        <v>2154</v>
      </c>
      <c r="B247" s="1126"/>
      <c r="C247" s="1127"/>
      <c r="D247" s="1127"/>
      <c r="E247" s="1294"/>
      <c r="F247" s="1295"/>
      <c r="G247" s="188"/>
      <c r="H247" s="188"/>
      <c r="I247" s="188"/>
      <c r="J247" s="188"/>
      <c r="K247" s="1294"/>
      <c r="L247" s="1294"/>
      <c r="M247" s="1306"/>
    </row>
    <row r="248" spans="1:13" ht="99.75">
      <c r="A248" s="484" t="s">
        <v>2154</v>
      </c>
      <c r="B248" s="319" t="s">
        <v>2155</v>
      </c>
      <c r="C248" s="370" t="s">
        <v>108</v>
      </c>
      <c r="D248" s="370">
        <v>2500</v>
      </c>
      <c r="E248" s="1302"/>
      <c r="F248" s="1303"/>
      <c r="G248" s="27">
        <f>+E248*F248</f>
        <v>0</v>
      </c>
      <c r="H248" s="27">
        <f>+E248+G248</f>
        <v>0</v>
      </c>
      <c r="I248" s="27">
        <f>+E248*D248</f>
        <v>0</v>
      </c>
      <c r="J248" s="114">
        <f>+H248*D248</f>
        <v>0</v>
      </c>
      <c r="K248" s="1302"/>
      <c r="L248" s="1302"/>
      <c r="M248" s="1308"/>
    </row>
    <row r="249" spans="1:13" ht="15">
      <c r="A249" s="42" t="s">
        <v>32</v>
      </c>
      <c r="B249" s="43"/>
      <c r="C249" s="44"/>
      <c r="D249" s="45"/>
      <c r="E249" s="1304"/>
      <c r="F249" s="1305"/>
      <c r="G249" s="1785"/>
      <c r="H249" s="1785"/>
      <c r="I249" s="129">
        <f>SUM(I248)</f>
        <v>0</v>
      </c>
      <c r="J249" s="129">
        <f>SUM(J248)</f>
        <v>0</v>
      </c>
      <c r="K249" s="1304"/>
      <c r="L249" s="1304"/>
      <c r="M249" s="1309"/>
    </row>
    <row r="250" spans="1:13">
      <c r="A250" s="154"/>
      <c r="B250" s="50"/>
      <c r="C250" s="51"/>
      <c r="D250" s="52"/>
    </row>
    <row r="251" spans="1:13">
      <c r="A251" s="154"/>
      <c r="B251" s="50"/>
      <c r="C251" s="51"/>
      <c r="D251" s="52"/>
    </row>
    <row r="252" spans="1:13" ht="15">
      <c r="A252" s="403" t="s">
        <v>2156</v>
      </c>
      <c r="B252" s="155"/>
      <c r="C252" s="6"/>
      <c r="D252" s="6"/>
    </row>
    <row r="253" spans="1:13" ht="75.75" customHeight="1">
      <c r="A253" s="421" t="s">
        <v>9</v>
      </c>
      <c r="B253" s="422" t="s">
        <v>10</v>
      </c>
      <c r="C253" s="422" t="s">
        <v>11</v>
      </c>
      <c r="D253" s="423" t="s">
        <v>12</v>
      </c>
      <c r="E253" s="785" t="s">
        <v>13</v>
      </c>
      <c r="F253" s="232" t="s">
        <v>14</v>
      </c>
      <c r="G253" s="608" t="s">
        <v>15</v>
      </c>
      <c r="H253" s="608" t="s">
        <v>16</v>
      </c>
      <c r="I253" s="608" t="s">
        <v>17</v>
      </c>
      <c r="J253" s="809" t="s">
        <v>18</v>
      </c>
      <c r="K253" s="297" t="s">
        <v>19</v>
      </c>
      <c r="L253" s="810" t="s">
        <v>20</v>
      </c>
      <c r="M253" s="299" t="s">
        <v>21</v>
      </c>
    </row>
    <row r="254" spans="1:13" ht="15">
      <c r="A254" s="465" t="s">
        <v>153</v>
      </c>
      <c r="B254" s="431"/>
      <c r="C254" s="426"/>
      <c r="D254" s="426"/>
      <c r="E254" s="1294"/>
      <c r="F254" s="1295"/>
      <c r="G254" s="188"/>
      <c r="H254" s="188"/>
      <c r="I254" s="188"/>
      <c r="J254" s="188"/>
      <c r="K254" s="1294"/>
      <c r="L254" s="1294"/>
      <c r="M254" s="1306"/>
    </row>
    <row r="255" spans="1:13" ht="28.5">
      <c r="A255" s="94" t="s">
        <v>153</v>
      </c>
      <c r="B255" s="369" t="s">
        <v>2157</v>
      </c>
      <c r="C255" s="466" t="s">
        <v>118</v>
      </c>
      <c r="D255" s="466">
        <v>10</v>
      </c>
      <c r="E255" s="1302"/>
      <c r="F255" s="1303"/>
      <c r="G255" s="27">
        <f>+E255*F255</f>
        <v>0</v>
      </c>
      <c r="H255" s="27">
        <f>+E255+G255</f>
        <v>0</v>
      </c>
      <c r="I255" s="27">
        <f>+E255*D255</f>
        <v>0</v>
      </c>
      <c r="J255" s="114">
        <f>+H255*D255</f>
        <v>0</v>
      </c>
      <c r="K255" s="1302"/>
      <c r="L255" s="1302"/>
      <c r="M255" s="1308"/>
    </row>
    <row r="256" spans="1:13" ht="15">
      <c r="A256" s="42" t="s">
        <v>32</v>
      </c>
      <c r="B256" s="43"/>
      <c r="C256" s="44"/>
      <c r="D256" s="45"/>
      <c r="E256" s="1304"/>
      <c r="F256" s="1305"/>
      <c r="G256" s="1785"/>
      <c r="H256" s="1785"/>
      <c r="I256" s="129">
        <f>SUM(I255)</f>
        <v>0</v>
      </c>
      <c r="J256" s="129">
        <f>SUM(J255)</f>
        <v>0</v>
      </c>
      <c r="K256" s="1304"/>
      <c r="L256" s="1304"/>
      <c r="M256" s="1309"/>
    </row>
    <row r="257" spans="1:13">
      <c r="A257" s="154"/>
      <c r="B257" s="50"/>
      <c r="C257" s="51"/>
      <c r="D257" s="52"/>
    </row>
    <row r="258" spans="1:13">
      <c r="A258" s="154"/>
      <c r="B258" s="50"/>
      <c r="C258" s="51"/>
      <c r="D258" s="52"/>
    </row>
    <row r="259" spans="1:13" ht="15">
      <c r="A259" s="219" t="s">
        <v>2158</v>
      </c>
      <c r="B259" s="74"/>
      <c r="C259" s="6"/>
      <c r="D259" s="6"/>
    </row>
    <row r="260" spans="1:13" ht="75.75" customHeight="1">
      <c r="A260" s="57" t="s">
        <v>9</v>
      </c>
      <c r="B260" s="11" t="s">
        <v>10</v>
      </c>
      <c r="C260" s="11" t="s">
        <v>11</v>
      </c>
      <c r="D260" s="12" t="s">
        <v>12</v>
      </c>
      <c r="E260" s="785" t="s">
        <v>13</v>
      </c>
      <c r="F260" s="232" t="s">
        <v>14</v>
      </c>
      <c r="G260" s="608" t="s">
        <v>15</v>
      </c>
      <c r="H260" s="608" t="s">
        <v>16</v>
      </c>
      <c r="I260" s="608" t="s">
        <v>17</v>
      </c>
      <c r="J260" s="809" t="s">
        <v>18</v>
      </c>
      <c r="K260" s="297" t="s">
        <v>19</v>
      </c>
      <c r="L260" s="810" t="s">
        <v>20</v>
      </c>
      <c r="M260" s="299" t="s">
        <v>21</v>
      </c>
    </row>
    <row r="261" spans="1:13" ht="15">
      <c r="A261" s="323" t="s">
        <v>2159</v>
      </c>
      <c r="B261" s="213"/>
      <c r="C261" s="79"/>
      <c r="D261" s="79"/>
      <c r="E261" s="1294"/>
      <c r="F261" s="1295"/>
      <c r="G261" s="188"/>
      <c r="H261" s="188"/>
      <c r="I261" s="188"/>
      <c r="J261" s="188"/>
      <c r="K261" s="1294"/>
      <c r="L261" s="1294"/>
      <c r="M261" s="1306"/>
    </row>
    <row r="262" spans="1:13">
      <c r="A262" s="85" t="s">
        <v>2160</v>
      </c>
      <c r="B262" s="203"/>
      <c r="C262" s="69" t="s">
        <v>25</v>
      </c>
      <c r="D262" s="204">
        <v>54000</v>
      </c>
      <c r="E262" s="1302"/>
      <c r="F262" s="1303"/>
      <c r="G262" s="27">
        <f>+E262*F262</f>
        <v>0</v>
      </c>
      <c r="H262" s="27">
        <f>+E262+G262</f>
        <v>0</v>
      </c>
      <c r="I262" s="27">
        <f>+E262*D262</f>
        <v>0</v>
      </c>
      <c r="J262" s="114">
        <f>+H262*D262</f>
        <v>0</v>
      </c>
      <c r="K262" s="1302"/>
      <c r="L262" s="1302"/>
      <c r="M262" s="1308"/>
    </row>
    <row r="263" spans="1:13" ht="15">
      <c r="A263" s="1128" t="s">
        <v>32</v>
      </c>
      <c r="B263" s="43"/>
      <c r="C263" s="44"/>
      <c r="D263" s="45"/>
      <c r="E263" s="1304"/>
      <c r="F263" s="1305"/>
      <c r="G263" s="1785"/>
      <c r="H263" s="1785"/>
      <c r="I263" s="129">
        <f>SUM(I262)</f>
        <v>0</v>
      </c>
      <c r="J263" s="129">
        <f>SUM(J262)</f>
        <v>0</v>
      </c>
      <c r="K263" s="1304"/>
      <c r="L263" s="1304"/>
      <c r="M263" s="1309"/>
    </row>
    <row r="264" spans="1:13">
      <c r="A264" s="154"/>
      <c r="B264" s="50"/>
      <c r="C264" s="51"/>
      <c r="D264" s="52"/>
    </row>
    <row r="265" spans="1:13">
      <c r="A265" s="154"/>
      <c r="B265" s="50"/>
      <c r="C265" s="51"/>
      <c r="D265" s="52"/>
    </row>
    <row r="266" spans="1:13" ht="15">
      <c r="A266" s="207" t="s">
        <v>2161</v>
      </c>
      <c r="B266" s="637"/>
      <c r="C266" s="638"/>
      <c r="D266" s="638"/>
    </row>
    <row r="267" spans="1:13" ht="75" customHeight="1">
      <c r="A267" s="57" t="s">
        <v>9</v>
      </c>
      <c r="B267" s="11" t="s">
        <v>10</v>
      </c>
      <c r="C267" s="11" t="s">
        <v>11</v>
      </c>
      <c r="D267" s="12" t="s">
        <v>12</v>
      </c>
      <c r="E267" s="785" t="s">
        <v>13</v>
      </c>
      <c r="F267" s="232" t="s">
        <v>14</v>
      </c>
      <c r="G267" s="608" t="s">
        <v>15</v>
      </c>
      <c r="H267" s="608" t="s">
        <v>16</v>
      </c>
      <c r="I267" s="608" t="s">
        <v>17</v>
      </c>
      <c r="J267" s="809" t="s">
        <v>18</v>
      </c>
      <c r="K267" s="297" t="s">
        <v>19</v>
      </c>
      <c r="L267" s="810" t="s">
        <v>20</v>
      </c>
      <c r="M267" s="299" t="s">
        <v>21</v>
      </c>
    </row>
    <row r="268" spans="1:13" ht="34.5" customHeight="1">
      <c r="A268" s="1834" t="s">
        <v>2162</v>
      </c>
      <c r="B268" s="1129" t="s">
        <v>2163</v>
      </c>
      <c r="C268" s="1843"/>
      <c r="D268" s="1845"/>
      <c r="E268" s="1847"/>
      <c r="F268" s="1852"/>
      <c r="G268" s="1856"/>
      <c r="H268" s="1856"/>
      <c r="I268" s="1856"/>
      <c r="J268" s="1845"/>
      <c r="K268" s="1865"/>
      <c r="L268" s="1848"/>
      <c r="M268" s="1848"/>
    </row>
    <row r="269" spans="1:13" ht="14.25" customHeight="1">
      <c r="A269" s="1834"/>
      <c r="B269" s="1129" t="s">
        <v>2164</v>
      </c>
      <c r="C269" s="1843"/>
      <c r="D269" s="1845"/>
      <c r="E269" s="1848"/>
      <c r="F269" s="1852"/>
      <c r="G269" s="1856"/>
      <c r="H269" s="1856"/>
      <c r="I269" s="1856"/>
      <c r="J269" s="1845"/>
      <c r="K269" s="1865"/>
      <c r="L269" s="1848"/>
      <c r="M269" s="1848"/>
    </row>
    <row r="270" spans="1:13" ht="14.25" customHeight="1">
      <c r="A270" s="1834"/>
      <c r="B270" s="1129" t="s">
        <v>2165</v>
      </c>
      <c r="C270" s="1843"/>
      <c r="D270" s="1845"/>
      <c r="E270" s="1848"/>
      <c r="F270" s="1852"/>
      <c r="G270" s="1856"/>
      <c r="H270" s="1856"/>
      <c r="I270" s="1856"/>
      <c r="J270" s="1845"/>
      <c r="K270" s="1865"/>
      <c r="L270" s="1848"/>
      <c r="M270" s="1848"/>
    </row>
    <row r="271" spans="1:13" ht="14.25" customHeight="1">
      <c r="A271" s="1834"/>
      <c r="B271" s="1129" t="s">
        <v>2166</v>
      </c>
      <c r="C271" s="1843"/>
      <c r="D271" s="1845"/>
      <c r="E271" s="1848"/>
      <c r="F271" s="1852"/>
      <c r="G271" s="1856"/>
      <c r="H271" s="1856"/>
      <c r="I271" s="1856"/>
      <c r="J271" s="1845"/>
      <c r="K271" s="1865"/>
      <c r="L271" s="1848"/>
      <c r="M271" s="1848"/>
    </row>
    <row r="272" spans="1:13" ht="14.25" customHeight="1">
      <c r="A272" s="1834"/>
      <c r="B272" s="1129" t="s">
        <v>2167</v>
      </c>
      <c r="C272" s="1843"/>
      <c r="D272" s="1845"/>
      <c r="E272" s="1848"/>
      <c r="F272" s="1852"/>
      <c r="G272" s="1856"/>
      <c r="H272" s="1856"/>
      <c r="I272" s="1856"/>
      <c r="J272" s="1845"/>
      <c r="K272" s="1865"/>
      <c r="L272" s="1848"/>
      <c r="M272" s="1848"/>
    </row>
    <row r="273" spans="1:13" ht="14.25" customHeight="1">
      <c r="A273" s="1834"/>
      <c r="B273" s="1129" t="s">
        <v>2168</v>
      </c>
      <c r="C273" s="1843"/>
      <c r="D273" s="1845"/>
      <c r="E273" s="1848"/>
      <c r="F273" s="1852"/>
      <c r="G273" s="1856"/>
      <c r="H273" s="1856"/>
      <c r="I273" s="1856"/>
      <c r="J273" s="1845"/>
      <c r="K273" s="1865"/>
      <c r="L273" s="1848"/>
      <c r="M273" s="1848"/>
    </row>
    <row r="274" spans="1:13" ht="14.25" customHeight="1">
      <c r="A274" s="1834"/>
      <c r="B274" s="1129" t="s">
        <v>2169</v>
      </c>
      <c r="C274" s="1843"/>
      <c r="D274" s="1845"/>
      <c r="E274" s="1848"/>
      <c r="F274" s="1852"/>
      <c r="G274" s="1856"/>
      <c r="H274" s="1856"/>
      <c r="I274" s="1856"/>
      <c r="J274" s="1845"/>
      <c r="K274" s="1865"/>
      <c r="L274" s="1848"/>
      <c r="M274" s="1848"/>
    </row>
    <row r="275" spans="1:13" ht="42.75" customHeight="1">
      <c r="A275" s="1834"/>
      <c r="B275" s="1129" t="s">
        <v>2170</v>
      </c>
      <c r="C275" s="1843"/>
      <c r="D275" s="1845"/>
      <c r="E275" s="1848"/>
      <c r="F275" s="1852"/>
      <c r="G275" s="1856"/>
      <c r="H275" s="1856"/>
      <c r="I275" s="1856"/>
      <c r="J275" s="1845"/>
      <c r="K275" s="1865"/>
      <c r="L275" s="1848"/>
      <c r="M275" s="1848"/>
    </row>
    <row r="276" spans="1:13" ht="40.5" customHeight="1">
      <c r="A276" s="1834"/>
      <c r="B276" s="1129" t="s">
        <v>2171</v>
      </c>
      <c r="C276" s="1843"/>
      <c r="D276" s="1845"/>
      <c r="E276" s="1847"/>
      <c r="F276" s="1852"/>
      <c r="G276" s="1856"/>
      <c r="H276" s="1856"/>
      <c r="I276" s="1856"/>
      <c r="J276" s="1845"/>
      <c r="K276" s="1865"/>
      <c r="L276" s="1848"/>
      <c r="M276" s="1848"/>
    </row>
    <row r="277" spans="1:13" ht="40.5" customHeight="1">
      <c r="A277" s="1834"/>
      <c r="B277" s="1129"/>
      <c r="C277" s="1130" t="s">
        <v>313</v>
      </c>
      <c r="D277" s="866">
        <v>24500</v>
      </c>
      <c r="E277" s="1776"/>
      <c r="F277" s="1777"/>
      <c r="G277" s="27">
        <f>+E277*F277</f>
        <v>0</v>
      </c>
      <c r="H277" s="27">
        <f>+E277+G277</f>
        <v>0</v>
      </c>
      <c r="I277" s="27">
        <f>+E277*D277</f>
        <v>0</v>
      </c>
      <c r="J277" s="114">
        <f>+H277*D277</f>
        <v>0</v>
      </c>
      <c r="K277" s="1776"/>
      <c r="L277" s="1776"/>
      <c r="M277" s="1776"/>
    </row>
    <row r="278" spans="1:13" ht="15">
      <c r="A278" s="42" t="s">
        <v>32</v>
      </c>
      <c r="B278" s="43"/>
      <c r="C278" s="206"/>
      <c r="D278" s="206"/>
      <c r="E278" s="1304"/>
      <c r="F278" s="1305"/>
      <c r="G278" s="1785"/>
      <c r="H278" s="1785"/>
      <c r="I278" s="129">
        <f>SUM(I277)</f>
        <v>0</v>
      </c>
      <c r="J278" s="129">
        <f>SUM(J277)</f>
        <v>0</v>
      </c>
      <c r="K278" s="1304"/>
      <c r="L278" s="1304"/>
      <c r="M278" s="1309"/>
    </row>
    <row r="279" spans="1:13">
      <c r="A279" s="637"/>
      <c r="B279" s="637"/>
      <c r="C279" s="638"/>
      <c r="D279" s="638"/>
    </row>
    <row r="280" spans="1:13">
      <c r="A280" s="637"/>
      <c r="B280" s="637"/>
      <c r="C280" s="638"/>
      <c r="D280" s="638"/>
    </row>
    <row r="281" spans="1:13" ht="15">
      <c r="A281" s="207" t="s">
        <v>2172</v>
      </c>
      <c r="B281" s="637"/>
      <c r="C281" s="638"/>
      <c r="D281" s="638"/>
    </row>
    <row r="282" spans="1:13" ht="75" customHeight="1">
      <c r="A282" s="57" t="s">
        <v>9</v>
      </c>
      <c r="B282" s="11" t="s">
        <v>10</v>
      </c>
      <c r="C282" s="11" t="s">
        <v>11</v>
      </c>
      <c r="D282" s="12" t="s">
        <v>12</v>
      </c>
      <c r="E282" s="785" t="s">
        <v>13</v>
      </c>
      <c r="F282" s="232" t="s">
        <v>14</v>
      </c>
      <c r="G282" s="608" t="s">
        <v>15</v>
      </c>
      <c r="H282" s="608" t="s">
        <v>16</v>
      </c>
      <c r="I282" s="608" t="s">
        <v>17</v>
      </c>
      <c r="J282" s="809" t="s">
        <v>18</v>
      </c>
      <c r="K282" s="297" t="s">
        <v>19</v>
      </c>
      <c r="L282" s="810" t="s">
        <v>20</v>
      </c>
      <c r="M282" s="299" t="s">
        <v>21</v>
      </c>
    </row>
    <row r="283" spans="1:13" ht="14.25" customHeight="1">
      <c r="A283" s="1835" t="s">
        <v>2173</v>
      </c>
      <c r="B283" s="1131" t="s">
        <v>2174</v>
      </c>
      <c r="C283" s="1835"/>
      <c r="D283" s="1835"/>
      <c r="E283" s="1849"/>
      <c r="F283" s="1853"/>
      <c r="G283" s="1835"/>
      <c r="H283" s="1835"/>
      <c r="I283" s="1835"/>
      <c r="J283" s="1835"/>
      <c r="K283" s="1849"/>
      <c r="L283" s="1849"/>
      <c r="M283" s="1849"/>
    </row>
    <row r="284" spans="1:13" ht="14.25" customHeight="1">
      <c r="A284" s="1835"/>
      <c r="B284" s="1132" t="s">
        <v>2175</v>
      </c>
      <c r="C284" s="1835"/>
      <c r="D284" s="1835"/>
      <c r="E284" s="1849"/>
      <c r="F284" s="1853"/>
      <c r="G284" s="1835"/>
      <c r="H284" s="1835"/>
      <c r="I284" s="1835"/>
      <c r="J284" s="1835"/>
      <c r="K284" s="1849"/>
      <c r="L284" s="1849"/>
      <c r="M284" s="1849"/>
    </row>
    <row r="285" spans="1:13" ht="99.75">
      <c r="A285" s="1835"/>
      <c r="B285" s="1132" t="s">
        <v>2176</v>
      </c>
      <c r="C285" s="1835"/>
      <c r="D285" s="1835"/>
      <c r="E285" s="1849"/>
      <c r="F285" s="1853"/>
      <c r="G285" s="1835"/>
      <c r="H285" s="1835"/>
      <c r="I285" s="1835"/>
      <c r="J285" s="1835"/>
      <c r="K285" s="1849"/>
      <c r="L285" s="1849"/>
      <c r="M285" s="1849"/>
    </row>
    <row r="286" spans="1:13" ht="14.25" customHeight="1">
      <c r="A286" s="1835"/>
      <c r="B286" s="1132" t="s">
        <v>2177</v>
      </c>
      <c r="C286" s="1835"/>
      <c r="D286" s="1835"/>
      <c r="E286" s="1849"/>
      <c r="F286" s="1853"/>
      <c r="G286" s="1835"/>
      <c r="H286" s="1835"/>
      <c r="I286" s="1835"/>
      <c r="J286" s="1835"/>
      <c r="K286" s="1849"/>
      <c r="L286" s="1849"/>
      <c r="M286" s="1849"/>
    </row>
    <row r="287" spans="1:13" ht="14.25" customHeight="1">
      <c r="A287" s="1835"/>
      <c r="B287" s="1132" t="s">
        <v>2178</v>
      </c>
      <c r="C287" s="1835"/>
      <c r="D287" s="1835"/>
      <c r="E287" s="1849"/>
      <c r="F287" s="1853"/>
      <c r="G287" s="1835"/>
      <c r="H287" s="1835"/>
      <c r="I287" s="1835"/>
      <c r="J287" s="1835"/>
      <c r="K287" s="1849"/>
      <c r="L287" s="1849"/>
      <c r="M287" s="1849"/>
    </row>
    <row r="288" spans="1:13" ht="14.25" customHeight="1">
      <c r="A288" s="1835"/>
      <c r="B288" s="1132" t="s">
        <v>2179</v>
      </c>
      <c r="C288" s="1835"/>
      <c r="D288" s="1835"/>
      <c r="E288" s="1849"/>
      <c r="F288" s="1853"/>
      <c r="G288" s="1835"/>
      <c r="H288" s="1835"/>
      <c r="I288" s="1835"/>
      <c r="J288" s="1835"/>
      <c r="K288" s="1849"/>
      <c r="L288" s="1849"/>
      <c r="M288" s="1849"/>
    </row>
    <row r="289" spans="1:13" ht="14.25" customHeight="1">
      <c r="A289" s="1835"/>
      <c r="B289" s="1132" t="s">
        <v>2180</v>
      </c>
      <c r="C289" s="1835"/>
      <c r="D289" s="1835"/>
      <c r="E289" s="1849"/>
      <c r="F289" s="1853"/>
      <c r="G289" s="1835"/>
      <c r="H289" s="1835"/>
      <c r="I289" s="1835"/>
      <c r="J289" s="1835"/>
      <c r="K289" s="1849"/>
      <c r="L289" s="1849"/>
      <c r="M289" s="1849"/>
    </row>
    <row r="290" spans="1:13" ht="14.25" customHeight="1">
      <c r="A290" s="1835"/>
      <c r="B290" s="1132" t="s">
        <v>2181</v>
      </c>
      <c r="C290" s="1835"/>
      <c r="D290" s="1835"/>
      <c r="E290" s="1849"/>
      <c r="F290" s="1853"/>
      <c r="G290" s="1835"/>
      <c r="H290" s="1835"/>
      <c r="I290" s="1835"/>
      <c r="J290" s="1835"/>
      <c r="K290" s="1849"/>
      <c r="L290" s="1849"/>
      <c r="M290" s="1849"/>
    </row>
    <row r="291" spans="1:13" ht="14.25" customHeight="1">
      <c r="A291" s="1835"/>
      <c r="B291" s="1132" t="s">
        <v>2182</v>
      </c>
      <c r="C291" s="1835"/>
      <c r="D291" s="1835"/>
      <c r="E291" s="1849"/>
      <c r="F291" s="1853"/>
      <c r="G291" s="1835"/>
      <c r="H291" s="1835"/>
      <c r="I291" s="1835"/>
      <c r="J291" s="1835"/>
      <c r="K291" s="1849"/>
      <c r="L291" s="1849"/>
      <c r="M291" s="1849"/>
    </row>
    <row r="292" spans="1:13" ht="14.25" customHeight="1">
      <c r="A292" s="1835"/>
      <c r="B292" s="1132" t="s">
        <v>2183</v>
      </c>
      <c r="C292" s="1835"/>
      <c r="D292" s="1835"/>
      <c r="E292" s="1849"/>
      <c r="F292" s="1853"/>
      <c r="G292" s="1835"/>
      <c r="H292" s="1835"/>
      <c r="I292" s="1835"/>
      <c r="J292" s="1835"/>
      <c r="K292" s="1849"/>
      <c r="L292" s="1849"/>
      <c r="M292" s="1849"/>
    </row>
    <row r="293" spans="1:13" ht="14.25" customHeight="1">
      <c r="A293" s="1835"/>
      <c r="B293" s="1132" t="s">
        <v>2184</v>
      </c>
      <c r="C293" s="1835"/>
      <c r="D293" s="1835"/>
      <c r="E293" s="1849"/>
      <c r="F293" s="1853"/>
      <c r="G293" s="1835"/>
      <c r="H293" s="1835"/>
      <c r="I293" s="1835"/>
      <c r="J293" s="1835"/>
      <c r="K293" s="1849"/>
      <c r="L293" s="1849"/>
      <c r="M293" s="1849"/>
    </row>
    <row r="294" spans="1:13">
      <c r="A294" s="1133" t="s">
        <v>2185</v>
      </c>
      <c r="B294" s="1132"/>
      <c r="C294" s="438" t="s">
        <v>108</v>
      </c>
      <c r="D294" s="438">
        <v>100</v>
      </c>
      <c r="E294" s="1297"/>
      <c r="F294" s="1298"/>
      <c r="G294" s="27">
        <f>+E294*F294</f>
        <v>0</v>
      </c>
      <c r="H294" s="27">
        <f>+E294+G294</f>
        <v>0</v>
      </c>
      <c r="I294" s="27">
        <f>+E294*D294</f>
        <v>0</v>
      </c>
      <c r="J294" s="114">
        <f>+H294*D294</f>
        <v>0</v>
      </c>
      <c r="K294" s="1297"/>
      <c r="L294" s="1297"/>
      <c r="M294" s="1307"/>
    </row>
    <row r="295" spans="1:13">
      <c r="A295" s="1133" t="s">
        <v>2186</v>
      </c>
      <c r="B295" s="1132"/>
      <c r="C295" s="438" t="s">
        <v>108</v>
      </c>
      <c r="D295" s="438">
        <v>100</v>
      </c>
      <c r="E295" s="1297"/>
      <c r="F295" s="1298"/>
      <c r="G295" s="27">
        <f>+E295*F295</f>
        <v>0</v>
      </c>
      <c r="H295" s="27">
        <f>+E295+G295</f>
        <v>0</v>
      </c>
      <c r="I295" s="27">
        <f>+E295*D295</f>
        <v>0</v>
      </c>
      <c r="J295" s="114">
        <f>+H295*D295</f>
        <v>0</v>
      </c>
      <c r="K295" s="1297"/>
      <c r="L295" s="1297"/>
      <c r="M295" s="1307"/>
    </row>
    <row r="296" spans="1:13">
      <c r="A296" s="1133" t="s">
        <v>2187</v>
      </c>
      <c r="B296" s="1132"/>
      <c r="C296" s="438" t="s">
        <v>108</v>
      </c>
      <c r="D296" s="438">
        <v>100</v>
      </c>
      <c r="E296" s="1297"/>
      <c r="F296" s="1298"/>
      <c r="G296" s="27">
        <f>+E296*F296</f>
        <v>0</v>
      </c>
      <c r="H296" s="27">
        <f>+E296+G296</f>
        <v>0</v>
      </c>
      <c r="I296" s="27">
        <f>+E296*D296</f>
        <v>0</v>
      </c>
      <c r="J296" s="114">
        <f>+H296*D296</f>
        <v>0</v>
      </c>
      <c r="K296" s="1297"/>
      <c r="L296" s="1297"/>
      <c r="M296" s="1307"/>
    </row>
    <row r="297" spans="1:13">
      <c r="A297" s="1134" t="s">
        <v>2188</v>
      </c>
      <c r="B297" s="1135"/>
      <c r="C297" s="216" t="s">
        <v>108</v>
      </c>
      <c r="D297" s="216">
        <v>100</v>
      </c>
      <c r="E297" s="1302"/>
      <c r="F297" s="1303"/>
      <c r="G297" s="27">
        <f>+E297*F297</f>
        <v>0</v>
      </c>
      <c r="H297" s="27">
        <f>+E297+G297</f>
        <v>0</v>
      </c>
      <c r="I297" s="27">
        <f>+E297*D297</f>
        <v>0</v>
      </c>
      <c r="J297" s="114">
        <f>+H297*D297</f>
        <v>0</v>
      </c>
      <c r="K297" s="1302"/>
      <c r="L297" s="1302"/>
      <c r="M297" s="1308"/>
    </row>
    <row r="298" spans="1:13" ht="15">
      <c r="A298" s="42" t="s">
        <v>32</v>
      </c>
      <c r="B298" s="43"/>
      <c r="C298" s="44"/>
      <c r="D298" s="44"/>
      <c r="E298" s="1304"/>
      <c r="F298" s="1305"/>
      <c r="G298" s="129"/>
      <c r="H298" s="129"/>
      <c r="I298" s="129">
        <f>SUM(I294:I297)</f>
        <v>0</v>
      </c>
      <c r="J298" s="129">
        <f>SUM(J294:J297)</f>
        <v>0</v>
      </c>
      <c r="K298" s="1304"/>
      <c r="L298" s="1304"/>
      <c r="M298" s="1309"/>
    </row>
    <row r="299" spans="1:13">
      <c r="A299" s="154"/>
      <c r="B299" s="50"/>
      <c r="C299" s="51"/>
      <c r="D299" s="52"/>
    </row>
    <row r="300" spans="1:13">
      <c r="A300" s="154"/>
      <c r="B300" s="50"/>
      <c r="C300" s="51"/>
      <c r="D300" s="52"/>
    </row>
    <row r="301" spans="1:13" ht="15">
      <c r="A301" s="207" t="s">
        <v>2189</v>
      </c>
      <c r="B301" s="637"/>
      <c r="C301" s="638"/>
      <c r="D301" s="638"/>
    </row>
    <row r="302" spans="1:13" ht="75" customHeight="1">
      <c r="A302" s="1136" t="s">
        <v>9</v>
      </c>
      <c r="B302" s="48" t="s">
        <v>10</v>
      </c>
      <c r="C302" s="11" t="s">
        <v>11</v>
      </c>
      <c r="D302" s="1137" t="s">
        <v>12</v>
      </c>
      <c r="E302" s="1138" t="s">
        <v>13</v>
      </c>
      <c r="F302" s="232" t="s">
        <v>14</v>
      </c>
      <c r="G302" s="608" t="s">
        <v>15</v>
      </c>
      <c r="H302" s="608" t="s">
        <v>16</v>
      </c>
      <c r="I302" s="608" t="s">
        <v>17</v>
      </c>
      <c r="J302" s="809" t="s">
        <v>18</v>
      </c>
      <c r="K302" s="297" t="s">
        <v>19</v>
      </c>
      <c r="L302" s="810" t="s">
        <v>20</v>
      </c>
      <c r="M302" s="299" t="s">
        <v>21</v>
      </c>
    </row>
    <row r="303" spans="1:13" ht="15" customHeight="1">
      <c r="A303" s="1836" t="s">
        <v>2190</v>
      </c>
      <c r="B303" s="1131" t="s">
        <v>2191</v>
      </c>
      <c r="C303" s="1844" t="s">
        <v>108</v>
      </c>
      <c r="D303" s="1844">
        <v>100</v>
      </c>
      <c r="E303" s="1850"/>
      <c r="F303" s="1854"/>
      <c r="G303" s="1857">
        <f>+E303*F303</f>
        <v>0</v>
      </c>
      <c r="H303" s="1857">
        <f>+E303+G303</f>
        <v>0</v>
      </c>
      <c r="I303" s="1857">
        <f>+E303*D303</f>
        <v>0</v>
      </c>
      <c r="J303" s="1860">
        <f>+H303*D303</f>
        <v>0</v>
      </c>
      <c r="K303" s="1866"/>
      <c r="L303" s="1866"/>
      <c r="M303" s="1863"/>
    </row>
    <row r="304" spans="1:13" ht="28.5">
      <c r="A304" s="1836"/>
      <c r="B304" s="1132" t="s">
        <v>2192</v>
      </c>
      <c r="C304" s="1844"/>
      <c r="D304" s="1844"/>
      <c r="E304" s="1850"/>
      <c r="F304" s="1854"/>
      <c r="G304" s="1857"/>
      <c r="H304" s="1857"/>
      <c r="I304" s="1857"/>
      <c r="J304" s="1860"/>
      <c r="K304" s="1866"/>
      <c r="L304" s="1866"/>
      <c r="M304" s="1863"/>
    </row>
    <row r="305" spans="1:13" ht="28.5">
      <c r="A305" s="1836"/>
      <c r="B305" s="1132" t="s">
        <v>2193</v>
      </c>
      <c r="C305" s="1844"/>
      <c r="D305" s="1844"/>
      <c r="E305" s="1850"/>
      <c r="F305" s="1854"/>
      <c r="G305" s="1857"/>
      <c r="H305" s="1857"/>
      <c r="I305" s="1857"/>
      <c r="J305" s="1860"/>
      <c r="K305" s="1866"/>
      <c r="L305" s="1866"/>
      <c r="M305" s="1863"/>
    </row>
    <row r="306" spans="1:13" ht="28.5">
      <c r="A306" s="1836"/>
      <c r="B306" s="1135" t="s">
        <v>2194</v>
      </c>
      <c r="C306" s="1844"/>
      <c r="D306" s="1844"/>
      <c r="E306" s="1850"/>
      <c r="F306" s="1854"/>
      <c r="G306" s="1857"/>
      <c r="H306" s="1857"/>
      <c r="I306" s="1857"/>
      <c r="J306" s="1860"/>
      <c r="K306" s="1866"/>
      <c r="L306" s="1866"/>
      <c r="M306" s="1863"/>
    </row>
    <row r="307" spans="1:13" ht="15">
      <c r="A307" s="42" t="s">
        <v>32</v>
      </c>
      <c r="B307" s="43"/>
      <c r="C307" s="44"/>
      <c r="D307" s="1139"/>
      <c r="E307" s="1778"/>
      <c r="F307" s="1305"/>
      <c r="G307" s="206"/>
      <c r="H307" s="206"/>
      <c r="I307" s="129">
        <f>SUM(I303:I306)</f>
        <v>0</v>
      </c>
      <c r="J307" s="129">
        <f>SUM(J303:J306)</f>
        <v>0</v>
      </c>
      <c r="K307" s="1304"/>
      <c r="L307" s="1304"/>
      <c r="M307" s="1309"/>
    </row>
    <row r="308" spans="1:13">
      <c r="A308" s="154"/>
      <c r="B308" s="50"/>
      <c r="C308" s="51"/>
      <c r="D308" s="52"/>
    </row>
    <row r="309" spans="1:13">
      <c r="A309" s="154"/>
      <c r="B309" s="50"/>
      <c r="C309" s="51"/>
      <c r="D309" s="52"/>
    </row>
    <row r="310" spans="1:13" ht="15">
      <c r="A310" s="1140" t="s">
        <v>2195</v>
      </c>
      <c r="B310" s="876"/>
      <c r="C310" s="877"/>
      <c r="D310" s="877"/>
      <c r="E310" s="1576"/>
      <c r="F310" s="1577"/>
      <c r="G310" s="349"/>
      <c r="H310" s="349"/>
      <c r="I310" s="349"/>
      <c r="J310" s="349"/>
      <c r="K310" s="1576"/>
      <c r="L310" s="1576"/>
      <c r="M310" s="1585"/>
    </row>
    <row r="311" spans="1:13" ht="75" customHeight="1">
      <c r="A311" s="1141" t="s">
        <v>9</v>
      </c>
      <c r="B311" s="926" t="s">
        <v>10</v>
      </c>
      <c r="C311" s="35" t="s">
        <v>11</v>
      </c>
      <c r="D311" s="351" t="s">
        <v>12</v>
      </c>
      <c r="E311" s="648" t="s">
        <v>13</v>
      </c>
      <c r="F311" s="649" t="s">
        <v>14</v>
      </c>
      <c r="G311" s="859" t="s">
        <v>15</v>
      </c>
      <c r="H311" s="859" t="s">
        <v>16</v>
      </c>
      <c r="I311" s="859" t="s">
        <v>17</v>
      </c>
      <c r="J311" s="885" t="s">
        <v>18</v>
      </c>
      <c r="K311" s="668" t="s">
        <v>19</v>
      </c>
      <c r="L311" s="669" t="s">
        <v>20</v>
      </c>
      <c r="M311" s="812" t="s">
        <v>21</v>
      </c>
    </row>
    <row r="312" spans="1:13" ht="30" customHeight="1">
      <c r="A312" s="1837" t="s">
        <v>2196</v>
      </c>
      <c r="B312" s="1142" t="s">
        <v>2197</v>
      </c>
      <c r="C312" s="1143"/>
      <c r="D312" s="1846"/>
      <c r="E312" s="1851"/>
      <c r="F312" s="1855"/>
      <c r="G312" s="1858"/>
      <c r="H312" s="1858"/>
      <c r="I312" s="1858"/>
      <c r="J312" s="1861"/>
      <c r="K312" s="1851"/>
      <c r="L312" s="1851"/>
      <c r="M312" s="1864"/>
    </row>
    <row r="313" spans="1:13" ht="28.5">
      <c r="A313" s="1837"/>
      <c r="B313" s="339" t="s">
        <v>2198</v>
      </c>
      <c r="C313" s="1144"/>
      <c r="D313" s="1846"/>
      <c r="E313" s="1851"/>
      <c r="F313" s="1855"/>
      <c r="G313" s="1858"/>
      <c r="H313" s="1858"/>
      <c r="I313" s="1858"/>
      <c r="J313" s="1861"/>
      <c r="K313" s="1851"/>
      <c r="L313" s="1851"/>
      <c r="M313" s="1864"/>
    </row>
    <row r="314" spans="1:13" ht="15">
      <c r="A314" s="1837"/>
      <c r="B314" s="1142" t="s">
        <v>2199</v>
      </c>
      <c r="C314" s="1144"/>
      <c r="D314" s="1846"/>
      <c r="E314" s="1851"/>
      <c r="F314" s="1855"/>
      <c r="G314" s="1858"/>
      <c r="H314" s="1858"/>
      <c r="I314" s="1858"/>
      <c r="J314" s="1861"/>
      <c r="K314" s="1851"/>
      <c r="L314" s="1851"/>
      <c r="M314" s="1864"/>
    </row>
    <row r="315" spans="1:13" ht="15" customHeight="1">
      <c r="A315" s="1837"/>
      <c r="B315" s="339" t="s">
        <v>2200</v>
      </c>
      <c r="C315" s="1144"/>
      <c r="D315" s="1846"/>
      <c r="E315" s="1851"/>
      <c r="F315" s="1855"/>
      <c r="G315" s="1858"/>
      <c r="H315" s="1858"/>
      <c r="I315" s="1858"/>
      <c r="J315" s="1861"/>
      <c r="K315" s="1851"/>
      <c r="L315" s="1851"/>
      <c r="M315" s="1864"/>
    </row>
    <row r="316" spans="1:13" ht="28.5" customHeight="1">
      <c r="A316" s="1837"/>
      <c r="B316" s="339" t="s">
        <v>2201</v>
      </c>
      <c r="C316" s="1144"/>
      <c r="D316" s="1846"/>
      <c r="E316" s="1851"/>
      <c r="F316" s="1855"/>
      <c r="G316" s="1859"/>
      <c r="H316" s="1859"/>
      <c r="I316" s="1859"/>
      <c r="J316" s="1862"/>
      <c r="K316" s="1851"/>
      <c r="L316" s="1851"/>
      <c r="M316" s="1864"/>
    </row>
    <row r="317" spans="1:13" ht="15" customHeight="1">
      <c r="A317" s="1837"/>
      <c r="B317" s="1145" t="s">
        <v>2202</v>
      </c>
      <c r="C317" s="1144"/>
      <c r="D317" s="1846"/>
      <c r="E317" s="1851"/>
      <c r="F317" s="1855"/>
      <c r="G317" s="1859"/>
      <c r="H317" s="1859"/>
      <c r="I317" s="1859"/>
      <c r="J317" s="1862"/>
      <c r="K317" s="1851"/>
      <c r="L317" s="1851"/>
      <c r="M317" s="1864"/>
    </row>
    <row r="318" spans="1:13" ht="15" customHeight="1">
      <c r="A318" s="1837"/>
      <c r="B318" s="1146"/>
      <c r="C318" s="216" t="s">
        <v>52</v>
      </c>
      <c r="D318" s="216">
        <v>200</v>
      </c>
      <c r="E318" s="1779"/>
      <c r="F318" s="1780"/>
      <c r="G318" s="27">
        <f>+E318*F318</f>
        <v>0</v>
      </c>
      <c r="H318" s="27">
        <f>+E318+G318</f>
        <v>0</v>
      </c>
      <c r="I318" s="27">
        <f>+E318*D318</f>
        <v>0</v>
      </c>
      <c r="J318" s="114">
        <f>+H318*D318</f>
        <v>0</v>
      </c>
      <c r="K318" s="1779"/>
      <c r="L318" s="1779"/>
      <c r="M318" s="1779"/>
    </row>
    <row r="319" spans="1:13" ht="15">
      <c r="A319" s="42" t="s">
        <v>32</v>
      </c>
      <c r="B319" s="43"/>
      <c r="C319" s="44"/>
      <c r="D319" s="1139"/>
      <c r="E319" s="1778"/>
      <c r="F319" s="1305"/>
      <c r="G319" s="1785"/>
      <c r="H319" s="1785"/>
      <c r="I319" s="129">
        <f>SUM(I318)</f>
        <v>0</v>
      </c>
      <c r="J319" s="129">
        <f>SUM(J318)</f>
        <v>0</v>
      </c>
      <c r="K319" s="1304"/>
      <c r="L319" s="1304"/>
      <c r="M319" s="1309"/>
    </row>
    <row r="320" spans="1:13">
      <c r="A320" s="154"/>
      <c r="B320" s="50"/>
      <c r="C320" s="51"/>
      <c r="D320" s="52"/>
    </row>
    <row r="322" spans="1:13" ht="15">
      <c r="A322" s="219" t="s">
        <v>2203</v>
      </c>
      <c r="B322" s="74"/>
      <c r="C322" s="6"/>
      <c r="D322" s="6"/>
    </row>
    <row r="323" spans="1:13" ht="60">
      <c r="A323" s="57" t="s">
        <v>9</v>
      </c>
      <c r="B323" s="11" t="s">
        <v>10</v>
      </c>
      <c r="C323" s="11" t="s">
        <v>11</v>
      </c>
      <c r="D323" s="12" t="s">
        <v>12</v>
      </c>
      <c r="E323" s="785" t="s">
        <v>13</v>
      </c>
      <c r="F323" s="232" t="s">
        <v>14</v>
      </c>
      <c r="G323" s="608" t="s">
        <v>15</v>
      </c>
      <c r="H323" s="608" t="s">
        <v>16</v>
      </c>
      <c r="I323" s="608" t="s">
        <v>17</v>
      </c>
      <c r="J323" s="809" t="s">
        <v>18</v>
      </c>
      <c r="K323" s="297" t="s">
        <v>19</v>
      </c>
      <c r="L323" s="810" t="s">
        <v>20</v>
      </c>
      <c r="M323" s="299" t="s">
        <v>21</v>
      </c>
    </row>
    <row r="324" spans="1:13" ht="15">
      <c r="A324" s="1147" t="s">
        <v>2204</v>
      </c>
      <c r="B324" s="213"/>
      <c r="C324" s="79"/>
      <c r="D324" s="79"/>
      <c r="E324" s="1294"/>
      <c r="F324" s="1295"/>
      <c r="G324" s="188"/>
      <c r="H324" s="188"/>
      <c r="I324" s="188"/>
      <c r="J324" s="188"/>
      <c r="K324" s="1294"/>
      <c r="L324" s="1294"/>
      <c r="M324" s="1306"/>
    </row>
    <row r="325" spans="1:13" ht="30">
      <c r="A325" s="1148" t="s">
        <v>2205</v>
      </c>
      <c r="B325" s="203"/>
      <c r="C325" s="69"/>
      <c r="D325" s="204"/>
      <c r="E325" s="1302"/>
      <c r="F325" s="1303"/>
      <c r="G325" s="27"/>
      <c r="H325" s="27"/>
      <c r="I325" s="27"/>
      <c r="J325" s="114"/>
      <c r="K325" s="1302"/>
      <c r="L325" s="1302"/>
      <c r="M325" s="1308"/>
    </row>
    <row r="326" spans="1:13" ht="15">
      <c r="A326" s="790" t="s">
        <v>2206</v>
      </c>
      <c r="B326" s="64"/>
      <c r="C326" s="65" t="s">
        <v>25</v>
      </c>
      <c r="D326" s="93">
        <v>50</v>
      </c>
      <c r="E326" s="1297"/>
      <c r="F326" s="1298"/>
      <c r="G326" s="893">
        <f t="shared" ref="G326:G329" si="24">+E326*F326</f>
        <v>0</v>
      </c>
      <c r="H326" s="893">
        <f t="shared" ref="H326:H329" si="25">+E326+G326</f>
        <v>0</v>
      </c>
      <c r="I326" s="893">
        <f t="shared" ref="I326:I329" si="26">+E326*D326</f>
        <v>0</v>
      </c>
      <c r="J326" s="902">
        <f t="shared" ref="J326:J329" si="27">+H326*D326</f>
        <v>0</v>
      </c>
      <c r="K326" s="1297"/>
      <c r="L326" s="1297"/>
      <c r="M326" s="1297"/>
    </row>
    <row r="327" spans="1:13" ht="15">
      <c r="A327" s="790" t="s">
        <v>2207</v>
      </c>
      <c r="B327" s="64"/>
      <c r="C327" s="65" t="s">
        <v>25</v>
      </c>
      <c r="D327" s="93">
        <v>50</v>
      </c>
      <c r="E327" s="1297"/>
      <c r="F327" s="1298"/>
      <c r="G327" s="893">
        <f t="shared" si="24"/>
        <v>0</v>
      </c>
      <c r="H327" s="893">
        <f t="shared" si="25"/>
        <v>0</v>
      </c>
      <c r="I327" s="893">
        <f t="shared" si="26"/>
        <v>0</v>
      </c>
      <c r="J327" s="902">
        <f t="shared" si="27"/>
        <v>0</v>
      </c>
      <c r="K327" s="1297"/>
      <c r="L327" s="1297"/>
      <c r="M327" s="1297"/>
    </row>
    <row r="328" spans="1:13" ht="15">
      <c r="A328" s="790" t="s">
        <v>2208</v>
      </c>
      <c r="B328" s="64"/>
      <c r="C328" s="65" t="s">
        <v>25</v>
      </c>
      <c r="D328" s="93">
        <v>50</v>
      </c>
      <c r="E328" s="1297"/>
      <c r="F328" s="1298"/>
      <c r="G328" s="893">
        <f t="shared" si="24"/>
        <v>0</v>
      </c>
      <c r="H328" s="893">
        <f t="shared" si="25"/>
        <v>0</v>
      </c>
      <c r="I328" s="893">
        <f t="shared" si="26"/>
        <v>0</v>
      </c>
      <c r="J328" s="902">
        <f t="shared" si="27"/>
        <v>0</v>
      </c>
      <c r="K328" s="1297"/>
      <c r="L328" s="1297"/>
      <c r="M328" s="1297"/>
    </row>
    <row r="329" spans="1:13" ht="15">
      <c r="A329" s="796" t="s">
        <v>2209</v>
      </c>
      <c r="B329" s="203"/>
      <c r="C329" s="69" t="s">
        <v>25</v>
      </c>
      <c r="D329" s="204">
        <v>50</v>
      </c>
      <c r="E329" s="1302"/>
      <c r="F329" s="1303"/>
      <c r="G329" s="27">
        <f t="shared" si="24"/>
        <v>0</v>
      </c>
      <c r="H329" s="27">
        <f t="shared" si="25"/>
        <v>0</v>
      </c>
      <c r="I329" s="27">
        <f t="shared" si="26"/>
        <v>0</v>
      </c>
      <c r="J329" s="114">
        <f t="shared" si="27"/>
        <v>0</v>
      </c>
      <c r="K329" s="1302"/>
      <c r="L329" s="1302"/>
      <c r="M329" s="1302"/>
    </row>
    <row r="330" spans="1:13" ht="15">
      <c r="A330" s="1128" t="s">
        <v>32</v>
      </c>
      <c r="B330" s="43"/>
      <c r="C330" s="44"/>
      <c r="D330" s="45"/>
      <c r="E330" s="1304"/>
      <c r="F330" s="1305"/>
      <c r="G330" s="1785"/>
      <c r="H330" s="1785"/>
      <c r="I330" s="129">
        <f>SUM(I325:I329)</f>
        <v>0</v>
      </c>
      <c r="J330" s="129">
        <f>SUM(J325:J329)</f>
        <v>0</v>
      </c>
      <c r="K330" s="1304"/>
      <c r="L330" s="1304"/>
      <c r="M330" s="1309"/>
    </row>
  </sheetData>
  <sheetProtection algorithmName="SHA-512" hashValue="pWUPa58F6+fUZaCKEfzBUUhHkEWGMtZzsGCXaBPk2h4cIAjylqG1/cjUYLGTNRGkVvuIzohUNbPxxVtivrcgwQ==" saltValue="eSJHDSNCuAYU4fZ/7jxraw==" spinCount="100000" sheet="1" objects="1" scenarios="1"/>
  <mergeCells count="64">
    <mergeCell ref="M268:M276"/>
    <mergeCell ref="M283:M293"/>
    <mergeCell ref="M303:M306"/>
    <mergeCell ref="M312:M317"/>
    <mergeCell ref="K268:K276"/>
    <mergeCell ref="K283:K293"/>
    <mergeCell ref="K303:K306"/>
    <mergeCell ref="K312:K317"/>
    <mergeCell ref="L268:L276"/>
    <mergeCell ref="L283:L293"/>
    <mergeCell ref="L303:L306"/>
    <mergeCell ref="L312:L317"/>
    <mergeCell ref="J268:J276"/>
    <mergeCell ref="J283:J293"/>
    <mergeCell ref="J303:J306"/>
    <mergeCell ref="J312:J315"/>
    <mergeCell ref="J316:J317"/>
    <mergeCell ref="I268:I276"/>
    <mergeCell ref="I283:I293"/>
    <mergeCell ref="I303:I306"/>
    <mergeCell ref="I312:I315"/>
    <mergeCell ref="I316:I317"/>
    <mergeCell ref="H268:H276"/>
    <mergeCell ref="H283:H293"/>
    <mergeCell ref="H303:H306"/>
    <mergeCell ref="H312:H315"/>
    <mergeCell ref="H316:H317"/>
    <mergeCell ref="F268:F276"/>
    <mergeCell ref="F283:F293"/>
    <mergeCell ref="F303:F306"/>
    <mergeCell ref="F312:F317"/>
    <mergeCell ref="G268:G276"/>
    <mergeCell ref="G283:G293"/>
    <mergeCell ref="G303:G306"/>
    <mergeCell ref="G312:G315"/>
    <mergeCell ref="G316:G317"/>
    <mergeCell ref="D312:D317"/>
    <mergeCell ref="E268:E276"/>
    <mergeCell ref="E283:E293"/>
    <mergeCell ref="E303:E306"/>
    <mergeCell ref="E312:E317"/>
    <mergeCell ref="B195:B199"/>
    <mergeCell ref="C268:C276"/>
    <mergeCell ref="C283:C293"/>
    <mergeCell ref="C303:C306"/>
    <mergeCell ref="D268:D276"/>
    <mergeCell ref="D283:D293"/>
    <mergeCell ref="D303:D306"/>
    <mergeCell ref="A268:A277"/>
    <mergeCell ref="A283:A293"/>
    <mergeCell ref="A303:A306"/>
    <mergeCell ref="A312:A318"/>
    <mergeCell ref="B14:B17"/>
    <mergeCell ref="B61:B66"/>
    <mergeCell ref="B73:B78"/>
    <mergeCell ref="B86:B92"/>
    <mergeCell ref="B99:B104"/>
    <mergeCell ref="B111:B114"/>
    <mergeCell ref="B121:B123"/>
    <mergeCell ref="B138:B141"/>
    <mergeCell ref="B156:B159"/>
    <mergeCell ref="B166:B167"/>
    <mergeCell ref="B174:B177"/>
    <mergeCell ref="B184:B188"/>
  </mergeCells>
  <pageMargins left="0.7" right="0.7" top="0.75" bottom="0.75" header="0.51180555555555496" footer="0.51180555555555496"/>
  <pageSetup paperSize="9" firstPageNumber="0" orientation="portrait" useFirstPageNumber="1"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MK53"/>
  <sheetViews>
    <sheetView zoomScale="90" zoomScaleNormal="90" workbookViewId="0">
      <selection activeCell="K1" sqref="K1:M1048576"/>
    </sheetView>
  </sheetViews>
  <sheetFormatPr defaultColWidth="3.875" defaultRowHeight="14.25"/>
  <cols>
    <col min="1" max="1" width="28.375" style="1" customWidth="1"/>
    <col min="2" max="2" width="24" style="1" customWidth="1"/>
    <col min="3" max="3" width="8.75" style="1" customWidth="1"/>
    <col min="4" max="4" width="10.625" style="1" customWidth="1"/>
    <col min="5" max="5" width="10.625" style="1292" customWidth="1"/>
    <col min="6" max="6" width="10.625" style="1293" customWidth="1"/>
    <col min="7" max="10" width="10.625" style="1" customWidth="1"/>
    <col min="11" max="13" width="14.75" style="1292" customWidth="1"/>
    <col min="14" max="19" width="10.625" style="1" customWidth="1"/>
    <col min="20" max="1025" width="3.875" style="1"/>
  </cols>
  <sheetData>
    <row r="1" spans="1:13" ht="15">
      <c r="A1" s="1766" t="s">
        <v>2210</v>
      </c>
      <c r="B1" s="50"/>
      <c r="C1" s="51"/>
      <c r="D1" s="52"/>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161" t="s">
        <v>2211</v>
      </c>
      <c r="B3" s="213"/>
      <c r="C3" s="187"/>
      <c r="D3" s="187"/>
      <c r="E3" s="1294"/>
      <c r="F3" s="1295"/>
      <c r="G3" s="188"/>
      <c r="H3" s="188"/>
      <c r="I3" s="188"/>
      <c r="J3" s="188"/>
      <c r="K3" s="1294"/>
      <c r="L3" s="1294"/>
      <c r="M3" s="1306"/>
    </row>
    <row r="4" spans="1:13" ht="42.75">
      <c r="A4" s="66" t="s">
        <v>2212</v>
      </c>
      <c r="B4" s="64" t="s">
        <v>2213</v>
      </c>
      <c r="C4" s="65" t="s">
        <v>25</v>
      </c>
      <c r="D4" s="93">
        <v>200</v>
      </c>
      <c r="E4" s="1297"/>
      <c r="F4" s="1298"/>
      <c r="G4" s="27">
        <f>+E4*F4</f>
        <v>0</v>
      </c>
      <c r="H4" s="27">
        <f>+E4+G4</f>
        <v>0</v>
      </c>
      <c r="I4" s="27">
        <f>+E4*D4</f>
        <v>0</v>
      </c>
      <c r="J4" s="114">
        <f>+H4*D4</f>
        <v>0</v>
      </c>
      <c r="K4" s="1297"/>
      <c r="L4" s="1297"/>
      <c r="M4" s="1307"/>
    </row>
    <row r="5" spans="1:13">
      <c r="A5" s="66" t="s">
        <v>2214</v>
      </c>
      <c r="B5" s="64"/>
      <c r="C5" s="65" t="s">
        <v>25</v>
      </c>
      <c r="D5" s="93">
        <v>30</v>
      </c>
      <c r="E5" s="1297"/>
      <c r="F5" s="1298"/>
      <c r="G5" s="27">
        <f>+E5*F5</f>
        <v>0</v>
      </c>
      <c r="H5" s="27">
        <f>+E5+G5</f>
        <v>0</v>
      </c>
      <c r="I5" s="27">
        <f>+E5*D5</f>
        <v>0</v>
      </c>
      <c r="J5" s="114">
        <f>+H5*D5</f>
        <v>0</v>
      </c>
      <c r="K5" s="1297"/>
      <c r="L5" s="1297"/>
      <c r="M5" s="1307"/>
    </row>
    <row r="6" spans="1:13" ht="28.5">
      <c r="A6" s="85" t="s">
        <v>2215</v>
      </c>
      <c r="B6" s="203"/>
      <c r="C6" s="69" t="s">
        <v>25</v>
      </c>
      <c r="D6" s="204">
        <v>140</v>
      </c>
      <c r="E6" s="1302"/>
      <c r="F6" s="1303"/>
      <c r="G6" s="27">
        <f>+E6*F6</f>
        <v>0</v>
      </c>
      <c r="H6" s="27">
        <f>+E6+G6</f>
        <v>0</v>
      </c>
      <c r="I6" s="27">
        <f>+E6*D6</f>
        <v>0</v>
      </c>
      <c r="J6" s="114">
        <f>+H6*D6</f>
        <v>0</v>
      </c>
      <c r="K6" s="1302"/>
      <c r="L6" s="1302"/>
      <c r="M6" s="1308"/>
    </row>
    <row r="7" spans="1:13" ht="15">
      <c r="A7" s="42" t="s">
        <v>32</v>
      </c>
      <c r="B7" s="43"/>
      <c r="C7" s="44"/>
      <c r="D7" s="45"/>
      <c r="E7" s="1304"/>
      <c r="F7" s="1305"/>
      <c r="G7" s="206"/>
      <c r="H7" s="206"/>
      <c r="I7" s="129">
        <f>SUM(I3:I6)</f>
        <v>0</v>
      </c>
      <c r="J7" s="129">
        <f>SUM(J3:J6)</f>
        <v>0</v>
      </c>
      <c r="K7" s="1304"/>
      <c r="L7" s="1304"/>
      <c r="M7" s="1309"/>
    </row>
    <row r="8" spans="1:13" ht="15">
      <c r="A8" s="49"/>
      <c r="B8" s="50"/>
      <c r="C8" s="51"/>
      <c r="D8" s="52"/>
    </row>
    <row r="9" spans="1:13" ht="15">
      <c r="A9" s="49"/>
      <c r="B9" s="50"/>
      <c r="C9" s="51"/>
      <c r="D9" s="52"/>
    </row>
    <row r="10" spans="1:13" ht="15">
      <c r="A10" s="322" t="s">
        <v>2216</v>
      </c>
      <c r="B10" s="155"/>
      <c r="C10" s="74"/>
      <c r="D10" s="968"/>
    </row>
    <row r="11" spans="1:13" ht="60">
      <c r="A11" s="57" t="s">
        <v>9</v>
      </c>
      <c r="B11" s="11" t="s">
        <v>10</v>
      </c>
      <c r="C11" s="11" t="s">
        <v>11</v>
      </c>
      <c r="D11" s="12" t="s">
        <v>12</v>
      </c>
      <c r="E11" s="785" t="s">
        <v>13</v>
      </c>
      <c r="F11" s="232" t="s">
        <v>14</v>
      </c>
      <c r="G11" s="608" t="s">
        <v>15</v>
      </c>
      <c r="H11" s="608" t="s">
        <v>16</v>
      </c>
      <c r="I11" s="608" t="s">
        <v>17</v>
      </c>
      <c r="J11" s="809" t="s">
        <v>18</v>
      </c>
      <c r="K11" s="297" t="s">
        <v>19</v>
      </c>
      <c r="L11" s="810" t="s">
        <v>20</v>
      </c>
      <c r="M11" s="299" t="s">
        <v>21</v>
      </c>
    </row>
    <row r="12" spans="1:13" ht="15">
      <c r="A12" s="1060" t="s">
        <v>2217</v>
      </c>
      <c r="B12" s="457"/>
      <c r="C12" s="58"/>
      <c r="D12" s="59"/>
      <c r="E12" s="1294"/>
      <c r="F12" s="1295"/>
      <c r="G12" s="188"/>
      <c r="H12" s="188"/>
      <c r="I12" s="188"/>
      <c r="J12" s="188"/>
      <c r="K12" s="1294"/>
      <c r="L12" s="1294"/>
      <c r="M12" s="1306"/>
    </row>
    <row r="13" spans="1:13" ht="96" customHeight="1">
      <c r="A13" s="211"/>
      <c r="B13" s="1061" t="s">
        <v>2218</v>
      </c>
      <c r="C13" s="65" t="s">
        <v>25</v>
      </c>
      <c r="D13" s="93">
        <v>160</v>
      </c>
      <c r="E13" s="1297"/>
      <c r="F13" s="1298"/>
      <c r="G13" s="27">
        <f>+E13*F13</f>
        <v>0</v>
      </c>
      <c r="H13" s="27">
        <f>+E13+G13</f>
        <v>0</v>
      </c>
      <c r="I13" s="27">
        <f>+E13*D13</f>
        <v>0</v>
      </c>
      <c r="J13" s="114">
        <f>+H13*D13</f>
        <v>0</v>
      </c>
      <c r="K13" s="1297"/>
      <c r="L13" s="1297"/>
      <c r="M13" s="1307"/>
    </row>
    <row r="14" spans="1:13" ht="95.25" customHeight="1">
      <c r="A14" s="205"/>
      <c r="B14" s="1062" t="s">
        <v>2219</v>
      </c>
      <c r="C14" s="69" t="s">
        <v>25</v>
      </c>
      <c r="D14" s="204">
        <v>90</v>
      </c>
      <c r="E14" s="1302"/>
      <c r="F14" s="1303"/>
      <c r="G14" s="27">
        <f>+E14*F14</f>
        <v>0</v>
      </c>
      <c r="H14" s="27">
        <f>+E14+G14</f>
        <v>0</v>
      </c>
      <c r="I14" s="27">
        <f>+E14*D14</f>
        <v>0</v>
      </c>
      <c r="J14" s="114">
        <f>+H14*D14</f>
        <v>0</v>
      </c>
      <c r="K14" s="1302"/>
      <c r="L14" s="1302"/>
      <c r="M14" s="1308"/>
    </row>
    <row r="15" spans="1:13" ht="15">
      <c r="A15" s="42" t="s">
        <v>32</v>
      </c>
      <c r="B15" s="43"/>
      <c r="C15" s="44"/>
      <c r="D15" s="45"/>
      <c r="E15" s="1304"/>
      <c r="F15" s="1305"/>
      <c r="G15" s="206"/>
      <c r="H15" s="206"/>
      <c r="I15" s="129">
        <f>SUM(I13:I14)</f>
        <v>0</v>
      </c>
      <c r="J15" s="129">
        <f>SUM(J13:J14)</f>
        <v>0</v>
      </c>
      <c r="K15" s="1304"/>
      <c r="L15" s="1304"/>
      <c r="M15" s="1309"/>
    </row>
    <row r="16" spans="1:13" ht="15">
      <c r="A16" s="49"/>
      <c r="B16" s="50"/>
      <c r="C16" s="51"/>
      <c r="D16" s="52"/>
    </row>
    <row r="17" spans="1:13" ht="15">
      <c r="A17" s="49"/>
      <c r="B17" s="50"/>
      <c r="C17" s="51"/>
      <c r="D17" s="52"/>
    </row>
    <row r="18" spans="1:13" ht="15">
      <c r="A18" s="207" t="s">
        <v>2220</v>
      </c>
      <c r="B18" s="208"/>
      <c r="C18" s="74"/>
      <c r="D18" s="74"/>
    </row>
    <row r="19" spans="1:13" ht="60">
      <c r="A19" s="57" t="s">
        <v>9</v>
      </c>
      <c r="B19" s="11" t="s">
        <v>10</v>
      </c>
      <c r="C19" s="11" t="s">
        <v>11</v>
      </c>
      <c r="D19" s="12" t="s">
        <v>12</v>
      </c>
      <c r="E19" s="785" t="s">
        <v>13</v>
      </c>
      <c r="F19" s="232" t="s">
        <v>14</v>
      </c>
      <c r="G19" s="608" t="s">
        <v>15</v>
      </c>
      <c r="H19" s="608" t="s">
        <v>16</v>
      </c>
      <c r="I19" s="608" t="s">
        <v>17</v>
      </c>
      <c r="J19" s="809" t="s">
        <v>18</v>
      </c>
      <c r="K19" s="297" t="s">
        <v>19</v>
      </c>
      <c r="L19" s="810" t="s">
        <v>20</v>
      </c>
      <c r="M19" s="299" t="s">
        <v>21</v>
      </c>
    </row>
    <row r="20" spans="1:13" ht="30">
      <c r="A20" s="323" t="s">
        <v>2221</v>
      </c>
      <c r="B20" s="213"/>
      <c r="C20" s="220"/>
      <c r="D20" s="220"/>
      <c r="E20" s="1294"/>
      <c r="F20" s="1295"/>
      <c r="G20" s="188"/>
      <c r="H20" s="188"/>
      <c r="I20" s="188"/>
      <c r="J20" s="188"/>
      <c r="K20" s="1294"/>
      <c r="L20" s="1294"/>
      <c r="M20" s="1306"/>
    </row>
    <row r="21" spans="1:13" ht="199.5">
      <c r="A21" s="212" t="s">
        <v>2221</v>
      </c>
      <c r="B21" s="86" t="s">
        <v>2222</v>
      </c>
      <c r="C21" s="69" t="s">
        <v>25</v>
      </c>
      <c r="D21" s="204">
        <v>140</v>
      </c>
      <c r="E21" s="1610"/>
      <c r="F21" s="1611"/>
      <c r="G21" s="27">
        <f>+E21*F21</f>
        <v>0</v>
      </c>
      <c r="H21" s="27">
        <f>+E21+G21</f>
        <v>0</v>
      </c>
      <c r="I21" s="27">
        <f>+E21*D21</f>
        <v>0</v>
      </c>
      <c r="J21" s="114">
        <f>+H21*D21</f>
        <v>0</v>
      </c>
      <c r="K21" s="1302"/>
      <c r="L21" s="1302"/>
      <c r="M21" s="1308"/>
    </row>
    <row r="22" spans="1:13" ht="15">
      <c r="A22" s="42" t="s">
        <v>32</v>
      </c>
      <c r="B22" s="43"/>
      <c r="C22" s="44"/>
      <c r="D22" s="45"/>
      <c r="E22" s="1304"/>
      <c r="F22" s="1305"/>
      <c r="G22" s="206"/>
      <c r="H22" s="206"/>
      <c r="I22" s="129">
        <f>SUM(I20:I21)</f>
        <v>0</v>
      </c>
      <c r="J22" s="129">
        <f>SUM(J20:J21)</f>
        <v>0</v>
      </c>
      <c r="K22" s="1304"/>
      <c r="L22" s="1304"/>
      <c r="M22" s="1309"/>
    </row>
    <row r="23" spans="1:13" ht="15">
      <c r="A23" s="49"/>
      <c r="B23" s="50"/>
      <c r="C23" s="51"/>
      <c r="D23" s="52"/>
    </row>
    <row r="24" spans="1:13" ht="15">
      <c r="A24" s="49"/>
      <c r="B24" s="50"/>
      <c r="C24" s="51"/>
      <c r="D24" s="52"/>
    </row>
    <row r="25" spans="1:13" ht="15">
      <c r="A25" s="396" t="s">
        <v>2223</v>
      </c>
      <c r="B25" s="74"/>
      <c r="C25" s="74"/>
      <c r="D25" s="74"/>
    </row>
    <row r="26" spans="1:13" ht="60">
      <c r="A26" s="57" t="s">
        <v>9</v>
      </c>
      <c r="B26" s="11" t="s">
        <v>10</v>
      </c>
      <c r="C26" s="11" t="s">
        <v>11</v>
      </c>
      <c r="D26" s="12" t="s">
        <v>12</v>
      </c>
      <c r="E26" s="785" t="s">
        <v>13</v>
      </c>
      <c r="F26" s="232" t="s">
        <v>14</v>
      </c>
      <c r="G26" s="608" t="s">
        <v>15</v>
      </c>
      <c r="H26" s="608" t="s">
        <v>16</v>
      </c>
      <c r="I26" s="608" t="s">
        <v>17</v>
      </c>
      <c r="J26" s="809" t="s">
        <v>18</v>
      </c>
      <c r="K26" s="297" t="s">
        <v>19</v>
      </c>
      <c r="L26" s="810" t="s">
        <v>20</v>
      </c>
      <c r="M26" s="299" t="s">
        <v>21</v>
      </c>
    </row>
    <row r="27" spans="1:13" ht="30">
      <c r="A27" s="323" t="s">
        <v>2224</v>
      </c>
      <c r="B27" s="220"/>
      <c r="C27" s="220"/>
      <c r="D27" s="220"/>
      <c r="E27" s="1294"/>
      <c r="F27" s="1295"/>
      <c r="G27" s="188"/>
      <c r="H27" s="188"/>
      <c r="I27" s="188"/>
      <c r="J27" s="188"/>
      <c r="K27" s="1294"/>
      <c r="L27" s="1294"/>
      <c r="M27" s="1306"/>
    </row>
    <row r="28" spans="1:13" ht="242.25">
      <c r="A28" s="563" t="s">
        <v>2225</v>
      </c>
      <c r="B28" s="84" t="s">
        <v>2226</v>
      </c>
      <c r="C28" s="65" t="s">
        <v>620</v>
      </c>
      <c r="D28" s="93">
        <v>100</v>
      </c>
      <c r="E28" s="1767"/>
      <c r="F28" s="1768"/>
      <c r="G28" s="27">
        <f>+E28*F28</f>
        <v>0</v>
      </c>
      <c r="H28" s="27">
        <f>+E28+G28</f>
        <v>0</v>
      </c>
      <c r="I28" s="27">
        <f>+E28*D28</f>
        <v>0</v>
      </c>
      <c r="J28" s="114">
        <f>+H28*D28</f>
        <v>0</v>
      </c>
      <c r="K28" s="1297"/>
      <c r="L28" s="1297"/>
      <c r="M28" s="1307"/>
    </row>
    <row r="29" spans="1:13" ht="409.5">
      <c r="A29" s="564" t="s">
        <v>2227</v>
      </c>
      <c r="B29" s="86" t="s">
        <v>2228</v>
      </c>
      <c r="C29" s="69" t="s">
        <v>620</v>
      </c>
      <c r="D29" s="204">
        <v>100</v>
      </c>
      <c r="E29" s="1610"/>
      <c r="F29" s="1611"/>
      <c r="G29" s="27">
        <f>+E29*F29</f>
        <v>0</v>
      </c>
      <c r="H29" s="27">
        <f>+E29+G29</f>
        <v>0</v>
      </c>
      <c r="I29" s="27">
        <f>+E29*D29</f>
        <v>0</v>
      </c>
      <c r="J29" s="114">
        <f>+H29*D29</f>
        <v>0</v>
      </c>
      <c r="K29" s="1302"/>
      <c r="L29" s="1302"/>
      <c r="M29" s="1308"/>
    </row>
    <row r="30" spans="1:13" ht="15">
      <c r="A30" s="42" t="s">
        <v>32</v>
      </c>
      <c r="B30" s="43"/>
      <c r="C30" s="44"/>
      <c r="D30" s="45"/>
      <c r="E30" s="1304"/>
      <c r="F30" s="1305"/>
      <c r="G30" s="206"/>
      <c r="H30" s="206"/>
      <c r="I30" s="129">
        <f>SUM(I28:I29)</f>
        <v>0</v>
      </c>
      <c r="J30" s="129">
        <f>SUM(J28:J29)</f>
        <v>0</v>
      </c>
      <c r="K30" s="1304"/>
      <c r="L30" s="1304"/>
      <c r="M30" s="1309"/>
    </row>
    <row r="31" spans="1:13" ht="15">
      <c r="A31" s="49"/>
      <c r="B31" s="50"/>
      <c r="C31" s="51"/>
      <c r="D31" s="52"/>
    </row>
    <row r="32" spans="1:13" ht="15">
      <c r="A32" s="49"/>
      <c r="B32" s="50"/>
      <c r="C32" s="51"/>
      <c r="D32" s="52"/>
    </row>
    <row r="33" spans="1:13" ht="15">
      <c r="A33" s="207" t="s">
        <v>2229</v>
      </c>
      <c r="B33" s="155"/>
      <c r="C33" s="74"/>
      <c r="D33" s="968"/>
    </row>
    <row r="34" spans="1:13" ht="60">
      <c r="A34" s="57" t="s">
        <v>9</v>
      </c>
      <c r="B34" s="11" t="s">
        <v>10</v>
      </c>
      <c r="C34" s="11" t="s">
        <v>11</v>
      </c>
      <c r="D34" s="12" t="s">
        <v>12</v>
      </c>
      <c r="E34" s="785" t="s">
        <v>13</v>
      </c>
      <c r="F34" s="232" t="s">
        <v>14</v>
      </c>
      <c r="G34" s="608" t="s">
        <v>15</v>
      </c>
      <c r="H34" s="608" t="s">
        <v>16</v>
      </c>
      <c r="I34" s="608" t="s">
        <v>17</v>
      </c>
      <c r="J34" s="809" t="s">
        <v>18</v>
      </c>
      <c r="K34" s="297" t="s">
        <v>19</v>
      </c>
      <c r="L34" s="810" t="s">
        <v>20</v>
      </c>
      <c r="M34" s="299" t="s">
        <v>21</v>
      </c>
    </row>
    <row r="35" spans="1:13" ht="45">
      <c r="A35" s="435" t="s">
        <v>2230</v>
      </c>
      <c r="B35" s="209"/>
      <c r="C35" s="486"/>
      <c r="D35" s="486"/>
      <c r="E35" s="1294"/>
      <c r="F35" s="1295"/>
      <c r="G35" s="188"/>
      <c r="H35" s="188"/>
      <c r="I35" s="188"/>
      <c r="J35" s="188"/>
      <c r="K35" s="1294"/>
      <c r="L35" s="1294"/>
      <c r="M35" s="1306"/>
    </row>
    <row r="36" spans="1:13" ht="363.75" customHeight="1">
      <c r="A36" s="792"/>
      <c r="B36" s="437" t="s">
        <v>2231</v>
      </c>
      <c r="C36" s="339"/>
      <c r="D36" s="339"/>
      <c r="E36" s="1297"/>
      <c r="F36" s="1298"/>
      <c r="G36" s="211"/>
      <c r="H36" s="211"/>
      <c r="I36" s="211"/>
      <c r="J36" s="211"/>
      <c r="K36" s="1297"/>
      <c r="L36" s="1297"/>
      <c r="M36" s="1307"/>
    </row>
    <row r="37" spans="1:13" ht="15">
      <c r="A37" s="1867"/>
      <c r="B37" s="1063" t="s">
        <v>2232</v>
      </c>
      <c r="C37" s="438" t="s">
        <v>25</v>
      </c>
      <c r="D37" s="24">
        <v>5</v>
      </c>
      <c r="E37" s="1297"/>
      <c r="F37" s="1298"/>
      <c r="G37" s="27">
        <f>+E37*F37</f>
        <v>0</v>
      </c>
      <c r="H37" s="27">
        <f>+E37+G37</f>
        <v>0</v>
      </c>
      <c r="I37" s="27">
        <f>+E37*D37</f>
        <v>0</v>
      </c>
      <c r="J37" s="114">
        <f>+H37*D37</f>
        <v>0</v>
      </c>
      <c r="K37" s="1297"/>
      <c r="L37" s="1297"/>
      <c r="M37" s="1307"/>
    </row>
    <row r="38" spans="1:13" ht="15">
      <c r="A38" s="1867"/>
      <c r="B38" s="1063" t="s">
        <v>2233</v>
      </c>
      <c r="C38" s="438" t="s">
        <v>25</v>
      </c>
      <c r="D38" s="24">
        <v>10</v>
      </c>
      <c r="E38" s="1297"/>
      <c r="F38" s="1298"/>
      <c r="G38" s="27">
        <f>+E38*F38</f>
        <v>0</v>
      </c>
      <c r="H38" s="27">
        <f>+E38+G38</f>
        <v>0</v>
      </c>
      <c r="I38" s="27">
        <f>+E38*D38</f>
        <v>0</v>
      </c>
      <c r="J38" s="114">
        <f>+H38*D38</f>
        <v>0</v>
      </c>
      <c r="K38" s="1297"/>
      <c r="L38" s="1297"/>
      <c r="M38" s="1307"/>
    </row>
    <row r="39" spans="1:13" ht="15">
      <c r="A39" s="1867"/>
      <c r="B39" s="1063" t="s">
        <v>2234</v>
      </c>
      <c r="C39" s="438" t="s">
        <v>25</v>
      </c>
      <c r="D39" s="24">
        <v>10</v>
      </c>
      <c r="E39" s="1297"/>
      <c r="F39" s="1298"/>
      <c r="G39" s="27">
        <f>+E39*F39</f>
        <v>0</v>
      </c>
      <c r="H39" s="27">
        <f>+E39+G39</f>
        <v>0</v>
      </c>
      <c r="I39" s="27">
        <f>+E39*D39</f>
        <v>0</v>
      </c>
      <c r="J39" s="114">
        <f>+H39*D39</f>
        <v>0</v>
      </c>
      <c r="K39" s="1297"/>
      <c r="L39" s="1297"/>
      <c r="M39" s="1307"/>
    </row>
    <row r="40" spans="1:13" ht="15">
      <c r="A40" s="1867"/>
      <c r="B40" s="1064" t="s">
        <v>2235</v>
      </c>
      <c r="C40" s="216" t="s">
        <v>25</v>
      </c>
      <c r="D40" s="39">
        <v>5</v>
      </c>
      <c r="E40" s="1302"/>
      <c r="F40" s="1303"/>
      <c r="G40" s="27">
        <f>+E40*F40</f>
        <v>0</v>
      </c>
      <c r="H40" s="27">
        <f>+E40+G40</f>
        <v>0</v>
      </c>
      <c r="I40" s="27">
        <f>+E40*D40</f>
        <v>0</v>
      </c>
      <c r="J40" s="114">
        <f>+H40*D40</f>
        <v>0</v>
      </c>
      <c r="K40" s="1302"/>
      <c r="L40" s="1302"/>
      <c r="M40" s="1308"/>
    </row>
    <row r="41" spans="1:13" ht="15">
      <c r="A41" s="42" t="s">
        <v>32</v>
      </c>
      <c r="B41" s="43"/>
      <c r="C41" s="44"/>
      <c r="D41" s="45"/>
      <c r="E41" s="1304"/>
      <c r="F41" s="1305"/>
      <c r="G41" s="206"/>
      <c r="H41" s="206"/>
      <c r="I41" s="129">
        <f>SUM(I37:I40)</f>
        <v>0</v>
      </c>
      <c r="J41" s="129">
        <f>SUM(J37:J40)</f>
        <v>0</v>
      </c>
      <c r="K41" s="1304"/>
      <c r="L41" s="1304"/>
      <c r="M41" s="1309"/>
    </row>
    <row r="42" spans="1:13" ht="15">
      <c r="A42" s="49"/>
      <c r="B42" s="50"/>
      <c r="C42" s="51"/>
      <c r="D42" s="52"/>
    </row>
    <row r="43" spans="1:13" ht="15">
      <c r="A43" s="49"/>
      <c r="B43" s="50"/>
      <c r="C43" s="51"/>
      <c r="D43" s="52"/>
    </row>
    <row r="44" spans="1:13" ht="15">
      <c r="A44" s="322" t="s">
        <v>2236</v>
      </c>
      <c r="B44" s="917"/>
      <c r="C44" s="74"/>
      <c r="D44" s="968"/>
    </row>
    <row r="45" spans="1:13" ht="60">
      <c r="A45" s="471" t="s">
        <v>9</v>
      </c>
      <c r="B45" s="472" t="s">
        <v>10</v>
      </c>
      <c r="C45" s="11" t="s">
        <v>11</v>
      </c>
      <c r="D45" s="12" t="s">
        <v>12</v>
      </c>
      <c r="E45" s="785" t="s">
        <v>13</v>
      </c>
      <c r="F45" s="232" t="s">
        <v>14</v>
      </c>
      <c r="G45" s="608" t="s">
        <v>15</v>
      </c>
      <c r="H45" s="608" t="s">
        <v>16</v>
      </c>
      <c r="I45" s="608" t="s">
        <v>17</v>
      </c>
      <c r="J45" s="809" t="s">
        <v>18</v>
      </c>
      <c r="K45" s="297" t="s">
        <v>19</v>
      </c>
      <c r="L45" s="810" t="s">
        <v>20</v>
      </c>
      <c r="M45" s="299" t="s">
        <v>21</v>
      </c>
    </row>
    <row r="46" spans="1:13" ht="171">
      <c r="A46" s="1065" t="s">
        <v>2237</v>
      </c>
      <c r="B46" s="1066" t="s">
        <v>2238</v>
      </c>
      <c r="C46" s="572" t="s">
        <v>25</v>
      </c>
      <c r="D46" s="573">
        <v>20</v>
      </c>
      <c r="E46" s="1769"/>
      <c r="F46" s="1770"/>
      <c r="G46" s="27">
        <f t="shared" ref="G46:G51" si="0">+E46*F46</f>
        <v>0</v>
      </c>
      <c r="H46" s="27">
        <f t="shared" ref="H46:H51" si="1">+E46+G46</f>
        <v>0</v>
      </c>
      <c r="I46" s="27">
        <f t="shared" ref="I46:I51" si="2">+E46*D46</f>
        <v>0</v>
      </c>
      <c r="J46" s="114">
        <f t="shared" ref="J46:J51" si="3">+H46*D46</f>
        <v>0</v>
      </c>
      <c r="K46" s="1294"/>
      <c r="L46" s="1294"/>
      <c r="M46" s="1306"/>
    </row>
    <row r="47" spans="1:13" ht="171">
      <c r="A47" s="1067" t="s">
        <v>2237</v>
      </c>
      <c r="B47" s="1068" t="s">
        <v>2239</v>
      </c>
      <c r="C47" s="476" t="s">
        <v>25</v>
      </c>
      <c r="D47" s="477">
        <v>20</v>
      </c>
      <c r="E47" s="1767"/>
      <c r="F47" s="1768"/>
      <c r="G47" s="27">
        <f t="shared" si="0"/>
        <v>0</v>
      </c>
      <c r="H47" s="27">
        <f t="shared" si="1"/>
        <v>0</v>
      </c>
      <c r="I47" s="27">
        <f t="shared" si="2"/>
        <v>0</v>
      </c>
      <c r="J47" s="114">
        <f t="shared" si="3"/>
        <v>0</v>
      </c>
      <c r="K47" s="1297"/>
      <c r="L47" s="1297"/>
      <c r="M47" s="1307"/>
    </row>
    <row r="48" spans="1:13" ht="313.5">
      <c r="A48" s="1069" t="s">
        <v>2237</v>
      </c>
      <c r="B48" s="683" t="s">
        <v>2240</v>
      </c>
      <c r="C48" s="476" t="s">
        <v>25</v>
      </c>
      <c r="D48" s="477">
        <v>10</v>
      </c>
      <c r="E48" s="1767"/>
      <c r="F48" s="1768"/>
      <c r="G48" s="27">
        <f t="shared" si="0"/>
        <v>0</v>
      </c>
      <c r="H48" s="27">
        <f t="shared" si="1"/>
        <v>0</v>
      </c>
      <c r="I48" s="27">
        <f t="shared" si="2"/>
        <v>0</v>
      </c>
      <c r="J48" s="114">
        <f t="shared" si="3"/>
        <v>0</v>
      </c>
      <c r="K48" s="1297"/>
      <c r="L48" s="1297"/>
      <c r="M48" s="1307"/>
    </row>
    <row r="49" spans="1:13" ht="313.5">
      <c r="A49" s="1069" t="s">
        <v>2241</v>
      </c>
      <c r="B49" s="683" t="s">
        <v>2242</v>
      </c>
      <c r="C49" s="476" t="s">
        <v>25</v>
      </c>
      <c r="D49" s="477">
        <v>10</v>
      </c>
      <c r="E49" s="1767"/>
      <c r="F49" s="1768"/>
      <c r="G49" s="27">
        <f t="shared" si="0"/>
        <v>0</v>
      </c>
      <c r="H49" s="27">
        <f t="shared" si="1"/>
        <v>0</v>
      </c>
      <c r="I49" s="27">
        <f t="shared" si="2"/>
        <v>0</v>
      </c>
      <c r="J49" s="114">
        <f t="shared" si="3"/>
        <v>0</v>
      </c>
      <c r="K49" s="1297"/>
      <c r="L49" s="1297"/>
      <c r="M49" s="1307"/>
    </row>
    <row r="50" spans="1:13" ht="313.5">
      <c r="A50" s="1069" t="s">
        <v>2243</v>
      </c>
      <c r="B50" s="683" t="s">
        <v>2244</v>
      </c>
      <c r="C50" s="477" t="s">
        <v>25</v>
      </c>
      <c r="D50" s="477">
        <v>10</v>
      </c>
      <c r="E50" s="1767"/>
      <c r="F50" s="1768"/>
      <c r="G50" s="27">
        <f t="shared" si="0"/>
        <v>0</v>
      </c>
      <c r="H50" s="27">
        <f t="shared" si="1"/>
        <v>0</v>
      </c>
      <c r="I50" s="27">
        <f t="shared" si="2"/>
        <v>0</v>
      </c>
      <c r="J50" s="114">
        <f t="shared" si="3"/>
        <v>0</v>
      </c>
      <c r="K50" s="1297"/>
      <c r="L50" s="1297"/>
      <c r="M50" s="1307"/>
    </row>
    <row r="51" spans="1:13" ht="313.5">
      <c r="A51" s="478" t="s">
        <v>2245</v>
      </c>
      <c r="B51" s="215" t="s">
        <v>2246</v>
      </c>
      <c r="C51" s="328" t="s">
        <v>25</v>
      </c>
      <c r="D51" s="479">
        <v>10</v>
      </c>
      <c r="E51" s="1610"/>
      <c r="F51" s="1611"/>
      <c r="G51" s="27">
        <f t="shared" si="0"/>
        <v>0</v>
      </c>
      <c r="H51" s="27">
        <f t="shared" si="1"/>
        <v>0</v>
      </c>
      <c r="I51" s="27">
        <f t="shared" si="2"/>
        <v>0</v>
      </c>
      <c r="J51" s="114">
        <f t="shared" si="3"/>
        <v>0</v>
      </c>
      <c r="K51" s="1302"/>
      <c r="L51" s="1302"/>
      <c r="M51" s="1308"/>
    </row>
    <row r="52" spans="1:13" ht="15">
      <c r="A52" s="480" t="s">
        <v>32</v>
      </c>
      <c r="B52" s="1070"/>
      <c r="C52" s="574"/>
      <c r="D52" s="575"/>
      <c r="E52" s="1304"/>
      <c r="F52" s="1305"/>
      <c r="G52" s="206"/>
      <c r="H52" s="206"/>
      <c r="I52" s="129">
        <f>SUM(I46:I51)</f>
        <v>0</v>
      </c>
      <c r="J52" s="129">
        <f>SUM(J46:J51)</f>
        <v>0</v>
      </c>
      <c r="K52" s="1304"/>
      <c r="L52" s="1304"/>
      <c r="M52" s="1309"/>
    </row>
    <row r="53" spans="1:13" ht="15">
      <c r="A53" s="49"/>
      <c r="B53" s="50"/>
      <c r="C53" s="51"/>
      <c r="D53" s="52"/>
    </row>
  </sheetData>
  <sheetProtection algorithmName="SHA-512" hashValue="dO4vlXgzmzi2h51n2FMMqQN7I4m1CIMxbAkCsuENuI/LRxd1yxDC/9dOjSQw3pKJaeARIq6YuF1HaMx1za0XzA==" saltValue="8pGD4JrhkC/yAnjbW/RMeA==" spinCount="100000" sheet="1" objects="1" scenarios="1"/>
  <mergeCells count="1">
    <mergeCell ref="A37:A40"/>
  </mergeCells>
  <pageMargins left="0.7" right="0.7" top="0.75" bottom="0.75" header="0.51180555555555496" footer="0.51180555555555496"/>
  <pageSetup paperSize="9" firstPageNumber="0" orientation="portrait" useFirstPageNumber="1"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MK125"/>
  <sheetViews>
    <sheetView zoomScale="80" zoomScaleNormal="80" workbookViewId="0">
      <selection activeCell="K1" sqref="K1:M1048576"/>
    </sheetView>
  </sheetViews>
  <sheetFormatPr defaultColWidth="3.875" defaultRowHeight="14.25"/>
  <cols>
    <col min="1" max="1" width="19.125" style="1" customWidth="1"/>
    <col min="2" max="2" width="53.25" style="1" customWidth="1"/>
    <col min="3" max="4" width="9.75" style="1" customWidth="1"/>
    <col min="5" max="5" width="10.625" style="1292" customWidth="1"/>
    <col min="6" max="6" width="10.625" style="1293" customWidth="1"/>
    <col min="7" max="10" width="10.625" style="1" customWidth="1"/>
    <col min="11" max="11" width="10.625" style="1292" customWidth="1"/>
    <col min="12" max="12" width="12.875" style="1292" customWidth="1"/>
    <col min="13" max="13" width="10.625" style="1292" customWidth="1"/>
    <col min="14" max="17" width="10.625" style="1" customWidth="1"/>
    <col min="18" max="1025" width="3.875" style="1"/>
  </cols>
  <sheetData>
    <row r="1" spans="1:13" ht="15">
      <c r="A1" s="1764" t="s">
        <v>2247</v>
      </c>
      <c r="B1" s="50"/>
      <c r="C1" s="51"/>
      <c r="D1" s="52"/>
      <c r="E1" s="7"/>
    </row>
    <row r="2" spans="1:13" ht="60">
      <c r="A2" s="10"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15">
      <c r="A3" s="186" t="s">
        <v>2248</v>
      </c>
      <c r="B3" s="1027"/>
      <c r="C3" s="58"/>
      <c r="D3" s="59"/>
      <c r="E3" s="18"/>
      <c r="F3" s="1295"/>
      <c r="G3" s="188"/>
      <c r="H3" s="188"/>
      <c r="I3" s="188"/>
      <c r="J3" s="188"/>
      <c r="K3" s="1294"/>
      <c r="L3" s="1294"/>
      <c r="M3" s="1306"/>
    </row>
    <row r="4" spans="1:13" ht="15" customHeight="1">
      <c r="A4" s="406" t="s">
        <v>2249</v>
      </c>
      <c r="B4" s="1831" t="s">
        <v>2250</v>
      </c>
      <c r="C4" s="65" t="s">
        <v>25</v>
      </c>
      <c r="D4" s="93">
        <v>70</v>
      </c>
      <c r="E4" s="30"/>
      <c r="F4" s="1298"/>
      <c r="G4" s="27">
        <f>+E4*F4</f>
        <v>0</v>
      </c>
      <c r="H4" s="27">
        <f>+E4+G4</f>
        <v>0</v>
      </c>
      <c r="I4" s="27">
        <f>+E4*D4</f>
        <v>0</v>
      </c>
      <c r="J4" s="114">
        <f>+H4*D4</f>
        <v>0</v>
      </c>
      <c r="K4" s="1297"/>
      <c r="L4" s="1297"/>
      <c r="M4" s="1307"/>
    </row>
    <row r="5" spans="1:13">
      <c r="A5" s="66" t="s">
        <v>2251</v>
      </c>
      <c r="B5" s="1831"/>
      <c r="C5" s="65" t="s">
        <v>25</v>
      </c>
      <c r="D5" s="93">
        <v>70</v>
      </c>
      <c r="E5" s="30"/>
      <c r="F5" s="1298"/>
      <c r="G5" s="27">
        <f>+E5*F5</f>
        <v>0</v>
      </c>
      <c r="H5" s="27">
        <f>+E5+G5</f>
        <v>0</v>
      </c>
      <c r="I5" s="27">
        <f>+E5*D5</f>
        <v>0</v>
      </c>
      <c r="J5" s="114">
        <f>+H5*D5</f>
        <v>0</v>
      </c>
      <c r="K5" s="1297"/>
      <c r="L5" s="1297"/>
      <c r="M5" s="1307"/>
    </row>
    <row r="6" spans="1:13">
      <c r="A6" s="66" t="s">
        <v>2252</v>
      </c>
      <c r="B6" s="1831"/>
      <c r="C6" s="65" t="s">
        <v>25</v>
      </c>
      <c r="D6" s="93">
        <v>60</v>
      </c>
      <c r="E6" s="30"/>
      <c r="F6" s="1298"/>
      <c r="G6" s="27">
        <f>+E6*F6</f>
        <v>0</v>
      </c>
      <c r="H6" s="27">
        <f>+E6+G6</f>
        <v>0</v>
      </c>
      <c r="I6" s="27">
        <f>+E6*D6</f>
        <v>0</v>
      </c>
      <c r="J6" s="114">
        <f>+H6*D6</f>
        <v>0</v>
      </c>
      <c r="K6" s="1297"/>
      <c r="L6" s="1297"/>
      <c r="M6" s="1307"/>
    </row>
    <row r="7" spans="1:13">
      <c r="A7" s="66" t="s">
        <v>2253</v>
      </c>
      <c r="B7" s="1831"/>
      <c r="C7" s="65" t="s">
        <v>25</v>
      </c>
      <c r="D7" s="93">
        <v>35</v>
      </c>
      <c r="E7" s="30"/>
      <c r="F7" s="1298"/>
      <c r="G7" s="27">
        <f>+E7*F7</f>
        <v>0</v>
      </c>
      <c r="H7" s="27">
        <f>+E7+G7</f>
        <v>0</v>
      </c>
      <c r="I7" s="27">
        <f>+E7*D7</f>
        <v>0</v>
      </c>
      <c r="J7" s="114">
        <f>+H7*D7</f>
        <v>0</v>
      </c>
      <c r="K7" s="1297"/>
      <c r="L7" s="1297"/>
      <c r="M7" s="1307"/>
    </row>
    <row r="8" spans="1:13">
      <c r="A8" s="85" t="s">
        <v>2254</v>
      </c>
      <c r="B8" s="1831"/>
      <c r="C8" s="69" t="s">
        <v>25</v>
      </c>
      <c r="D8" s="204">
        <v>10</v>
      </c>
      <c r="E8" s="40"/>
      <c r="F8" s="1303"/>
      <c r="G8" s="27">
        <f>+E8*F8</f>
        <v>0</v>
      </c>
      <c r="H8" s="27">
        <f>+E8+G8</f>
        <v>0</v>
      </c>
      <c r="I8" s="27">
        <f>+E8*D8</f>
        <v>0</v>
      </c>
      <c r="J8" s="114">
        <f>+H8*D8</f>
        <v>0</v>
      </c>
      <c r="K8" s="1302"/>
      <c r="L8" s="1302"/>
      <c r="M8" s="1308"/>
    </row>
    <row r="9" spans="1:13" ht="30">
      <c r="A9" s="42" t="s">
        <v>32</v>
      </c>
      <c r="B9" s="43"/>
      <c r="C9" s="44"/>
      <c r="D9" s="45"/>
      <c r="E9" s="96"/>
      <c r="F9" s="1305"/>
      <c r="G9" s="206"/>
      <c r="H9" s="206"/>
      <c r="I9" s="129">
        <f>SUM(I4:I8)</f>
        <v>0</v>
      </c>
      <c r="J9" s="129">
        <f>SUM(J4:J8)</f>
        <v>0</v>
      </c>
      <c r="K9" s="1304"/>
      <c r="L9" s="1304"/>
      <c r="M9" s="1309"/>
    </row>
    <row r="10" spans="1:13">
      <c r="A10" s="590"/>
      <c r="B10" s="1028"/>
      <c r="C10" s="837"/>
      <c r="D10" s="838"/>
      <c r="E10" s="87"/>
    </row>
    <row r="11" spans="1:13">
      <c r="A11" s="590"/>
      <c r="B11" s="1028"/>
      <c r="C11" s="837"/>
      <c r="D11" s="838"/>
      <c r="E11" s="87"/>
    </row>
    <row r="12" spans="1:13" ht="15">
      <c r="A12" s="671" t="s">
        <v>2255</v>
      </c>
      <c r="B12" s="50"/>
      <c r="C12" s="51"/>
      <c r="D12" s="52"/>
      <c r="E12" s="87"/>
    </row>
    <row r="13" spans="1:13" ht="60">
      <c r="A13" s="57" t="s">
        <v>9</v>
      </c>
      <c r="B13" s="11" t="s">
        <v>10</v>
      </c>
      <c r="C13" s="11" t="s">
        <v>11</v>
      </c>
      <c r="D13" s="12" t="s">
        <v>12</v>
      </c>
      <c r="E13" s="13" t="s">
        <v>13</v>
      </c>
      <c r="F13" s="232" t="s">
        <v>14</v>
      </c>
      <c r="G13" s="608" t="s">
        <v>15</v>
      </c>
      <c r="H13" s="608" t="s">
        <v>16</v>
      </c>
      <c r="I13" s="608" t="s">
        <v>17</v>
      </c>
      <c r="J13" s="809" t="s">
        <v>18</v>
      </c>
      <c r="K13" s="297" t="s">
        <v>19</v>
      </c>
      <c r="L13" s="810" t="s">
        <v>20</v>
      </c>
      <c r="M13" s="299" t="s">
        <v>21</v>
      </c>
    </row>
    <row r="14" spans="1:13" ht="60" customHeight="1">
      <c r="A14" s="591" t="s">
        <v>2256</v>
      </c>
      <c r="B14" s="213"/>
      <c r="C14" s="213"/>
      <c r="D14" s="213"/>
      <c r="E14" s="90"/>
      <c r="F14" s="1295"/>
      <c r="G14" s="188"/>
      <c r="H14" s="188"/>
      <c r="I14" s="188"/>
      <c r="J14" s="188"/>
      <c r="K14" s="1294"/>
      <c r="L14" s="1294"/>
      <c r="M14" s="1306"/>
    </row>
    <row r="15" spans="1:13" ht="14.25" customHeight="1">
      <c r="A15" s="1029" t="s">
        <v>2257</v>
      </c>
      <c r="B15" s="1831" t="s">
        <v>2258</v>
      </c>
      <c r="C15" s="65" t="s">
        <v>25</v>
      </c>
      <c r="D15" s="93">
        <v>50</v>
      </c>
      <c r="E15" s="30"/>
      <c r="F15" s="1298"/>
      <c r="G15" s="27">
        <f>+E15*F15</f>
        <v>0</v>
      </c>
      <c r="H15" s="27">
        <f>+E15+G15</f>
        <v>0</v>
      </c>
      <c r="I15" s="27">
        <f>+E15*D15</f>
        <v>0</v>
      </c>
      <c r="J15" s="114">
        <f>+H15*D15</f>
        <v>0</v>
      </c>
      <c r="K15" s="1297"/>
      <c r="L15" s="1297"/>
      <c r="M15" s="1307"/>
    </row>
    <row r="16" spans="1:13">
      <c r="A16" s="1029" t="s">
        <v>2259</v>
      </c>
      <c r="B16" s="1831"/>
      <c r="C16" s="65" t="s">
        <v>25</v>
      </c>
      <c r="D16" s="93">
        <v>50</v>
      </c>
      <c r="E16" s="30"/>
      <c r="F16" s="1298"/>
      <c r="G16" s="27">
        <f>+E16*F16</f>
        <v>0</v>
      </c>
      <c r="H16" s="27">
        <f>+E16+G16</f>
        <v>0</v>
      </c>
      <c r="I16" s="27">
        <f>+E16*D16</f>
        <v>0</v>
      </c>
      <c r="J16" s="114">
        <f>+H16*D16</f>
        <v>0</v>
      </c>
      <c r="K16" s="1297"/>
      <c r="L16" s="1297"/>
      <c r="M16" s="1307"/>
    </row>
    <row r="17" spans="1:13" ht="123" customHeight="1">
      <c r="A17" s="1030" t="s">
        <v>2260</v>
      </c>
      <c r="B17" s="1831"/>
      <c r="C17" s="69" t="s">
        <v>25</v>
      </c>
      <c r="D17" s="204">
        <v>60</v>
      </c>
      <c r="E17" s="40"/>
      <c r="F17" s="1303"/>
      <c r="G17" s="27">
        <f>+E17*F17</f>
        <v>0</v>
      </c>
      <c r="H17" s="27">
        <f>+E17+G17</f>
        <v>0</v>
      </c>
      <c r="I17" s="27">
        <f>+E17*D17</f>
        <v>0</v>
      </c>
      <c r="J17" s="114">
        <f>+H17*D17</f>
        <v>0</v>
      </c>
      <c r="K17" s="1302"/>
      <c r="L17" s="1302"/>
      <c r="M17" s="1308"/>
    </row>
    <row r="18" spans="1:13" ht="30">
      <c r="A18" s="42" t="s">
        <v>32</v>
      </c>
      <c r="B18" s="43"/>
      <c r="C18" s="44"/>
      <c r="D18" s="45"/>
      <c r="E18" s="96"/>
      <c r="F18" s="1305"/>
      <c r="G18" s="206"/>
      <c r="H18" s="206"/>
      <c r="I18" s="129">
        <f>SUM(I15:I17)</f>
        <v>0</v>
      </c>
      <c r="J18" s="129">
        <f>SUM(J15:J17)</f>
        <v>0</v>
      </c>
      <c r="K18" s="1304"/>
      <c r="L18" s="1304"/>
      <c r="M18" s="1309"/>
    </row>
    <row r="19" spans="1:13">
      <c r="A19" s="590"/>
      <c r="B19" s="1028"/>
      <c r="C19" s="837"/>
      <c r="D19" s="838"/>
      <c r="E19" s="87"/>
    </row>
    <row r="20" spans="1:13">
      <c r="A20" s="590"/>
      <c r="B20" s="1028"/>
      <c r="C20" s="837"/>
      <c r="D20" s="838"/>
      <c r="E20" s="87"/>
    </row>
    <row r="21" spans="1:13" ht="15">
      <c r="A21" s="671" t="s">
        <v>2261</v>
      </c>
      <c r="B21" s="1031"/>
      <c r="C21" s="1032"/>
      <c r="D21" s="1033"/>
      <c r="E21" s="87"/>
    </row>
    <row r="22" spans="1:13" ht="60">
      <c r="A22" s="57" t="s">
        <v>9</v>
      </c>
      <c r="B22" s="11" t="s">
        <v>10</v>
      </c>
      <c r="C22" s="11" t="s">
        <v>11</v>
      </c>
      <c r="D22" s="12" t="s">
        <v>12</v>
      </c>
      <c r="E22" s="13" t="s">
        <v>13</v>
      </c>
      <c r="F22" s="232" t="s">
        <v>14</v>
      </c>
      <c r="G22" s="608" t="s">
        <v>15</v>
      </c>
      <c r="H22" s="608" t="s">
        <v>16</v>
      </c>
      <c r="I22" s="608" t="s">
        <v>17</v>
      </c>
      <c r="J22" s="809" t="s">
        <v>18</v>
      </c>
      <c r="K22" s="297" t="s">
        <v>19</v>
      </c>
      <c r="L22" s="810" t="s">
        <v>20</v>
      </c>
      <c r="M22" s="299" t="s">
        <v>21</v>
      </c>
    </row>
    <row r="23" spans="1:13" ht="60">
      <c r="A23" s="371" t="s">
        <v>2262</v>
      </c>
      <c r="B23" s="372"/>
      <c r="C23" s="1034"/>
      <c r="D23" s="1034"/>
      <c r="E23" s="90"/>
      <c r="F23" s="1295"/>
      <c r="G23" s="188"/>
      <c r="H23" s="188"/>
      <c r="I23" s="188"/>
      <c r="J23" s="188"/>
      <c r="K23" s="1294"/>
      <c r="L23" s="1294"/>
      <c r="M23" s="1306"/>
    </row>
    <row r="24" spans="1:13" ht="14.25" customHeight="1">
      <c r="A24" s="383" t="s">
        <v>2263</v>
      </c>
      <c r="B24" s="1825" t="s">
        <v>2264</v>
      </c>
      <c r="C24" s="1035" t="s">
        <v>25</v>
      </c>
      <c r="D24" s="1036">
        <v>800</v>
      </c>
      <c r="E24" s="30"/>
      <c r="F24" s="1298"/>
      <c r="G24" s="27">
        <f>+E24*F24</f>
        <v>0</v>
      </c>
      <c r="H24" s="27">
        <f>+E24+G24</f>
        <v>0</v>
      </c>
      <c r="I24" s="27">
        <f>+E24*D24</f>
        <v>0</v>
      </c>
      <c r="J24" s="114">
        <f>+H24*D24</f>
        <v>0</v>
      </c>
      <c r="K24" s="1297"/>
      <c r="L24" s="1297"/>
      <c r="M24" s="1307"/>
    </row>
    <row r="25" spans="1:13">
      <c r="A25" s="566" t="s">
        <v>2265</v>
      </c>
      <c r="B25" s="1825"/>
      <c r="C25" s="1037" t="s">
        <v>25</v>
      </c>
      <c r="D25" s="1038">
        <v>1200</v>
      </c>
      <c r="E25" s="40"/>
      <c r="F25" s="1303"/>
      <c r="G25" s="27">
        <f>+E25*F25</f>
        <v>0</v>
      </c>
      <c r="H25" s="27">
        <f>+E25+G25</f>
        <v>0</v>
      </c>
      <c r="I25" s="27">
        <f>+E25*D25</f>
        <v>0</v>
      </c>
      <c r="J25" s="114">
        <f>+H25*D25</f>
        <v>0</v>
      </c>
      <c r="K25" s="1302"/>
      <c r="L25" s="1302"/>
      <c r="M25" s="1308"/>
    </row>
    <row r="26" spans="1:13" ht="30">
      <c r="A26" s="42" t="s">
        <v>32</v>
      </c>
      <c r="B26" s="43"/>
      <c r="C26" s="44"/>
      <c r="D26" s="45"/>
      <c r="E26" s="96"/>
      <c r="F26" s="1305"/>
      <c r="G26" s="206"/>
      <c r="H26" s="206"/>
      <c r="I26" s="129">
        <f>SUM(I23:I25)</f>
        <v>0</v>
      </c>
      <c r="J26" s="129">
        <f>SUM(J23:J25)</f>
        <v>0</v>
      </c>
      <c r="K26" s="1304"/>
      <c r="L26" s="1304"/>
      <c r="M26" s="1309"/>
    </row>
    <row r="27" spans="1:13" ht="15">
      <c r="A27" s="49"/>
      <c r="B27" s="50"/>
      <c r="C27" s="51"/>
      <c r="D27" s="52"/>
      <c r="E27" s="7"/>
    </row>
    <row r="28" spans="1:13" ht="15">
      <c r="A28" s="49"/>
      <c r="B28" s="50"/>
      <c r="C28" s="51"/>
      <c r="D28" s="52"/>
      <c r="E28" s="7"/>
    </row>
    <row r="29" spans="1:13" ht="15">
      <c r="A29" s="671" t="s">
        <v>2266</v>
      </c>
      <c r="B29" s="50"/>
      <c r="C29" s="51"/>
      <c r="D29" s="52"/>
      <c r="E29" s="7"/>
    </row>
    <row r="30" spans="1:13" ht="60">
      <c r="A30" s="57" t="s">
        <v>9</v>
      </c>
      <c r="B30" s="11" t="s">
        <v>10</v>
      </c>
      <c r="C30" s="11" t="s">
        <v>11</v>
      </c>
      <c r="D30" s="12" t="s">
        <v>12</v>
      </c>
      <c r="E30" s="13" t="s">
        <v>13</v>
      </c>
      <c r="F30" s="232" t="s">
        <v>14</v>
      </c>
      <c r="G30" s="608" t="s">
        <v>15</v>
      </c>
      <c r="H30" s="608" t="s">
        <v>16</v>
      </c>
      <c r="I30" s="608" t="s">
        <v>17</v>
      </c>
      <c r="J30" s="809" t="s">
        <v>18</v>
      </c>
      <c r="K30" s="297" t="s">
        <v>19</v>
      </c>
      <c r="L30" s="810" t="s">
        <v>20</v>
      </c>
      <c r="M30" s="299" t="s">
        <v>21</v>
      </c>
    </row>
    <row r="31" spans="1:13" ht="45">
      <c r="A31" s="371" t="s">
        <v>2267</v>
      </c>
      <c r="B31" s="372"/>
      <c r="C31" s="1034"/>
      <c r="D31" s="1034"/>
      <c r="E31" s="80"/>
      <c r="F31" s="1295"/>
      <c r="G31" s="188"/>
      <c r="H31" s="188"/>
      <c r="I31" s="188"/>
      <c r="J31" s="188"/>
      <c r="K31" s="1294"/>
      <c r="L31" s="1294"/>
      <c r="M31" s="1306"/>
    </row>
    <row r="32" spans="1:13" ht="26.25" customHeight="1">
      <c r="A32" s="556" t="s">
        <v>2268</v>
      </c>
      <c r="B32" s="1825" t="s">
        <v>2269</v>
      </c>
      <c r="C32" s="1035" t="s">
        <v>25</v>
      </c>
      <c r="D32" s="1036">
        <v>100</v>
      </c>
      <c r="E32" s="30"/>
      <c r="F32" s="1298"/>
      <c r="G32" s="27">
        <f>+E32*F32</f>
        <v>0</v>
      </c>
      <c r="H32" s="27">
        <f>+E32+G32</f>
        <v>0</v>
      </c>
      <c r="I32" s="27">
        <f>+E32*D32</f>
        <v>0</v>
      </c>
      <c r="J32" s="114">
        <f>+H32*D32</f>
        <v>0</v>
      </c>
      <c r="K32" s="1297"/>
      <c r="L32" s="1297"/>
      <c r="M32" s="1307"/>
    </row>
    <row r="33" spans="1:13" ht="103.5" customHeight="1">
      <c r="A33" s="557" t="s">
        <v>2270</v>
      </c>
      <c r="B33" s="1825"/>
      <c r="C33" s="1037" t="s">
        <v>25</v>
      </c>
      <c r="D33" s="1038">
        <v>100</v>
      </c>
      <c r="E33" s="40"/>
      <c r="F33" s="1303"/>
      <c r="G33" s="27">
        <f>+E33*F33</f>
        <v>0</v>
      </c>
      <c r="H33" s="27">
        <f>+E33+G33</f>
        <v>0</v>
      </c>
      <c r="I33" s="27">
        <f>+E33*D33</f>
        <v>0</v>
      </c>
      <c r="J33" s="114">
        <f>+H33*D33</f>
        <v>0</v>
      </c>
      <c r="K33" s="1302"/>
      <c r="L33" s="1302"/>
      <c r="M33" s="1308"/>
    </row>
    <row r="34" spans="1:13" ht="30">
      <c r="A34" s="42" t="s">
        <v>32</v>
      </c>
      <c r="B34" s="43"/>
      <c r="C34" s="44"/>
      <c r="D34" s="45"/>
      <c r="E34" s="96"/>
      <c r="F34" s="1305"/>
      <c r="G34" s="206"/>
      <c r="H34" s="206"/>
      <c r="I34" s="129">
        <f>SUM(I31:I33)</f>
        <v>0</v>
      </c>
      <c r="J34" s="129">
        <f>SUM(J31:J33)</f>
        <v>0</v>
      </c>
      <c r="K34" s="1304"/>
      <c r="L34" s="1304"/>
      <c r="M34" s="1309"/>
    </row>
    <row r="35" spans="1:13" ht="15">
      <c r="A35" s="49"/>
      <c r="B35" s="50"/>
      <c r="C35" s="51"/>
      <c r="D35" s="52"/>
      <c r="E35" s="7"/>
    </row>
    <row r="36" spans="1:13" ht="15">
      <c r="A36" s="49"/>
      <c r="B36" s="50"/>
      <c r="C36" s="51"/>
      <c r="D36" s="52"/>
      <c r="E36" s="7"/>
    </row>
    <row r="37" spans="1:13" ht="15">
      <c r="A37" s="671" t="s">
        <v>2271</v>
      </c>
      <c r="B37" s="50"/>
      <c r="C37" s="51"/>
      <c r="D37" s="52"/>
      <c r="E37" s="75"/>
    </row>
    <row r="38" spans="1:13" ht="60">
      <c r="A38" s="57" t="s">
        <v>9</v>
      </c>
      <c r="B38" s="11" t="s">
        <v>10</v>
      </c>
      <c r="C38" s="11" t="s">
        <v>11</v>
      </c>
      <c r="D38" s="12" t="s">
        <v>12</v>
      </c>
      <c r="E38" s="13" t="s">
        <v>13</v>
      </c>
      <c r="F38" s="232" t="s">
        <v>14</v>
      </c>
      <c r="G38" s="608" t="s">
        <v>15</v>
      </c>
      <c r="H38" s="608" t="s">
        <v>16</v>
      </c>
      <c r="I38" s="608" t="s">
        <v>17</v>
      </c>
      <c r="J38" s="809" t="s">
        <v>18</v>
      </c>
      <c r="K38" s="297" t="s">
        <v>19</v>
      </c>
      <c r="L38" s="810" t="s">
        <v>20</v>
      </c>
      <c r="M38" s="299" t="s">
        <v>21</v>
      </c>
    </row>
    <row r="39" spans="1:13" ht="30">
      <c r="A39" s="161" t="s">
        <v>2272</v>
      </c>
      <c r="B39" s="213"/>
      <c r="C39" s="187"/>
      <c r="D39" s="187"/>
      <c r="E39" s="80"/>
      <c r="F39" s="1295"/>
      <c r="G39" s="188"/>
      <c r="H39" s="188"/>
      <c r="I39" s="188"/>
      <c r="J39" s="188"/>
      <c r="K39" s="1294"/>
      <c r="L39" s="1294"/>
      <c r="M39" s="1306"/>
    </row>
    <row r="40" spans="1:13" ht="42.75">
      <c r="A40" s="85" t="s">
        <v>2273</v>
      </c>
      <c r="B40" s="203" t="s">
        <v>2274</v>
      </c>
      <c r="C40" s="551" t="s">
        <v>25</v>
      </c>
      <c r="D40" s="543">
        <v>10000</v>
      </c>
      <c r="E40" s="40"/>
      <c r="F40" s="1303"/>
      <c r="G40" s="27">
        <f>+E40*F40</f>
        <v>0</v>
      </c>
      <c r="H40" s="27">
        <f>+E40+G40</f>
        <v>0</v>
      </c>
      <c r="I40" s="27">
        <f>+E40*D40</f>
        <v>0</v>
      </c>
      <c r="J40" s="114">
        <f>+H40*D40</f>
        <v>0</v>
      </c>
      <c r="K40" s="1302"/>
      <c r="L40" s="1302"/>
      <c r="M40" s="1308"/>
    </row>
    <row r="41" spans="1:13" ht="30">
      <c r="A41" s="42" t="s">
        <v>32</v>
      </c>
      <c r="B41" s="43"/>
      <c r="C41" s="44"/>
      <c r="D41" s="45"/>
      <c r="E41" s="96"/>
      <c r="F41" s="1305"/>
      <c r="G41" s="206"/>
      <c r="H41" s="206"/>
      <c r="I41" s="129">
        <f>SUM(I40)</f>
        <v>0</v>
      </c>
      <c r="J41" s="129">
        <f>SUM(J40)</f>
        <v>0</v>
      </c>
      <c r="K41" s="1304"/>
      <c r="L41" s="1304"/>
      <c r="M41" s="1309"/>
    </row>
    <row r="42" spans="1:13">
      <c r="A42" s="590"/>
      <c r="B42" s="1028"/>
      <c r="C42" s="837"/>
      <c r="D42" s="838"/>
      <c r="E42" s="75"/>
    </row>
    <row r="43" spans="1:13">
      <c r="A43" s="590"/>
      <c r="B43" s="1028"/>
      <c r="C43" s="837"/>
      <c r="D43" s="838"/>
      <c r="E43" s="75"/>
    </row>
    <row r="44" spans="1:13" ht="15">
      <c r="A44" s="671" t="s">
        <v>2275</v>
      </c>
      <c r="B44" s="50"/>
      <c r="C44" s="51"/>
      <c r="D44" s="52"/>
      <c r="E44" s="75"/>
    </row>
    <row r="45" spans="1:13" ht="60">
      <c r="A45" s="57" t="s">
        <v>9</v>
      </c>
      <c r="B45" s="11" t="s">
        <v>10</v>
      </c>
      <c r="C45" s="11" t="s">
        <v>11</v>
      </c>
      <c r="D45" s="12" t="s">
        <v>12</v>
      </c>
      <c r="E45" s="13" t="s">
        <v>13</v>
      </c>
      <c r="F45" s="232" t="s">
        <v>14</v>
      </c>
      <c r="G45" s="608" t="s">
        <v>15</v>
      </c>
      <c r="H45" s="608" t="s">
        <v>16</v>
      </c>
      <c r="I45" s="608" t="s">
        <v>17</v>
      </c>
      <c r="J45" s="809" t="s">
        <v>18</v>
      </c>
      <c r="K45" s="297" t="s">
        <v>19</v>
      </c>
      <c r="L45" s="810" t="s">
        <v>20</v>
      </c>
      <c r="M45" s="299" t="s">
        <v>21</v>
      </c>
    </row>
    <row r="46" spans="1:13" ht="45">
      <c r="A46" s="161" t="s">
        <v>2276</v>
      </c>
      <c r="B46" s="213"/>
      <c r="C46" s="187"/>
      <c r="D46" s="187"/>
      <c r="E46" s="80"/>
      <c r="F46" s="1295"/>
      <c r="G46" s="188"/>
      <c r="H46" s="188"/>
      <c r="I46" s="188"/>
      <c r="J46" s="188"/>
      <c r="K46" s="1294"/>
      <c r="L46" s="1294"/>
      <c r="M46" s="1306"/>
    </row>
    <row r="47" spans="1:13" ht="97.5" customHeight="1">
      <c r="A47" s="66" t="s">
        <v>2277</v>
      </c>
      <c r="B47" s="64" t="s">
        <v>2278</v>
      </c>
      <c r="C47" s="65" t="s">
        <v>25</v>
      </c>
      <c r="D47" s="93">
        <v>185</v>
      </c>
      <c r="E47" s="30"/>
      <c r="F47" s="1298"/>
      <c r="G47" s="27">
        <f>+E47*F47</f>
        <v>0</v>
      </c>
      <c r="H47" s="27">
        <f>+E47+G47</f>
        <v>0</v>
      </c>
      <c r="I47" s="27">
        <f>+E47*D47</f>
        <v>0</v>
      </c>
      <c r="J47" s="114">
        <f>+H47*D47</f>
        <v>0</v>
      </c>
      <c r="K47" s="1297"/>
      <c r="L47" s="1297"/>
      <c r="M47" s="1307"/>
    </row>
    <row r="48" spans="1:13" s="321" customFormat="1" ht="30">
      <c r="A48" s="42" t="s">
        <v>32</v>
      </c>
      <c r="B48" s="43"/>
      <c r="C48" s="44"/>
      <c r="D48" s="45"/>
      <c r="E48" s="96"/>
      <c r="F48" s="1305"/>
      <c r="G48" s="206"/>
      <c r="H48" s="206"/>
      <c r="I48" s="129">
        <f>SUM(I47)</f>
        <v>0</v>
      </c>
      <c r="J48" s="129">
        <f>SUM(J47)</f>
        <v>0</v>
      </c>
      <c r="K48" s="1304"/>
      <c r="L48" s="1304"/>
      <c r="M48" s="1309"/>
    </row>
    <row r="49" spans="1:13">
      <c r="A49" s="818"/>
      <c r="B49" s="50"/>
      <c r="C49" s="51"/>
      <c r="D49" s="74"/>
      <c r="E49" s="75"/>
    </row>
    <row r="50" spans="1:13">
      <c r="A50" s="818"/>
      <c r="B50" s="50"/>
      <c r="C50" s="51"/>
      <c r="D50" s="74"/>
      <c r="E50" s="75"/>
    </row>
    <row r="51" spans="1:13" ht="15">
      <c r="A51" s="671" t="s">
        <v>2279</v>
      </c>
      <c r="B51" s="50"/>
      <c r="C51" s="51"/>
      <c r="D51" s="74"/>
      <c r="E51" s="75"/>
    </row>
    <row r="52" spans="1:13" ht="60">
      <c r="A52" s="57" t="s">
        <v>9</v>
      </c>
      <c r="B52" s="413" t="s">
        <v>10</v>
      </c>
      <c r="C52" s="11" t="s">
        <v>11</v>
      </c>
      <c r="D52" s="12" t="s">
        <v>12</v>
      </c>
      <c r="E52" s="13" t="s">
        <v>13</v>
      </c>
      <c r="F52" s="232" t="s">
        <v>14</v>
      </c>
      <c r="G52" s="608" t="s">
        <v>15</v>
      </c>
      <c r="H52" s="608" t="s">
        <v>16</v>
      </c>
      <c r="I52" s="608" t="s">
        <v>17</v>
      </c>
      <c r="J52" s="809" t="s">
        <v>18</v>
      </c>
      <c r="K52" s="297" t="s">
        <v>19</v>
      </c>
      <c r="L52" s="810" t="s">
        <v>20</v>
      </c>
      <c r="M52" s="299" t="s">
        <v>21</v>
      </c>
    </row>
    <row r="53" spans="1:13" ht="45" customHeight="1">
      <c r="A53" s="453" t="s">
        <v>2280</v>
      </c>
      <c r="B53" s="324"/>
      <c r="C53" s="1039"/>
      <c r="D53" s="1039"/>
      <c r="E53" s="80"/>
      <c r="F53" s="1295"/>
      <c r="G53" s="188"/>
      <c r="H53" s="188"/>
      <c r="I53" s="188"/>
      <c r="J53" s="188"/>
      <c r="K53" s="1294"/>
      <c r="L53" s="1294"/>
      <c r="M53" s="1306"/>
    </row>
    <row r="54" spans="1:13" ht="366.75" customHeight="1">
      <c r="A54" s="1040" t="s">
        <v>2281</v>
      </c>
      <c r="B54" s="84" t="s">
        <v>2282</v>
      </c>
      <c r="C54" s="65" t="s">
        <v>313</v>
      </c>
      <c r="D54" s="93">
        <v>50</v>
      </c>
      <c r="E54" s="30"/>
      <c r="F54" s="1298"/>
      <c r="G54" s="27">
        <f>+E54*F54</f>
        <v>0</v>
      </c>
      <c r="H54" s="27">
        <f>+E54+G54</f>
        <v>0</v>
      </c>
      <c r="I54" s="27">
        <f>+E54*D54</f>
        <v>0</v>
      </c>
      <c r="J54" s="114">
        <f>+H54*D54</f>
        <v>0</v>
      </c>
      <c r="K54" s="1297"/>
      <c r="L54" s="1297"/>
      <c r="M54" s="1307"/>
    </row>
    <row r="55" spans="1:13" ht="282" customHeight="1">
      <c r="A55" s="688" t="s">
        <v>2283</v>
      </c>
      <c r="B55" s="86" t="s">
        <v>2284</v>
      </c>
      <c r="C55" s="69" t="s">
        <v>313</v>
      </c>
      <c r="D55" s="204">
        <v>200</v>
      </c>
      <c r="E55" s="40"/>
      <c r="F55" s="1303"/>
      <c r="G55" s="27">
        <f>+E55*F55</f>
        <v>0</v>
      </c>
      <c r="H55" s="27">
        <f>+E55+G55</f>
        <v>0</v>
      </c>
      <c r="I55" s="27">
        <f>+E55*D55</f>
        <v>0</v>
      </c>
      <c r="J55" s="114">
        <f>+H55*D55</f>
        <v>0</v>
      </c>
      <c r="K55" s="1302"/>
      <c r="L55" s="1302"/>
      <c r="M55" s="1308"/>
    </row>
    <row r="56" spans="1:13" ht="30">
      <c r="A56" s="42" t="s">
        <v>32</v>
      </c>
      <c r="B56" s="43"/>
      <c r="C56" s="44"/>
      <c r="D56" s="45"/>
      <c r="E56" s="96"/>
      <c r="F56" s="1305"/>
      <c r="G56" s="206"/>
      <c r="H56" s="206"/>
      <c r="I56" s="129">
        <f>SUM(I53:I55)</f>
        <v>0</v>
      </c>
      <c r="J56" s="129">
        <f>SUM(J53:J55)</f>
        <v>0</v>
      </c>
      <c r="K56" s="1304"/>
      <c r="L56" s="1304"/>
      <c r="M56" s="1309"/>
    </row>
    <row r="57" spans="1:13">
      <c r="A57" s="818"/>
      <c r="B57" s="50"/>
      <c r="C57" s="51"/>
      <c r="D57" s="74"/>
      <c r="E57" s="75"/>
    </row>
    <row r="58" spans="1:13">
      <c r="A58" s="818"/>
      <c r="B58" s="50"/>
      <c r="C58" s="51"/>
      <c r="D58" s="74"/>
      <c r="E58" s="75"/>
    </row>
    <row r="59" spans="1:13" ht="15">
      <c r="A59" s="219" t="s">
        <v>2285</v>
      </c>
      <c r="B59" s="208"/>
      <c r="C59" s="74"/>
      <c r="D59" s="74"/>
    </row>
    <row r="60" spans="1:13" ht="60">
      <c r="A60" s="57" t="s">
        <v>9</v>
      </c>
      <c r="B60" s="11" t="s">
        <v>10</v>
      </c>
      <c r="C60" s="11" t="s">
        <v>11</v>
      </c>
      <c r="D60" s="12" t="s">
        <v>12</v>
      </c>
      <c r="E60" s="13" t="s">
        <v>13</v>
      </c>
      <c r="F60" s="232" t="s">
        <v>14</v>
      </c>
      <c r="G60" s="608" t="s">
        <v>15</v>
      </c>
      <c r="H60" s="608" t="s">
        <v>16</v>
      </c>
      <c r="I60" s="608" t="s">
        <v>17</v>
      </c>
      <c r="J60" s="809" t="s">
        <v>18</v>
      </c>
      <c r="K60" s="297" t="s">
        <v>19</v>
      </c>
      <c r="L60" s="810" t="s">
        <v>20</v>
      </c>
      <c r="M60" s="299" t="s">
        <v>21</v>
      </c>
    </row>
    <row r="61" spans="1:13" ht="30">
      <c r="A61" s="161" t="s">
        <v>2272</v>
      </c>
      <c r="B61" s="213"/>
      <c r="C61" s="187"/>
      <c r="D61" s="187"/>
      <c r="E61" s="1294"/>
      <c r="F61" s="1295"/>
      <c r="G61" s="188"/>
      <c r="H61" s="188"/>
      <c r="I61" s="188"/>
      <c r="J61" s="188"/>
      <c r="K61" s="1294"/>
      <c r="L61" s="1294"/>
      <c r="M61" s="1306"/>
    </row>
    <row r="62" spans="1:13" ht="357.75" customHeight="1">
      <c r="A62" s="1041" t="s">
        <v>2286</v>
      </c>
      <c r="B62" s="550" t="s">
        <v>2287</v>
      </c>
      <c r="C62" s="551" t="s">
        <v>2288</v>
      </c>
      <c r="D62" s="543">
        <v>1000</v>
      </c>
      <c r="E62" s="1302"/>
      <c r="F62" s="1303"/>
      <c r="G62" s="27">
        <f>+E62*F62</f>
        <v>0</v>
      </c>
      <c r="H62" s="27">
        <f>+E62+G62</f>
        <v>0</v>
      </c>
      <c r="I62" s="27">
        <f>+E62*D62</f>
        <v>0</v>
      </c>
      <c r="J62" s="114">
        <f>+H62*D62</f>
        <v>0</v>
      </c>
      <c r="K62" s="1302"/>
      <c r="L62" s="1302"/>
      <c r="M62" s="1308"/>
    </row>
    <row r="63" spans="1:13" ht="30">
      <c r="A63" s="42" t="s">
        <v>32</v>
      </c>
      <c r="B63" s="43"/>
      <c r="C63" s="554"/>
      <c r="D63" s="555"/>
      <c r="E63" s="1304"/>
      <c r="F63" s="1305"/>
      <c r="G63" s="206"/>
      <c r="H63" s="206"/>
      <c r="I63" s="129">
        <f>SUM(I62)</f>
        <v>0</v>
      </c>
      <c r="J63" s="129">
        <f>SUM(J62)</f>
        <v>0</v>
      </c>
      <c r="K63" s="1304"/>
      <c r="L63" s="1304"/>
      <c r="M63" s="1309"/>
    </row>
    <row r="64" spans="1:13">
      <c r="A64" s="818"/>
      <c r="B64" s="50"/>
      <c r="C64" s="51"/>
      <c r="D64" s="74"/>
      <c r="E64" s="75"/>
    </row>
    <row r="65" spans="1:13">
      <c r="A65" s="818"/>
      <c r="B65" s="50"/>
      <c r="C65" s="51"/>
      <c r="D65" s="74"/>
      <c r="E65" s="75"/>
    </row>
    <row r="66" spans="1:13" ht="15">
      <c r="A66" s="219" t="s">
        <v>2289</v>
      </c>
      <c r="B66" s="418"/>
      <c r="C66" s="419"/>
      <c r="D66" s="420"/>
    </row>
    <row r="67" spans="1:13" ht="60">
      <c r="A67" s="421" t="s">
        <v>9</v>
      </c>
      <c r="B67" s="422" t="s">
        <v>10</v>
      </c>
      <c r="C67" s="422" t="s">
        <v>11</v>
      </c>
      <c r="D67" s="423" t="s">
        <v>12</v>
      </c>
      <c r="E67" s="13" t="s">
        <v>13</v>
      </c>
      <c r="F67" s="232" t="s">
        <v>14</v>
      </c>
      <c r="G67" s="608" t="s">
        <v>15</v>
      </c>
      <c r="H67" s="608" t="s">
        <v>16</v>
      </c>
      <c r="I67" s="608" t="s">
        <v>17</v>
      </c>
      <c r="J67" s="809" t="s">
        <v>18</v>
      </c>
      <c r="K67" s="297" t="s">
        <v>19</v>
      </c>
      <c r="L67" s="810" t="s">
        <v>20</v>
      </c>
      <c r="M67" s="299" t="s">
        <v>21</v>
      </c>
    </row>
    <row r="68" spans="1:13" ht="132" customHeight="1">
      <c r="A68" s="756" t="s">
        <v>2290</v>
      </c>
      <c r="B68" s="969"/>
      <c r="C68" s="969"/>
      <c r="D68" s="969"/>
      <c r="E68" s="1294"/>
      <c r="F68" s="1295"/>
      <c r="G68" s="188"/>
      <c r="H68" s="188"/>
      <c r="I68" s="188"/>
      <c r="J68" s="188"/>
      <c r="K68" s="1294"/>
      <c r="L68" s="1294"/>
      <c r="M68" s="1306"/>
    </row>
    <row r="69" spans="1:13" ht="87.6" customHeight="1">
      <c r="A69" s="1754" t="s">
        <v>2291</v>
      </c>
      <c r="B69" s="1868" t="s">
        <v>2292</v>
      </c>
      <c r="C69" s="23" t="s">
        <v>108</v>
      </c>
      <c r="D69" s="761">
        <v>25000</v>
      </c>
      <c r="E69" s="1297"/>
      <c r="F69" s="1298"/>
      <c r="G69" s="27">
        <f>+E69*F69</f>
        <v>0</v>
      </c>
      <c r="H69" s="27">
        <f>+E69+G69</f>
        <v>0</v>
      </c>
      <c r="I69" s="27">
        <f>+E69*D69</f>
        <v>0</v>
      </c>
      <c r="J69" s="114">
        <f>+H69*D69</f>
        <v>0</v>
      </c>
      <c r="K69" s="1297"/>
      <c r="L69" s="1297"/>
      <c r="M69" s="1307"/>
    </row>
    <row r="70" spans="1:13" ht="108.6" customHeight="1">
      <c r="A70" s="1755" t="s">
        <v>2293</v>
      </c>
      <c r="B70" s="1868"/>
      <c r="C70" s="38" t="s">
        <v>108</v>
      </c>
      <c r="D70" s="434">
        <v>18000</v>
      </c>
      <c r="E70" s="1302"/>
      <c r="F70" s="1303"/>
      <c r="G70" s="27">
        <f>+E70*F70</f>
        <v>0</v>
      </c>
      <c r="H70" s="27">
        <f>+E70+G70</f>
        <v>0</v>
      </c>
      <c r="I70" s="27">
        <f>+E70*D70</f>
        <v>0</v>
      </c>
      <c r="J70" s="114">
        <f>+H70*D70</f>
        <v>0</v>
      </c>
      <c r="K70" s="1302"/>
      <c r="L70" s="1302"/>
      <c r="M70" s="1308"/>
    </row>
    <row r="71" spans="1:13" ht="30">
      <c r="A71" s="42" t="s">
        <v>32</v>
      </c>
      <c r="B71" s="43"/>
      <c r="C71" s="44"/>
      <c r="D71" s="45"/>
      <c r="E71" s="1304"/>
      <c r="F71" s="1305"/>
      <c r="G71" s="206"/>
      <c r="H71" s="206"/>
      <c r="I71" s="129">
        <f>SUM(I69:I70)</f>
        <v>0</v>
      </c>
      <c r="J71" s="129">
        <f>SUM(J69:J70)</f>
        <v>0</v>
      </c>
      <c r="K71" s="1304"/>
      <c r="L71" s="1304"/>
      <c r="M71" s="1309"/>
    </row>
    <row r="72" spans="1:13" ht="15">
      <c r="A72" s="49"/>
      <c r="B72" s="50"/>
      <c r="C72" s="51"/>
      <c r="D72" s="52"/>
    </row>
    <row r="73" spans="1:13" ht="15">
      <c r="A73" s="49"/>
      <c r="B73" s="50"/>
      <c r="C73" s="51"/>
      <c r="D73" s="52"/>
    </row>
    <row r="74" spans="1:13" ht="15">
      <c r="A74" s="219" t="s">
        <v>2294</v>
      </c>
      <c r="B74" s="257"/>
      <c r="C74" s="184"/>
      <c r="D74" s="185"/>
      <c r="E74" s="1042"/>
      <c r="F74" s="259"/>
      <c r="G74" s="1043"/>
      <c r="H74" s="1043"/>
      <c r="I74" s="1054"/>
      <c r="J74" s="1054"/>
      <c r="K74" s="1055"/>
      <c r="L74" s="295"/>
      <c r="M74" s="1055"/>
    </row>
    <row r="75" spans="1:13" ht="60">
      <c r="A75" s="169" t="s">
        <v>9</v>
      </c>
      <c r="B75" s="170" t="s">
        <v>10</v>
      </c>
      <c r="C75" s="170" t="s">
        <v>11</v>
      </c>
      <c r="D75" s="171" t="s">
        <v>12</v>
      </c>
      <c r="E75" s="607" t="s">
        <v>13</v>
      </c>
      <c r="F75" s="232" t="s">
        <v>14</v>
      </c>
      <c r="G75" s="608" t="s">
        <v>15</v>
      </c>
      <c r="H75" s="608" t="s">
        <v>16</v>
      </c>
      <c r="I75" s="608" t="s">
        <v>17</v>
      </c>
      <c r="J75" s="653" t="s">
        <v>18</v>
      </c>
      <c r="K75" s="297" t="s">
        <v>19</v>
      </c>
      <c r="L75" s="298" t="s">
        <v>20</v>
      </c>
      <c r="M75" s="299" t="s">
        <v>21</v>
      </c>
    </row>
    <row r="76" spans="1:13" ht="142.5">
      <c r="A76" s="1756" t="s">
        <v>2295</v>
      </c>
      <c r="B76" s="625" t="s">
        <v>2296</v>
      </c>
      <c r="C76" s="492"/>
      <c r="D76" s="1757"/>
      <c r="E76" s="1044"/>
      <c r="F76" s="1045"/>
      <c r="G76" s="1046"/>
      <c r="H76" s="1047"/>
      <c r="I76" s="1056"/>
      <c r="J76" s="1057"/>
      <c r="K76" s="1058"/>
      <c r="L76" s="314"/>
      <c r="M76" s="1058"/>
    </row>
    <row r="77" spans="1:13" ht="28.5">
      <c r="A77" s="1755" t="s">
        <v>2297</v>
      </c>
      <c r="B77" s="357"/>
      <c r="C77" s="1048" t="s">
        <v>25</v>
      </c>
      <c r="D77" s="245">
        <v>1000</v>
      </c>
      <c r="E77" s="1049"/>
      <c r="F77" s="794"/>
      <c r="G77" s="27">
        <f>+E77*F77</f>
        <v>0</v>
      </c>
      <c r="H77" s="27">
        <f>+E77+G77</f>
        <v>0</v>
      </c>
      <c r="I77" s="27">
        <f>+E77*D77</f>
        <v>0</v>
      </c>
      <c r="J77" s="114">
        <f>+H77*D77</f>
        <v>0</v>
      </c>
      <c r="K77" s="1059"/>
      <c r="L77" s="304"/>
      <c r="M77" s="813"/>
    </row>
    <row r="78" spans="1:13" ht="28.5">
      <c r="A78" s="1758" t="s">
        <v>2298</v>
      </c>
      <c r="B78" s="1050"/>
      <c r="C78" s="495" t="s">
        <v>25</v>
      </c>
      <c r="D78" s="1759">
        <v>1000</v>
      </c>
      <c r="E78" s="793"/>
      <c r="F78" s="1051"/>
      <c r="G78" s="27">
        <f>+E78*F78</f>
        <v>0</v>
      </c>
      <c r="H78" s="27">
        <f>+E78+G78</f>
        <v>0</v>
      </c>
      <c r="I78" s="27">
        <f>+E78*D78</f>
        <v>0</v>
      </c>
      <c r="J78" s="114">
        <f>+H78*D78</f>
        <v>0</v>
      </c>
      <c r="K78" s="813"/>
      <c r="L78" s="304"/>
      <c r="M78" s="813"/>
    </row>
    <row r="79" spans="1:13" ht="28.5">
      <c r="A79" s="1754" t="s">
        <v>2299</v>
      </c>
      <c r="B79" s="357"/>
      <c r="C79" s="1048" t="s">
        <v>25</v>
      </c>
      <c r="D79" s="245">
        <v>1000</v>
      </c>
      <c r="E79" s="1049"/>
      <c r="F79" s="794"/>
      <c r="G79" s="27">
        <f>+E79*F79</f>
        <v>0</v>
      </c>
      <c r="H79" s="27">
        <f>+E79+G79</f>
        <v>0</v>
      </c>
      <c r="I79" s="27">
        <f>+E79*D79</f>
        <v>0</v>
      </c>
      <c r="J79" s="114">
        <f>+H79*D79</f>
        <v>0</v>
      </c>
      <c r="K79" s="1059"/>
      <c r="L79" s="304"/>
      <c r="M79" s="813"/>
    </row>
    <row r="80" spans="1:13" ht="30">
      <c r="A80" s="178" t="s">
        <v>32</v>
      </c>
      <c r="B80" s="253"/>
      <c r="C80" s="180"/>
      <c r="D80" s="181"/>
      <c r="E80" s="623"/>
      <c r="F80" s="255"/>
      <c r="G80" s="206"/>
      <c r="H80" s="206"/>
      <c r="I80" s="129">
        <f>SUM(I77:I79)</f>
        <v>0</v>
      </c>
      <c r="J80" s="129">
        <f>SUM(J77:J79)</f>
        <v>0</v>
      </c>
      <c r="K80" s="317"/>
      <c r="L80" s="308"/>
      <c r="M80" s="309"/>
    </row>
    <row r="81" spans="1:13" ht="15">
      <c r="A81" s="182"/>
      <c r="B81" s="257"/>
      <c r="C81" s="184"/>
      <c r="D81" s="185"/>
      <c r="E81" s="1042"/>
      <c r="F81" s="259"/>
      <c r="G81" s="1043"/>
      <c r="H81" s="1043"/>
      <c r="I81" s="1054"/>
      <c r="J81" s="1054"/>
      <c r="K81" s="1055"/>
      <c r="L81" s="295"/>
      <c r="M81" s="294"/>
    </row>
    <row r="82" spans="1:13" ht="15">
      <c r="A82" s="49"/>
      <c r="B82" s="50"/>
      <c r="C82" s="51"/>
      <c r="D82" s="52"/>
    </row>
    <row r="83" spans="1:13" ht="15">
      <c r="A83" s="219" t="s">
        <v>2300</v>
      </c>
      <c r="B83" s="155"/>
      <c r="C83" s="74"/>
      <c r="D83" s="968"/>
    </row>
    <row r="84" spans="1:13" ht="60">
      <c r="A84" s="421" t="s">
        <v>9</v>
      </c>
      <c r="B84" s="422" t="s">
        <v>10</v>
      </c>
      <c r="C84" s="422" t="s">
        <v>11</v>
      </c>
      <c r="D84" s="423" t="s">
        <v>12</v>
      </c>
      <c r="E84" s="13" t="s">
        <v>13</v>
      </c>
      <c r="F84" s="232" t="s">
        <v>14</v>
      </c>
      <c r="G84" s="608" t="s">
        <v>15</v>
      </c>
      <c r="H84" s="608" t="s">
        <v>16</v>
      </c>
      <c r="I84" s="608" t="s">
        <v>17</v>
      </c>
      <c r="J84" s="809" t="s">
        <v>18</v>
      </c>
      <c r="K84" s="297" t="s">
        <v>19</v>
      </c>
      <c r="L84" s="810" t="s">
        <v>20</v>
      </c>
      <c r="M84" s="299" t="s">
        <v>21</v>
      </c>
    </row>
    <row r="85" spans="1:13" ht="42.75">
      <c r="A85" s="453" t="s">
        <v>2301</v>
      </c>
      <c r="B85" s="868"/>
      <c r="C85" s="868"/>
      <c r="D85" s="868"/>
      <c r="E85" s="1294"/>
      <c r="F85" s="1295"/>
      <c r="G85" s="188"/>
      <c r="H85" s="188"/>
      <c r="I85" s="188"/>
      <c r="J85" s="188"/>
      <c r="K85" s="1294"/>
      <c r="L85" s="1294"/>
      <c r="M85" s="1306"/>
    </row>
    <row r="86" spans="1:13" ht="153.75" customHeight="1">
      <c r="A86" s="94" t="s">
        <v>2302</v>
      </c>
      <c r="B86" s="86" t="s">
        <v>2303</v>
      </c>
      <c r="C86" s="38" t="s">
        <v>25</v>
      </c>
      <c r="D86" s="434">
        <v>5000</v>
      </c>
      <c r="E86" s="1302"/>
      <c r="F86" s="1303"/>
      <c r="G86" s="27">
        <f>+E86*F86</f>
        <v>0</v>
      </c>
      <c r="H86" s="27">
        <f>+E86+G86</f>
        <v>0</v>
      </c>
      <c r="I86" s="27">
        <f>+E86*D86</f>
        <v>0</v>
      </c>
      <c r="J86" s="114">
        <f>+H86*D86</f>
        <v>0</v>
      </c>
      <c r="K86" s="1302"/>
      <c r="L86" s="1302"/>
      <c r="M86" s="1308"/>
    </row>
    <row r="87" spans="1:13" ht="30">
      <c r="A87" s="42" t="s">
        <v>32</v>
      </c>
      <c r="B87" s="43"/>
      <c r="C87" s="44"/>
      <c r="D87" s="45"/>
      <c r="E87" s="1304"/>
      <c r="F87" s="1305"/>
      <c r="G87" s="206"/>
      <c r="H87" s="206"/>
      <c r="I87" s="129">
        <f>SUM(I86)</f>
        <v>0</v>
      </c>
      <c r="J87" s="129">
        <f>SUM(J86)</f>
        <v>0</v>
      </c>
      <c r="K87" s="1304"/>
      <c r="L87" s="1304"/>
      <c r="M87" s="1309"/>
    </row>
    <row r="88" spans="1:13" ht="15">
      <c r="A88" s="182"/>
      <c r="B88" s="257"/>
      <c r="C88" s="184"/>
      <c r="D88" s="185"/>
      <c r="E88" s="1042"/>
      <c r="F88" s="259"/>
      <c r="G88" s="1043"/>
      <c r="H88" s="1043"/>
      <c r="I88" s="1054"/>
      <c r="J88" s="1054"/>
      <c r="K88" s="1055"/>
      <c r="L88" s="295"/>
      <c r="M88" s="294"/>
    </row>
    <row r="89" spans="1:13" ht="15">
      <c r="A89" s="49"/>
      <c r="B89" s="50"/>
      <c r="C89" s="51"/>
      <c r="D89" s="52"/>
    </row>
    <row r="90" spans="1:13" ht="15">
      <c r="A90" s="219" t="s">
        <v>2304</v>
      </c>
      <c r="B90" s="155"/>
      <c r="C90" s="74"/>
      <c r="D90" s="968"/>
    </row>
    <row r="91" spans="1:13" ht="60">
      <c r="A91" s="10" t="s">
        <v>9</v>
      </c>
      <c r="B91" s="422" t="s">
        <v>10</v>
      </c>
      <c r="C91" s="422" t="s">
        <v>11</v>
      </c>
      <c r="D91" s="423" t="s">
        <v>12</v>
      </c>
      <c r="E91" s="13" t="s">
        <v>13</v>
      </c>
      <c r="F91" s="232" t="s">
        <v>14</v>
      </c>
      <c r="G91" s="608" t="s">
        <v>15</v>
      </c>
      <c r="H91" s="608" t="s">
        <v>16</v>
      </c>
      <c r="I91" s="608" t="s">
        <v>17</v>
      </c>
      <c r="J91" s="809" t="s">
        <v>18</v>
      </c>
      <c r="K91" s="297" t="s">
        <v>19</v>
      </c>
      <c r="L91" s="810" t="s">
        <v>20</v>
      </c>
      <c r="M91" s="299" t="s">
        <v>21</v>
      </c>
    </row>
    <row r="92" spans="1:13" ht="28.5">
      <c r="A92" s="453" t="s">
        <v>2305</v>
      </c>
      <c r="B92" s="868"/>
      <c r="C92" s="868"/>
      <c r="D92" s="868"/>
      <c r="E92" s="1294"/>
      <c r="F92" s="1295"/>
      <c r="G92" s="188"/>
      <c r="H92" s="188"/>
      <c r="I92" s="188"/>
      <c r="J92" s="188"/>
      <c r="K92" s="1294"/>
      <c r="L92" s="1294"/>
      <c r="M92" s="1306"/>
    </row>
    <row r="93" spans="1:13" ht="42.75">
      <c r="A93" s="94" t="s">
        <v>2306</v>
      </c>
      <c r="B93" s="86" t="s">
        <v>2307</v>
      </c>
      <c r="C93" s="38" t="s">
        <v>25</v>
      </c>
      <c r="D93" s="434">
        <v>60</v>
      </c>
      <c r="E93" s="1302"/>
      <c r="F93" s="1303"/>
      <c r="G93" s="27">
        <f>+E93*F93</f>
        <v>0</v>
      </c>
      <c r="H93" s="27">
        <f>+E93+G93</f>
        <v>0</v>
      </c>
      <c r="I93" s="27">
        <f>+E93*D93</f>
        <v>0</v>
      </c>
      <c r="J93" s="114">
        <f>+H93*D93</f>
        <v>0</v>
      </c>
      <c r="K93" s="1302"/>
      <c r="L93" s="1302"/>
      <c r="M93" s="1308"/>
    </row>
    <row r="94" spans="1:13" ht="30">
      <c r="A94" s="42" t="s">
        <v>32</v>
      </c>
      <c r="B94" s="43"/>
      <c r="C94" s="44"/>
      <c r="D94" s="45"/>
      <c r="E94" s="1304"/>
      <c r="F94" s="1305"/>
      <c r="G94" s="206"/>
      <c r="H94" s="206"/>
      <c r="I94" s="129">
        <f>SUM(I93)</f>
        <v>0</v>
      </c>
      <c r="J94" s="129">
        <f>SUM(J93)</f>
        <v>0</v>
      </c>
      <c r="K94" s="1304"/>
      <c r="L94" s="1304"/>
      <c r="M94" s="1309"/>
    </row>
    <row r="95" spans="1:13" ht="15">
      <c r="A95" s="182"/>
      <c r="B95" s="257"/>
      <c r="C95" s="184"/>
      <c r="D95" s="185"/>
      <c r="E95" s="1042"/>
      <c r="F95" s="259"/>
      <c r="G95" s="1043"/>
      <c r="H95" s="1043"/>
      <c r="I95" s="1054"/>
      <c r="J95" s="1054"/>
      <c r="K95" s="1055"/>
      <c r="L95" s="295"/>
      <c r="M95" s="294"/>
    </row>
    <row r="96" spans="1:13" ht="15">
      <c r="A96" s="49"/>
      <c r="B96" s="50"/>
      <c r="C96" s="51"/>
      <c r="D96" s="52"/>
    </row>
    <row r="97" spans="1:13" ht="15">
      <c r="A97" s="219" t="s">
        <v>2308</v>
      </c>
      <c r="B97" s="50"/>
      <c r="C97" s="51"/>
      <c r="D97" s="52"/>
    </row>
    <row r="98" spans="1:13" ht="60">
      <c r="A98" s="57" t="s">
        <v>9</v>
      </c>
      <c r="B98" s="11" t="s">
        <v>10</v>
      </c>
      <c r="C98" s="11" t="s">
        <v>11</v>
      </c>
      <c r="D98" s="12" t="s">
        <v>12</v>
      </c>
      <c r="E98" s="13" t="s">
        <v>13</v>
      </c>
      <c r="F98" s="14" t="s">
        <v>14</v>
      </c>
      <c r="G98" s="15" t="s">
        <v>15</v>
      </c>
      <c r="H98" s="15" t="s">
        <v>16</v>
      </c>
      <c r="I98" s="15" t="s">
        <v>17</v>
      </c>
      <c r="J98" s="106" t="s">
        <v>18</v>
      </c>
      <c r="K98" s="107" t="s">
        <v>19</v>
      </c>
      <c r="L98" s="108" t="s">
        <v>20</v>
      </c>
      <c r="M98" s="109" t="s">
        <v>21</v>
      </c>
    </row>
    <row r="99" spans="1:13" ht="42.75">
      <c r="A99" s="567" t="s">
        <v>2309</v>
      </c>
      <c r="B99" s="568" t="s">
        <v>2310</v>
      </c>
      <c r="C99" s="1052" t="s">
        <v>25</v>
      </c>
      <c r="D99" s="1052">
        <v>2000</v>
      </c>
      <c r="E99" s="1315"/>
      <c r="F99" s="1316"/>
      <c r="G99" s="27">
        <f>+E99*F99</f>
        <v>0</v>
      </c>
      <c r="H99" s="27">
        <f>+E99+G99</f>
        <v>0</v>
      </c>
      <c r="I99" s="27">
        <f>+E99*D99</f>
        <v>0</v>
      </c>
      <c r="J99" s="114">
        <f>+H99*D99</f>
        <v>0</v>
      </c>
      <c r="K99" s="1315"/>
      <c r="L99" s="1315"/>
      <c r="M99" s="1318"/>
    </row>
    <row r="100" spans="1:13" ht="30">
      <c r="A100" s="42" t="s">
        <v>32</v>
      </c>
      <c r="B100" s="43"/>
      <c r="C100" s="44"/>
      <c r="D100" s="45"/>
      <c r="E100" s="1304"/>
      <c r="F100" s="1305"/>
      <c r="G100" s="206"/>
      <c r="H100" s="206"/>
      <c r="I100" s="129">
        <f>SUM(I99)</f>
        <v>0</v>
      </c>
      <c r="J100" s="129">
        <f>SUM(J99)</f>
        <v>0</v>
      </c>
      <c r="K100" s="1304"/>
      <c r="L100" s="1304"/>
      <c r="M100" s="1309"/>
    </row>
    <row r="103" spans="1:13" ht="15">
      <c r="A103" s="219" t="s">
        <v>2311</v>
      </c>
      <c r="B103" s="208"/>
      <c r="C103" s="74"/>
      <c r="D103" s="74"/>
    </row>
    <row r="104" spans="1:13" ht="60">
      <c r="A104" s="57" t="s">
        <v>9</v>
      </c>
      <c r="B104" s="11" t="s">
        <v>10</v>
      </c>
      <c r="C104" s="11" t="s">
        <v>11</v>
      </c>
      <c r="D104" s="12" t="s">
        <v>12</v>
      </c>
      <c r="E104" s="13" t="s">
        <v>13</v>
      </c>
      <c r="F104" s="14" t="s">
        <v>14</v>
      </c>
      <c r="G104" s="15" t="s">
        <v>15</v>
      </c>
      <c r="H104" s="15" t="s">
        <v>16</v>
      </c>
      <c r="I104" s="15" t="s">
        <v>17</v>
      </c>
      <c r="J104" s="106" t="s">
        <v>18</v>
      </c>
      <c r="K104" s="107" t="s">
        <v>19</v>
      </c>
      <c r="L104" s="108" t="s">
        <v>20</v>
      </c>
      <c r="M104" s="109" t="s">
        <v>21</v>
      </c>
    </row>
    <row r="105" spans="1:13" ht="99.75">
      <c r="A105" s="453" t="s">
        <v>2312</v>
      </c>
      <c r="B105" s="405"/>
      <c r="C105" s="544"/>
      <c r="D105" s="545"/>
      <c r="E105" s="1294"/>
      <c r="F105" s="1295"/>
      <c r="G105" s="188"/>
      <c r="H105" s="188"/>
      <c r="I105" s="188"/>
      <c r="J105" s="188"/>
      <c r="K105" s="1294"/>
      <c r="L105" s="1294"/>
      <c r="M105" s="1306"/>
    </row>
    <row r="106" spans="1:13" ht="57">
      <c r="A106" s="94" t="s">
        <v>2313</v>
      </c>
      <c r="B106" s="86" t="s">
        <v>2314</v>
      </c>
      <c r="C106" s="551"/>
      <c r="D106" s="543">
        <v>5500</v>
      </c>
      <c r="E106" s="1302"/>
      <c r="F106" s="1303"/>
      <c r="G106" s="27">
        <f>+E106*F106</f>
        <v>0</v>
      </c>
      <c r="H106" s="27">
        <f>+E106+G106</f>
        <v>0</v>
      </c>
      <c r="I106" s="27">
        <f>+E106*D106</f>
        <v>0</v>
      </c>
      <c r="J106" s="114">
        <f>+H106*D106</f>
        <v>0</v>
      </c>
      <c r="K106" s="1302"/>
      <c r="L106" s="1302"/>
      <c r="M106" s="1308"/>
    </row>
    <row r="107" spans="1:13" ht="30">
      <c r="A107" s="42" t="s">
        <v>32</v>
      </c>
      <c r="B107" s="43"/>
      <c r="C107" s="44"/>
      <c r="D107" s="45"/>
      <c r="E107" s="1304"/>
      <c r="F107" s="1305"/>
      <c r="G107" s="206"/>
      <c r="H107" s="206"/>
      <c r="I107" s="129">
        <f>SUM(I106)</f>
        <v>0</v>
      </c>
      <c r="J107" s="129">
        <f>SUM(J106)</f>
        <v>0</v>
      </c>
      <c r="K107" s="1304"/>
      <c r="L107" s="1304"/>
      <c r="M107" s="1309"/>
    </row>
    <row r="110" spans="1:13" ht="15">
      <c r="A110" s="1760" t="s">
        <v>2315</v>
      </c>
    </row>
    <row r="111" spans="1:13" ht="60">
      <c r="A111" s="169" t="s">
        <v>9</v>
      </c>
      <c r="B111" s="170" t="s">
        <v>10</v>
      </c>
      <c r="C111" s="170" t="s">
        <v>11</v>
      </c>
      <c r="D111" s="171" t="s">
        <v>12</v>
      </c>
      <c r="E111" s="785" t="s">
        <v>13</v>
      </c>
      <c r="F111" s="232" t="s">
        <v>14</v>
      </c>
      <c r="G111" s="608" t="s">
        <v>15</v>
      </c>
      <c r="H111" s="608" t="s">
        <v>16</v>
      </c>
      <c r="I111" s="608" t="s">
        <v>17</v>
      </c>
      <c r="J111" s="809" t="s">
        <v>18</v>
      </c>
      <c r="K111" s="297" t="s">
        <v>19</v>
      </c>
      <c r="L111" s="810" t="s">
        <v>20</v>
      </c>
      <c r="M111" s="299" t="s">
        <v>21</v>
      </c>
    </row>
    <row r="112" spans="1:13" ht="99.75">
      <c r="A112" s="1053" t="s">
        <v>2316</v>
      </c>
      <c r="B112" s="1761" t="s">
        <v>2317</v>
      </c>
      <c r="C112" s="1762" t="s">
        <v>25</v>
      </c>
      <c r="D112" s="636">
        <v>250</v>
      </c>
      <c r="E112" s="1315"/>
      <c r="F112" s="1316"/>
      <c r="G112" s="27">
        <f>+E112*F112</f>
        <v>0</v>
      </c>
      <c r="H112" s="27">
        <f>+E112+G112</f>
        <v>0</v>
      </c>
      <c r="I112" s="27">
        <f>+E112*D112</f>
        <v>0</v>
      </c>
      <c r="J112" s="114">
        <f>+H112*D112</f>
        <v>0</v>
      </c>
      <c r="K112" s="1315"/>
      <c r="L112" s="1315"/>
      <c r="M112" s="1318"/>
    </row>
    <row r="113" spans="1:14" ht="30">
      <c r="A113" s="42" t="s">
        <v>32</v>
      </c>
      <c r="B113" s="1763"/>
      <c r="C113" s="206"/>
      <c r="D113" s="206"/>
      <c r="E113" s="1304"/>
      <c r="F113" s="1305"/>
      <c r="G113" s="206"/>
      <c r="H113" s="206"/>
      <c r="I113" s="129">
        <f>SUM(I112)</f>
        <v>0</v>
      </c>
      <c r="J113" s="129">
        <f>SUM(J112)</f>
        <v>0</v>
      </c>
      <c r="K113" s="1304"/>
      <c r="L113" s="1304"/>
      <c r="M113" s="1309"/>
    </row>
    <row r="124" spans="1:14" ht="15">
      <c r="B124" s="182"/>
      <c r="C124" s="257"/>
      <c r="D124" s="184"/>
      <c r="E124" s="1765"/>
      <c r="F124" s="259"/>
      <c r="G124" s="259"/>
      <c r="H124" s="1043"/>
      <c r="I124" s="1043"/>
      <c r="J124" s="1054"/>
      <c r="K124" s="1096"/>
      <c r="L124" s="1055"/>
      <c r="M124" s="295"/>
      <c r="N124" s="294"/>
    </row>
    <row r="125" spans="1:14" ht="15">
      <c r="B125" s="49"/>
      <c r="C125" s="50"/>
      <c r="D125" s="51"/>
      <c r="E125" s="1727"/>
      <c r="G125" s="3"/>
    </row>
  </sheetData>
  <sheetProtection algorithmName="SHA-512" hashValue="IH3YlQUuHEJI/ccOrOsD6yxhWDiqO2NXjuvw9RNh659PDEvXBrE4y2wAbvRBr07+YmydTfyNv/dbPRNaqyUijg==" saltValue="GDNzeY8g9ohdzwnuXNHMxw==" spinCount="100000" sheet="1" objects="1" scenarios="1"/>
  <mergeCells count="5">
    <mergeCell ref="B4:B8"/>
    <mergeCell ref="B15:B17"/>
    <mergeCell ref="B24:B25"/>
    <mergeCell ref="B32:B33"/>
    <mergeCell ref="B69:B70"/>
  </mergeCells>
  <pageMargins left="0.7" right="0.7" top="0.75" bottom="0.75" header="0.51180555555555496" footer="0.51180555555555496"/>
  <pageSetup paperSize="9" firstPageNumber="0" orientation="portrait" useFirstPageNumber="1"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K146"/>
  <sheetViews>
    <sheetView workbookViewId="0">
      <selection activeCell="K1" sqref="K1:M1048576"/>
    </sheetView>
  </sheetViews>
  <sheetFormatPr defaultColWidth="3.875" defaultRowHeight="14.25"/>
  <cols>
    <col min="1" max="1" width="26.375" style="1" customWidth="1"/>
    <col min="2" max="2" width="22.25" style="1" customWidth="1"/>
    <col min="3" max="3" width="5.5" style="1" customWidth="1"/>
    <col min="4" max="4" width="9.875" style="1" customWidth="1"/>
    <col min="5" max="5" width="10.75" style="1292" customWidth="1"/>
    <col min="6" max="6" width="10.75" style="1293" customWidth="1"/>
    <col min="7" max="10" width="10.75" style="1" customWidth="1"/>
    <col min="11" max="11" width="10.75" style="1292" customWidth="1"/>
    <col min="12" max="12" width="13.625" style="1292" customWidth="1"/>
    <col min="13" max="13" width="10.75" style="1292" customWidth="1"/>
    <col min="14" max="14" width="10.75" style="1" customWidth="1"/>
    <col min="15" max="1025" width="3.875" style="1"/>
  </cols>
  <sheetData>
    <row r="1" spans="1:13" ht="15">
      <c r="A1" s="817" t="s">
        <v>2318</v>
      </c>
      <c r="B1" s="50"/>
      <c r="C1" s="51"/>
      <c r="D1" s="52"/>
    </row>
    <row r="2" spans="1:13" ht="60">
      <c r="A2" s="57"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15">
      <c r="A3" s="323" t="s">
        <v>2319</v>
      </c>
      <c r="B3" s="213"/>
      <c r="C3" s="220"/>
      <c r="D3" s="220"/>
      <c r="E3" s="1294"/>
      <c r="F3" s="1295"/>
      <c r="G3" s="188"/>
      <c r="H3" s="188"/>
      <c r="I3" s="188"/>
      <c r="J3" s="188"/>
      <c r="K3" s="1294"/>
      <c r="L3" s="1294"/>
      <c r="M3" s="1306"/>
    </row>
    <row r="4" spans="1:13" ht="14.25" customHeight="1">
      <c r="A4" s="66" t="s">
        <v>2320</v>
      </c>
      <c r="B4" s="1872" t="s">
        <v>2321</v>
      </c>
      <c r="C4" s="65" t="s">
        <v>25</v>
      </c>
      <c r="D4" s="93">
        <v>50</v>
      </c>
      <c r="E4" s="1297"/>
      <c r="F4" s="1298"/>
      <c r="G4" s="27">
        <f>+E4*F4</f>
        <v>0</v>
      </c>
      <c r="H4" s="27">
        <f>+E4+G4</f>
        <v>0</v>
      </c>
      <c r="I4" s="27">
        <f>+E4*D4</f>
        <v>0</v>
      </c>
      <c r="J4" s="114">
        <f>+H4*D4</f>
        <v>0</v>
      </c>
      <c r="K4" s="1297"/>
      <c r="L4" s="1297"/>
      <c r="M4" s="1307"/>
    </row>
    <row r="5" spans="1:13">
      <c r="A5" s="66" t="s">
        <v>2322</v>
      </c>
      <c r="B5" s="1872"/>
      <c r="C5" s="65" t="s">
        <v>25</v>
      </c>
      <c r="D5" s="93">
        <v>50</v>
      </c>
      <c r="E5" s="1297"/>
      <c r="F5" s="1298"/>
      <c r="G5" s="27">
        <f>+E5*F5</f>
        <v>0</v>
      </c>
      <c r="H5" s="27">
        <f>+E5+G5</f>
        <v>0</v>
      </c>
      <c r="I5" s="27">
        <f>+E5*D5</f>
        <v>0</v>
      </c>
      <c r="J5" s="114">
        <f>+H5*D5</f>
        <v>0</v>
      </c>
      <c r="K5" s="1297"/>
      <c r="L5" s="1297"/>
      <c r="M5" s="1307"/>
    </row>
    <row r="6" spans="1:13" ht="15">
      <c r="A6" s="358" t="s">
        <v>2323</v>
      </c>
      <c r="B6" s="355"/>
      <c r="C6" s="1009"/>
      <c r="D6" s="1009"/>
      <c r="E6" s="1297"/>
      <c r="F6" s="1298"/>
      <c r="G6" s="211"/>
      <c r="H6" s="211"/>
      <c r="I6" s="211"/>
      <c r="J6" s="211"/>
      <c r="K6" s="1297"/>
      <c r="L6" s="1297"/>
      <c r="M6" s="1307"/>
    </row>
    <row r="7" spans="1:13" ht="14.25" customHeight="1">
      <c r="A7" s="66" t="s">
        <v>2324</v>
      </c>
      <c r="B7" s="1831" t="s">
        <v>2321</v>
      </c>
      <c r="C7" s="65" t="s">
        <v>25</v>
      </c>
      <c r="D7" s="93">
        <v>50</v>
      </c>
      <c r="E7" s="1297"/>
      <c r="F7" s="1298"/>
      <c r="G7" s="27">
        <f>+E7*F7</f>
        <v>0</v>
      </c>
      <c r="H7" s="27">
        <f>+E7+G7</f>
        <v>0</v>
      </c>
      <c r="I7" s="27">
        <f>+E7*D7</f>
        <v>0</v>
      </c>
      <c r="J7" s="114">
        <f>+H7*D7</f>
        <v>0</v>
      </c>
      <c r="K7" s="1297"/>
      <c r="L7" s="1297"/>
      <c r="M7" s="1307"/>
    </row>
    <row r="8" spans="1:13">
      <c r="A8" s="66" t="s">
        <v>2325</v>
      </c>
      <c r="B8" s="1831"/>
      <c r="C8" s="65" t="s">
        <v>25</v>
      </c>
      <c r="D8" s="93">
        <v>50</v>
      </c>
      <c r="E8" s="1297"/>
      <c r="F8" s="1298"/>
      <c r="G8" s="27">
        <f>+E8*F8</f>
        <v>0</v>
      </c>
      <c r="H8" s="27">
        <f>+E8+G8</f>
        <v>0</v>
      </c>
      <c r="I8" s="27">
        <f>+E8*D8</f>
        <v>0</v>
      </c>
      <c r="J8" s="114">
        <f>+H8*D8</f>
        <v>0</v>
      </c>
      <c r="K8" s="1297"/>
      <c r="L8" s="1297"/>
      <c r="M8" s="1307"/>
    </row>
    <row r="9" spans="1:13">
      <c r="A9" s="85" t="s">
        <v>2326</v>
      </c>
      <c r="B9" s="1831"/>
      <c r="C9" s="69" t="s">
        <v>25</v>
      </c>
      <c r="D9" s="204">
        <v>50</v>
      </c>
      <c r="E9" s="1302"/>
      <c r="F9" s="1303"/>
      <c r="G9" s="27">
        <f>+E9*F9</f>
        <v>0</v>
      </c>
      <c r="H9" s="27">
        <f>+E9+G9</f>
        <v>0</v>
      </c>
      <c r="I9" s="27">
        <f>+E9*D9</f>
        <v>0</v>
      </c>
      <c r="J9" s="114">
        <f>+H9*D9</f>
        <v>0</v>
      </c>
      <c r="K9" s="1302"/>
      <c r="L9" s="1302"/>
      <c r="M9" s="1308"/>
    </row>
    <row r="10" spans="1:13" ht="15">
      <c r="A10" s="42" t="s">
        <v>32</v>
      </c>
      <c r="B10" s="43"/>
      <c r="C10" s="44"/>
      <c r="D10" s="45"/>
      <c r="E10" s="1304"/>
      <c r="F10" s="1305"/>
      <c r="G10" s="206"/>
      <c r="H10" s="206"/>
      <c r="I10" s="129">
        <f>SUM(I4:I9)</f>
        <v>0</v>
      </c>
      <c r="J10" s="129">
        <f>SUM(J4:J9)</f>
        <v>0</v>
      </c>
      <c r="K10" s="1304"/>
      <c r="L10" s="1304"/>
      <c r="M10" s="1309"/>
    </row>
    <row r="11" spans="1:13" ht="15">
      <c r="A11" s="49"/>
      <c r="B11" s="50"/>
      <c r="C11" s="51"/>
      <c r="D11" s="52"/>
    </row>
    <row r="12" spans="1:13" ht="15">
      <c r="A12" s="49"/>
      <c r="B12" s="50"/>
      <c r="C12" s="51"/>
      <c r="D12" s="52"/>
    </row>
    <row r="13" spans="1:13" ht="15">
      <c r="A13" s="817" t="s">
        <v>2327</v>
      </c>
      <c r="B13" s="50"/>
      <c r="C13" s="51"/>
      <c r="D13" s="52"/>
    </row>
    <row r="14" spans="1:13" ht="60">
      <c r="A14" s="57" t="s">
        <v>9</v>
      </c>
      <c r="B14" s="11" t="s">
        <v>10</v>
      </c>
      <c r="C14" s="11" t="s">
        <v>11</v>
      </c>
      <c r="D14" s="12" t="s">
        <v>12</v>
      </c>
      <c r="E14" s="13" t="s">
        <v>13</v>
      </c>
      <c r="F14" s="232" t="s">
        <v>14</v>
      </c>
      <c r="G14" s="608" t="s">
        <v>15</v>
      </c>
      <c r="H14" s="608" t="s">
        <v>16</v>
      </c>
      <c r="I14" s="608" t="s">
        <v>17</v>
      </c>
      <c r="J14" s="809" t="s">
        <v>18</v>
      </c>
      <c r="K14" s="297" t="s">
        <v>19</v>
      </c>
      <c r="L14" s="810" t="s">
        <v>20</v>
      </c>
      <c r="M14" s="299" t="s">
        <v>21</v>
      </c>
    </row>
    <row r="15" spans="1:13" ht="60">
      <c r="A15" s="323" t="s">
        <v>2328</v>
      </c>
      <c r="B15" s="213"/>
      <c r="C15" s="220"/>
      <c r="D15" s="220"/>
      <c r="E15" s="1294"/>
      <c r="F15" s="1295"/>
      <c r="G15" s="188"/>
      <c r="H15" s="188"/>
      <c r="I15" s="188"/>
      <c r="J15" s="188"/>
      <c r="K15" s="1294"/>
      <c r="L15" s="1294"/>
      <c r="M15" s="1306"/>
    </row>
    <row r="16" spans="1:13">
      <c r="A16" s="164" t="s">
        <v>2329</v>
      </c>
      <c r="B16" s="64"/>
      <c r="C16" s="65" t="s">
        <v>25</v>
      </c>
      <c r="D16" s="93">
        <v>20</v>
      </c>
      <c r="E16" s="1297"/>
      <c r="F16" s="1298"/>
      <c r="G16" s="27">
        <f>+E16*F16</f>
        <v>0</v>
      </c>
      <c r="H16" s="27">
        <f>+E16+G16</f>
        <v>0</v>
      </c>
      <c r="I16" s="27">
        <f>+E16*D16</f>
        <v>0</v>
      </c>
      <c r="J16" s="114">
        <f>+H16*D16</f>
        <v>0</v>
      </c>
      <c r="K16" s="1297"/>
      <c r="L16" s="1297"/>
      <c r="M16" s="1307"/>
    </row>
    <row r="17" spans="1:13">
      <c r="A17" s="66" t="s">
        <v>2330</v>
      </c>
      <c r="B17" s="64"/>
      <c r="C17" s="65" t="s">
        <v>25</v>
      </c>
      <c r="D17" s="93">
        <v>20</v>
      </c>
      <c r="E17" s="1297"/>
      <c r="F17" s="1298"/>
      <c r="G17" s="27">
        <f>+E17*F17</f>
        <v>0</v>
      </c>
      <c r="H17" s="27">
        <f>+E17+G17</f>
        <v>0</v>
      </c>
      <c r="I17" s="27">
        <f>+E17*D17</f>
        <v>0</v>
      </c>
      <c r="J17" s="114">
        <f>+H17*D17</f>
        <v>0</v>
      </c>
      <c r="K17" s="1297"/>
      <c r="L17" s="1297"/>
      <c r="M17" s="1307"/>
    </row>
    <row r="18" spans="1:13">
      <c r="A18" s="66" t="s">
        <v>2331</v>
      </c>
      <c r="B18" s="64"/>
      <c r="C18" s="65" t="s">
        <v>25</v>
      </c>
      <c r="D18" s="93">
        <v>10</v>
      </c>
      <c r="E18" s="1297"/>
      <c r="F18" s="1298"/>
      <c r="G18" s="27">
        <f>+E18*F18</f>
        <v>0</v>
      </c>
      <c r="H18" s="27">
        <f>+E18+G18</f>
        <v>0</v>
      </c>
      <c r="I18" s="27">
        <f>+E18*D18</f>
        <v>0</v>
      </c>
      <c r="J18" s="114">
        <f>+H18*D18</f>
        <v>0</v>
      </c>
      <c r="K18" s="1297"/>
      <c r="L18" s="1297"/>
      <c r="M18" s="1307"/>
    </row>
    <row r="19" spans="1:13">
      <c r="A19" s="66" t="s">
        <v>2332</v>
      </c>
      <c r="B19" s="64"/>
      <c r="C19" s="65" t="s">
        <v>25</v>
      </c>
      <c r="D19" s="93">
        <v>10</v>
      </c>
      <c r="E19" s="1297"/>
      <c r="F19" s="1298"/>
      <c r="G19" s="27">
        <f>+E19*F19</f>
        <v>0</v>
      </c>
      <c r="H19" s="27">
        <f>+E19+G19</f>
        <v>0</v>
      </c>
      <c r="I19" s="27">
        <f>+E19*D19</f>
        <v>0</v>
      </c>
      <c r="J19" s="114">
        <f>+H19*D19</f>
        <v>0</v>
      </c>
      <c r="K19" s="1297"/>
      <c r="L19" s="1297"/>
      <c r="M19" s="1307"/>
    </row>
    <row r="20" spans="1:13">
      <c r="A20" s="85" t="s">
        <v>2333</v>
      </c>
      <c r="B20" s="203"/>
      <c r="C20" s="69" t="s">
        <v>25</v>
      </c>
      <c r="D20" s="204">
        <v>10</v>
      </c>
      <c r="E20" s="1302"/>
      <c r="F20" s="1303"/>
      <c r="G20" s="27">
        <f>+E20*F20</f>
        <v>0</v>
      </c>
      <c r="H20" s="27">
        <f>+E20+G20</f>
        <v>0</v>
      </c>
      <c r="I20" s="27">
        <f>+E20*D20</f>
        <v>0</v>
      </c>
      <c r="J20" s="114">
        <f>+H20*D20</f>
        <v>0</v>
      </c>
      <c r="K20" s="1302"/>
      <c r="L20" s="1302"/>
      <c r="M20" s="1308"/>
    </row>
    <row r="21" spans="1:13" ht="15">
      <c r="A21" s="42" t="s">
        <v>32</v>
      </c>
      <c r="B21" s="43"/>
      <c r="C21" s="44"/>
      <c r="D21" s="45"/>
      <c r="E21" s="1304"/>
      <c r="F21" s="1305"/>
      <c r="G21" s="206"/>
      <c r="H21" s="206"/>
      <c r="I21" s="129">
        <f>SUM(I15:I20)</f>
        <v>0</v>
      </c>
      <c r="J21" s="129">
        <f>SUM(J15:J20)</f>
        <v>0</v>
      </c>
      <c r="K21" s="1304"/>
      <c r="L21" s="1304"/>
      <c r="M21" s="1309"/>
    </row>
    <row r="22" spans="1:13" ht="15">
      <c r="A22" s="49"/>
      <c r="B22" s="50"/>
      <c r="C22" s="51"/>
      <c r="D22" s="52"/>
    </row>
    <row r="23" spans="1:13" ht="15">
      <c r="A23" s="49"/>
      <c r="B23" s="50"/>
      <c r="C23" s="51"/>
      <c r="D23" s="52"/>
    </row>
    <row r="24" spans="1:13" ht="15">
      <c r="A24" s="318" t="s">
        <v>2334</v>
      </c>
      <c r="B24" s="208"/>
      <c r="C24" s="74"/>
      <c r="D24" s="74"/>
    </row>
    <row r="25" spans="1:13" ht="60">
      <c r="A25" s="10" t="s">
        <v>9</v>
      </c>
      <c r="B25" s="11" t="s">
        <v>10</v>
      </c>
      <c r="C25" s="11" t="s">
        <v>11</v>
      </c>
      <c r="D25" s="12" t="s">
        <v>12</v>
      </c>
      <c r="E25" s="13" t="s">
        <v>13</v>
      </c>
      <c r="F25" s="232" t="s">
        <v>14</v>
      </c>
      <c r="G25" s="608" t="s">
        <v>15</v>
      </c>
      <c r="H25" s="608" t="s">
        <v>16</v>
      </c>
      <c r="I25" s="608" t="s">
        <v>17</v>
      </c>
      <c r="J25" s="809" t="s">
        <v>18</v>
      </c>
      <c r="K25" s="297" t="s">
        <v>19</v>
      </c>
      <c r="L25" s="810" t="s">
        <v>20</v>
      </c>
      <c r="M25" s="299" t="s">
        <v>21</v>
      </c>
    </row>
    <row r="26" spans="1:13" ht="30">
      <c r="A26" s="1010" t="s">
        <v>2335</v>
      </c>
      <c r="B26" s="372"/>
      <c r="C26" s="372"/>
      <c r="D26" s="372"/>
      <c r="E26" s="1294"/>
      <c r="F26" s="1295"/>
      <c r="G26" s="188"/>
      <c r="H26" s="188"/>
      <c r="I26" s="188"/>
      <c r="J26" s="188"/>
      <c r="K26" s="1294"/>
      <c r="L26" s="1294"/>
      <c r="M26" s="1306"/>
    </row>
    <row r="27" spans="1:13" ht="14.25" customHeight="1">
      <c r="A27" s="383" t="s">
        <v>2336</v>
      </c>
      <c r="B27" s="1825" t="s">
        <v>2337</v>
      </c>
      <c r="C27" s="283" t="s">
        <v>25</v>
      </c>
      <c r="D27" s="284">
        <v>10</v>
      </c>
      <c r="E27" s="1297"/>
      <c r="F27" s="1298"/>
      <c r="G27" s="27">
        <f t="shared" ref="G27:G33" si="0">+E27*F27</f>
        <v>0</v>
      </c>
      <c r="H27" s="27">
        <f t="shared" ref="H27:H33" si="1">+E27+G27</f>
        <v>0</v>
      </c>
      <c r="I27" s="27">
        <f t="shared" ref="I27:I33" si="2">+E27*D27</f>
        <v>0</v>
      </c>
      <c r="J27" s="114">
        <f t="shared" ref="J27:J33" si="3">+H27*D27</f>
        <v>0</v>
      </c>
      <c r="K27" s="1297"/>
      <c r="L27" s="1297"/>
      <c r="M27" s="1307"/>
    </row>
    <row r="28" spans="1:13">
      <c r="A28" s="383" t="s">
        <v>2338</v>
      </c>
      <c r="B28" s="1825"/>
      <c r="C28" s="283" t="s">
        <v>25</v>
      </c>
      <c r="D28" s="284">
        <v>30</v>
      </c>
      <c r="E28" s="1297"/>
      <c r="F28" s="1298"/>
      <c r="G28" s="27">
        <f t="shared" si="0"/>
        <v>0</v>
      </c>
      <c r="H28" s="27">
        <f t="shared" si="1"/>
        <v>0</v>
      </c>
      <c r="I28" s="27">
        <f t="shared" si="2"/>
        <v>0</v>
      </c>
      <c r="J28" s="114">
        <f t="shared" si="3"/>
        <v>0</v>
      </c>
      <c r="K28" s="1297"/>
      <c r="L28" s="1297"/>
      <c r="M28" s="1307"/>
    </row>
    <row r="29" spans="1:13">
      <c r="A29" s="383" t="s">
        <v>2339</v>
      </c>
      <c r="B29" s="1825"/>
      <c r="C29" s="283" t="s">
        <v>25</v>
      </c>
      <c r="D29" s="284">
        <v>20</v>
      </c>
      <c r="E29" s="1297"/>
      <c r="F29" s="1298"/>
      <c r="G29" s="27">
        <f t="shared" si="0"/>
        <v>0</v>
      </c>
      <c r="H29" s="27">
        <f t="shared" si="1"/>
        <v>0</v>
      </c>
      <c r="I29" s="27">
        <f t="shared" si="2"/>
        <v>0</v>
      </c>
      <c r="J29" s="114">
        <f t="shared" si="3"/>
        <v>0</v>
      </c>
      <c r="K29" s="1297"/>
      <c r="L29" s="1297"/>
      <c r="M29" s="1307"/>
    </row>
    <row r="30" spans="1:13">
      <c r="A30" s="383" t="s">
        <v>2340</v>
      </c>
      <c r="B30" s="1825"/>
      <c r="C30" s="283" t="s">
        <v>25</v>
      </c>
      <c r="D30" s="284">
        <v>30</v>
      </c>
      <c r="E30" s="1297"/>
      <c r="F30" s="1298"/>
      <c r="G30" s="27">
        <f t="shared" si="0"/>
        <v>0</v>
      </c>
      <c r="H30" s="27">
        <f t="shared" si="1"/>
        <v>0</v>
      </c>
      <c r="I30" s="27">
        <f t="shared" si="2"/>
        <v>0</v>
      </c>
      <c r="J30" s="114">
        <f t="shared" si="3"/>
        <v>0</v>
      </c>
      <c r="K30" s="1297"/>
      <c r="L30" s="1297"/>
      <c r="M30" s="1307"/>
    </row>
    <row r="31" spans="1:13">
      <c r="A31" s="383" t="s">
        <v>2341</v>
      </c>
      <c r="B31" s="1825"/>
      <c r="C31" s="283" t="s">
        <v>25</v>
      </c>
      <c r="D31" s="284">
        <v>30</v>
      </c>
      <c r="E31" s="1297"/>
      <c r="F31" s="1298"/>
      <c r="G31" s="27">
        <f t="shared" si="0"/>
        <v>0</v>
      </c>
      <c r="H31" s="27">
        <f t="shared" si="1"/>
        <v>0</v>
      </c>
      <c r="I31" s="27">
        <f t="shared" si="2"/>
        <v>0</v>
      </c>
      <c r="J31" s="114">
        <f t="shared" si="3"/>
        <v>0</v>
      </c>
      <c r="K31" s="1297"/>
      <c r="L31" s="1297"/>
      <c r="M31" s="1307"/>
    </row>
    <row r="32" spans="1:13">
      <c r="A32" s="383" t="s">
        <v>2342</v>
      </c>
      <c r="B32" s="1825"/>
      <c r="C32" s="283" t="s">
        <v>25</v>
      </c>
      <c r="D32" s="284">
        <v>30</v>
      </c>
      <c r="E32" s="1297"/>
      <c r="F32" s="1298"/>
      <c r="G32" s="27">
        <f t="shared" si="0"/>
        <v>0</v>
      </c>
      <c r="H32" s="27">
        <f t="shared" si="1"/>
        <v>0</v>
      </c>
      <c r="I32" s="27">
        <f t="shared" si="2"/>
        <v>0</v>
      </c>
      <c r="J32" s="114">
        <f t="shared" si="3"/>
        <v>0</v>
      </c>
      <c r="K32" s="1297"/>
      <c r="L32" s="1297"/>
      <c r="M32" s="1307"/>
    </row>
    <row r="33" spans="1:13">
      <c r="A33" s="566" t="s">
        <v>2058</v>
      </c>
      <c r="B33" s="1825"/>
      <c r="C33" s="287" t="s">
        <v>25</v>
      </c>
      <c r="D33" s="288">
        <v>10</v>
      </c>
      <c r="E33" s="1302"/>
      <c r="F33" s="1303"/>
      <c r="G33" s="27">
        <f t="shared" si="0"/>
        <v>0</v>
      </c>
      <c r="H33" s="27">
        <f t="shared" si="1"/>
        <v>0</v>
      </c>
      <c r="I33" s="27">
        <f t="shared" si="2"/>
        <v>0</v>
      </c>
      <c r="J33" s="114">
        <f t="shared" si="3"/>
        <v>0</v>
      </c>
      <c r="K33" s="1302"/>
      <c r="L33" s="1302"/>
      <c r="M33" s="1308"/>
    </row>
    <row r="34" spans="1:13" ht="15">
      <c r="A34" s="42" t="s">
        <v>32</v>
      </c>
      <c r="B34" s="43"/>
      <c r="C34" s="44"/>
      <c r="D34" s="45"/>
      <c r="E34" s="1304"/>
      <c r="F34" s="1305"/>
      <c r="G34" s="206"/>
      <c r="H34" s="206"/>
      <c r="I34" s="129">
        <f>SUM(I27:I33)</f>
        <v>0</v>
      </c>
      <c r="J34" s="129">
        <f>SUM(J27:J33)</f>
        <v>0</v>
      </c>
      <c r="K34" s="1304"/>
      <c r="L34" s="1304"/>
      <c r="M34" s="1309"/>
    </row>
    <row r="35" spans="1:13" ht="15">
      <c r="A35" s="49"/>
      <c r="B35" s="50"/>
      <c r="C35" s="51"/>
      <c r="D35" s="52"/>
    </row>
    <row r="36" spans="1:13" ht="15">
      <c r="A36" s="49"/>
      <c r="B36" s="50"/>
      <c r="C36" s="51"/>
      <c r="D36" s="52"/>
    </row>
    <row r="37" spans="1:13" ht="15">
      <c r="A37" s="318" t="s">
        <v>2343</v>
      </c>
      <c r="B37" s="637"/>
      <c r="C37" s="637"/>
      <c r="D37" s="637"/>
    </row>
    <row r="38" spans="1:13" ht="60">
      <c r="A38" s="57" t="s">
        <v>9</v>
      </c>
      <c r="B38" s="11" t="s">
        <v>10</v>
      </c>
      <c r="C38" s="11" t="s">
        <v>11</v>
      </c>
      <c r="D38" s="12" t="s">
        <v>12</v>
      </c>
      <c r="E38" s="13" t="s">
        <v>13</v>
      </c>
      <c r="F38" s="232" t="s">
        <v>14</v>
      </c>
      <c r="G38" s="608" t="s">
        <v>15</v>
      </c>
      <c r="H38" s="608" t="s">
        <v>16</v>
      </c>
      <c r="I38" s="608" t="s">
        <v>17</v>
      </c>
      <c r="J38" s="809" t="s">
        <v>18</v>
      </c>
      <c r="K38" s="297" t="s">
        <v>19</v>
      </c>
      <c r="L38" s="810" t="s">
        <v>20</v>
      </c>
      <c r="M38" s="299" t="s">
        <v>21</v>
      </c>
    </row>
    <row r="39" spans="1:13" ht="15">
      <c r="A39" s="77" t="s">
        <v>2344</v>
      </c>
      <c r="B39" s="1011"/>
      <c r="C39" s="925"/>
      <c r="D39" s="925"/>
      <c r="E39" s="1294"/>
      <c r="F39" s="1295"/>
      <c r="G39" s="188"/>
      <c r="H39" s="188"/>
      <c r="I39" s="188"/>
      <c r="J39" s="188"/>
      <c r="K39" s="1294"/>
      <c r="L39" s="1294"/>
      <c r="M39" s="1306"/>
    </row>
    <row r="40" spans="1:13" ht="57">
      <c r="A40" s="83" t="s">
        <v>2345</v>
      </c>
      <c r="B40" s="84" t="s">
        <v>2346</v>
      </c>
      <c r="C40" s="926" t="s">
        <v>313</v>
      </c>
      <c r="D40" s="926">
        <v>50</v>
      </c>
      <c r="E40" s="1297"/>
      <c r="F40" s="1298"/>
      <c r="G40" s="27">
        <f>+E40*F40</f>
        <v>0</v>
      </c>
      <c r="H40" s="27">
        <f>+E40+G40</f>
        <v>0</v>
      </c>
      <c r="I40" s="27">
        <f>+E40*D40</f>
        <v>0</v>
      </c>
      <c r="J40" s="114">
        <f>+H40*D40</f>
        <v>0</v>
      </c>
      <c r="K40" s="1297"/>
      <c r="L40" s="1297"/>
      <c r="M40" s="1307"/>
    </row>
    <row r="41" spans="1:13" ht="57">
      <c r="A41" s="83" t="s">
        <v>2347</v>
      </c>
      <c r="B41" s="84" t="s">
        <v>2346</v>
      </c>
      <c r="C41" s="926" t="s">
        <v>313</v>
      </c>
      <c r="D41" s="926">
        <v>20</v>
      </c>
      <c r="E41" s="1297"/>
      <c r="F41" s="1298"/>
      <c r="G41" s="27">
        <f>+E41*F41</f>
        <v>0</v>
      </c>
      <c r="H41" s="27">
        <f>+E41+G41</f>
        <v>0</v>
      </c>
      <c r="I41" s="27">
        <f>+E41*D41</f>
        <v>0</v>
      </c>
      <c r="J41" s="114">
        <f>+H41*D41</f>
        <v>0</v>
      </c>
      <c r="K41" s="1297"/>
      <c r="L41" s="1297"/>
      <c r="M41" s="1307"/>
    </row>
    <row r="42" spans="1:13" ht="57">
      <c r="A42" s="83" t="s">
        <v>2348</v>
      </c>
      <c r="B42" s="84" t="s">
        <v>2346</v>
      </c>
      <c r="C42" s="926" t="s">
        <v>313</v>
      </c>
      <c r="D42" s="926">
        <v>20</v>
      </c>
      <c r="E42" s="1297"/>
      <c r="F42" s="1298"/>
      <c r="G42" s="27">
        <f>+E42*F42</f>
        <v>0</v>
      </c>
      <c r="H42" s="27">
        <f>+E42+G42</f>
        <v>0</v>
      </c>
      <c r="I42" s="27">
        <f>+E42*D42</f>
        <v>0</v>
      </c>
      <c r="J42" s="114">
        <f>+H42*D42</f>
        <v>0</v>
      </c>
      <c r="K42" s="1297"/>
      <c r="L42" s="1297"/>
      <c r="M42" s="1307"/>
    </row>
    <row r="43" spans="1:13" ht="57">
      <c r="A43" s="94" t="s">
        <v>2349</v>
      </c>
      <c r="B43" s="86" t="s">
        <v>2346</v>
      </c>
      <c r="C43" s="927" t="s">
        <v>313</v>
      </c>
      <c r="D43" s="927">
        <v>20</v>
      </c>
      <c r="E43" s="1302"/>
      <c r="F43" s="1303"/>
      <c r="G43" s="27">
        <f>+E43*F43</f>
        <v>0</v>
      </c>
      <c r="H43" s="27">
        <f>+E43+G43</f>
        <v>0</v>
      </c>
      <c r="I43" s="27">
        <f>+E43*D43</f>
        <v>0</v>
      </c>
      <c r="J43" s="114">
        <f>+H43*D43</f>
        <v>0</v>
      </c>
      <c r="K43" s="1302"/>
      <c r="L43" s="1302"/>
      <c r="M43" s="1308"/>
    </row>
    <row r="44" spans="1:13" ht="15">
      <c r="A44" s="42" t="s">
        <v>32</v>
      </c>
      <c r="B44" s="43"/>
      <c r="C44" s="44"/>
      <c r="D44" s="45"/>
      <c r="E44" s="1304"/>
      <c r="F44" s="1305"/>
      <c r="G44" s="206"/>
      <c r="H44" s="206"/>
      <c r="I44" s="129">
        <f>SUM(I40:I43)</f>
        <v>0</v>
      </c>
      <c r="J44" s="129">
        <f>SUM(J40:J43)</f>
        <v>0</v>
      </c>
      <c r="K44" s="1304"/>
      <c r="L44" s="1304"/>
      <c r="M44" s="1309"/>
    </row>
    <row r="45" spans="1:13">
      <c r="A45" s="1012"/>
      <c r="B45" s="1013"/>
      <c r="C45" s="1014"/>
      <c r="D45" s="1014"/>
    </row>
    <row r="46" spans="1:13">
      <c r="A46" s="1015"/>
      <c r="B46" s="1013"/>
      <c r="C46" s="1014"/>
      <c r="D46" s="1014"/>
    </row>
    <row r="47" spans="1:13" ht="15">
      <c r="A47" s="318" t="s">
        <v>2350</v>
      </c>
      <c r="B47" s="637"/>
      <c r="C47" s="637"/>
      <c r="D47" s="637"/>
    </row>
    <row r="48" spans="1:13" ht="60">
      <c r="A48" s="57" t="s">
        <v>9</v>
      </c>
      <c r="B48" s="11" t="s">
        <v>10</v>
      </c>
      <c r="C48" s="11" t="s">
        <v>11</v>
      </c>
      <c r="D48" s="12" t="s">
        <v>12</v>
      </c>
      <c r="E48" s="13" t="s">
        <v>13</v>
      </c>
      <c r="F48" s="232" t="s">
        <v>14</v>
      </c>
      <c r="G48" s="608" t="s">
        <v>15</v>
      </c>
      <c r="H48" s="608" t="s">
        <v>16</v>
      </c>
      <c r="I48" s="608" t="s">
        <v>17</v>
      </c>
      <c r="J48" s="809" t="s">
        <v>18</v>
      </c>
      <c r="K48" s="297" t="s">
        <v>19</v>
      </c>
      <c r="L48" s="810" t="s">
        <v>20</v>
      </c>
      <c r="M48" s="299" t="s">
        <v>21</v>
      </c>
    </row>
    <row r="49" spans="1:13" ht="15">
      <c r="A49" s="77" t="s">
        <v>2351</v>
      </c>
      <c r="B49" s="1011"/>
      <c r="C49" s="925"/>
      <c r="D49" s="925"/>
      <c r="E49" s="1294"/>
      <c r="F49" s="1295"/>
      <c r="G49" s="188"/>
      <c r="H49" s="188"/>
      <c r="I49" s="188"/>
      <c r="J49" s="188"/>
      <c r="K49" s="1294"/>
      <c r="L49" s="1294"/>
      <c r="M49" s="1306"/>
    </row>
    <row r="50" spans="1:13" ht="57">
      <c r="A50" s="83" t="s">
        <v>2352</v>
      </c>
      <c r="B50" s="84" t="s">
        <v>2353</v>
      </c>
      <c r="C50" s="926" t="s">
        <v>313</v>
      </c>
      <c r="D50" s="926">
        <v>350</v>
      </c>
      <c r="E50" s="1297"/>
      <c r="F50" s="1298"/>
      <c r="G50" s="27">
        <f>+E50*F50</f>
        <v>0</v>
      </c>
      <c r="H50" s="27">
        <f>+E50+G50</f>
        <v>0</v>
      </c>
      <c r="I50" s="27">
        <f>+E50*D50</f>
        <v>0</v>
      </c>
      <c r="J50" s="114">
        <f>+H50*D50</f>
        <v>0</v>
      </c>
      <c r="K50" s="1297"/>
      <c r="L50" s="1297"/>
      <c r="M50" s="1307"/>
    </row>
    <row r="51" spans="1:13" ht="57">
      <c r="A51" s="83" t="s">
        <v>2354</v>
      </c>
      <c r="B51" s="84" t="s">
        <v>2353</v>
      </c>
      <c r="C51" s="926" t="s">
        <v>313</v>
      </c>
      <c r="D51" s="926">
        <v>240</v>
      </c>
      <c r="E51" s="1297"/>
      <c r="F51" s="1298"/>
      <c r="G51" s="27">
        <f>+E51*F51</f>
        <v>0</v>
      </c>
      <c r="H51" s="27">
        <f>+E51+G51</f>
        <v>0</v>
      </c>
      <c r="I51" s="27">
        <f>+E51*D51</f>
        <v>0</v>
      </c>
      <c r="J51" s="114">
        <f>+H51*D51</f>
        <v>0</v>
      </c>
      <c r="K51" s="1297"/>
      <c r="L51" s="1297"/>
      <c r="M51" s="1307"/>
    </row>
    <row r="52" spans="1:13" ht="57">
      <c r="A52" s="83" t="s">
        <v>2355</v>
      </c>
      <c r="B52" s="84" t="s">
        <v>2353</v>
      </c>
      <c r="C52" s="926" t="s">
        <v>313</v>
      </c>
      <c r="D52" s="926">
        <v>50</v>
      </c>
      <c r="E52" s="1297"/>
      <c r="F52" s="1298"/>
      <c r="G52" s="27">
        <f>+E52*F52</f>
        <v>0</v>
      </c>
      <c r="H52" s="27">
        <f>+E52+G52</f>
        <v>0</v>
      </c>
      <c r="I52" s="27">
        <f>+E52*D52</f>
        <v>0</v>
      </c>
      <c r="J52" s="114">
        <f>+H52*D52</f>
        <v>0</v>
      </c>
      <c r="K52" s="1297"/>
      <c r="L52" s="1297"/>
      <c r="M52" s="1307"/>
    </row>
    <row r="53" spans="1:13" ht="57">
      <c r="A53" s="94" t="s">
        <v>2356</v>
      </c>
      <c r="B53" s="86" t="s">
        <v>2353</v>
      </c>
      <c r="C53" s="927" t="s">
        <v>313</v>
      </c>
      <c r="D53" s="927">
        <v>20</v>
      </c>
      <c r="E53" s="1302"/>
      <c r="F53" s="1303"/>
      <c r="G53" s="27">
        <f>+E53*F53</f>
        <v>0</v>
      </c>
      <c r="H53" s="27">
        <f>+E53+G53</f>
        <v>0</v>
      </c>
      <c r="I53" s="27">
        <f>+E53*D53</f>
        <v>0</v>
      </c>
      <c r="J53" s="114">
        <f>+H53*D53</f>
        <v>0</v>
      </c>
      <c r="K53" s="1302"/>
      <c r="L53" s="1302"/>
      <c r="M53" s="1308"/>
    </row>
    <row r="54" spans="1:13" ht="15">
      <c r="A54" s="42" t="s">
        <v>32</v>
      </c>
      <c r="B54" s="43"/>
      <c r="C54" s="44"/>
      <c r="D54" s="45"/>
      <c r="E54" s="1304"/>
      <c r="F54" s="1305"/>
      <c r="G54" s="206"/>
      <c r="H54" s="206"/>
      <c r="I54" s="129">
        <f>SUM(I50:I53)</f>
        <v>0</v>
      </c>
      <c r="J54" s="129">
        <f>SUM(J50:J53)</f>
        <v>0</v>
      </c>
      <c r="K54" s="1304"/>
      <c r="L54" s="1304"/>
      <c r="M54" s="1309"/>
    </row>
    <row r="55" spans="1:13">
      <c r="A55" s="1012"/>
      <c r="B55" s="1013"/>
      <c r="C55" s="1014"/>
      <c r="D55" s="1014"/>
    </row>
    <row r="56" spans="1:13">
      <c r="A56" s="1015"/>
      <c r="B56" s="1013"/>
      <c r="C56" s="1014"/>
      <c r="D56" s="1014"/>
    </row>
    <row r="57" spans="1:13" ht="15">
      <c r="A57" s="318" t="s">
        <v>2357</v>
      </c>
      <c r="B57" s="637"/>
      <c r="C57" s="637"/>
      <c r="D57" s="637"/>
    </row>
    <row r="58" spans="1:13" ht="60">
      <c r="A58" s="57" t="s">
        <v>9</v>
      </c>
      <c r="B58" s="11" t="s">
        <v>10</v>
      </c>
      <c r="C58" s="11" t="s">
        <v>11</v>
      </c>
      <c r="D58" s="12" t="s">
        <v>12</v>
      </c>
      <c r="E58" s="13" t="s">
        <v>13</v>
      </c>
      <c r="F58" s="232" t="s">
        <v>14</v>
      </c>
      <c r="G58" s="608" t="s">
        <v>15</v>
      </c>
      <c r="H58" s="608" t="s">
        <v>16</v>
      </c>
      <c r="I58" s="608" t="s">
        <v>17</v>
      </c>
      <c r="J58" s="809" t="s">
        <v>18</v>
      </c>
      <c r="K58" s="297" t="s">
        <v>19</v>
      </c>
      <c r="L58" s="810" t="s">
        <v>20</v>
      </c>
      <c r="M58" s="299" t="s">
        <v>21</v>
      </c>
    </row>
    <row r="59" spans="1:13" ht="15">
      <c r="A59" s="77" t="s">
        <v>2358</v>
      </c>
      <c r="B59" s="1011"/>
      <c r="C59" s="925"/>
      <c r="D59" s="925"/>
      <c r="E59" s="1294"/>
      <c r="F59" s="1295"/>
      <c r="G59" s="188"/>
      <c r="H59" s="188"/>
      <c r="I59" s="188"/>
      <c r="J59" s="188"/>
      <c r="K59" s="1294"/>
      <c r="L59" s="1294"/>
      <c r="M59" s="1306"/>
    </row>
    <row r="60" spans="1:13" ht="85.5">
      <c r="A60" s="83" t="s">
        <v>2359</v>
      </c>
      <c r="B60" s="84" t="s">
        <v>2360</v>
      </c>
      <c r="C60" s="926" t="s">
        <v>25</v>
      </c>
      <c r="D60" s="926">
        <v>200</v>
      </c>
      <c r="E60" s="1297"/>
      <c r="F60" s="1298"/>
      <c r="G60" s="27">
        <f t="shared" ref="G60:G68" si="4">+E60*F60</f>
        <v>0</v>
      </c>
      <c r="H60" s="27">
        <f t="shared" ref="H60:H68" si="5">+E60+G60</f>
        <v>0</v>
      </c>
      <c r="I60" s="27">
        <f t="shared" ref="I60:I68" si="6">+E60*D60</f>
        <v>0</v>
      </c>
      <c r="J60" s="114">
        <f t="shared" ref="J60:J68" si="7">+H60*D60</f>
        <v>0</v>
      </c>
      <c r="K60" s="1297"/>
      <c r="L60" s="1297"/>
      <c r="M60" s="1307"/>
    </row>
    <row r="61" spans="1:13" ht="85.5">
      <c r="A61" s="83" t="s">
        <v>2361</v>
      </c>
      <c r="B61" s="84" t="s">
        <v>2360</v>
      </c>
      <c r="C61" s="926" t="s">
        <v>25</v>
      </c>
      <c r="D61" s="926">
        <v>150</v>
      </c>
      <c r="E61" s="1297"/>
      <c r="F61" s="1298"/>
      <c r="G61" s="27">
        <f t="shared" si="4"/>
        <v>0</v>
      </c>
      <c r="H61" s="27">
        <f t="shared" si="5"/>
        <v>0</v>
      </c>
      <c r="I61" s="27">
        <f t="shared" si="6"/>
        <v>0</v>
      </c>
      <c r="J61" s="114">
        <f t="shared" si="7"/>
        <v>0</v>
      </c>
      <c r="K61" s="1297"/>
      <c r="L61" s="1297"/>
      <c r="M61" s="1307"/>
    </row>
    <row r="62" spans="1:13" ht="71.25">
      <c r="A62" s="83" t="s">
        <v>2362</v>
      </c>
      <c r="B62" s="84" t="s">
        <v>2363</v>
      </c>
      <c r="C62" s="926" t="s">
        <v>25</v>
      </c>
      <c r="D62" s="926">
        <v>50</v>
      </c>
      <c r="E62" s="1297"/>
      <c r="F62" s="1298"/>
      <c r="G62" s="27">
        <f t="shared" si="4"/>
        <v>0</v>
      </c>
      <c r="H62" s="27">
        <f t="shared" si="5"/>
        <v>0</v>
      </c>
      <c r="I62" s="27">
        <f t="shared" si="6"/>
        <v>0</v>
      </c>
      <c r="J62" s="114">
        <f t="shared" si="7"/>
        <v>0</v>
      </c>
      <c r="K62" s="1297"/>
      <c r="L62" s="1297"/>
      <c r="M62" s="1307"/>
    </row>
    <row r="63" spans="1:13" ht="71.25">
      <c r="A63" s="83" t="s">
        <v>2364</v>
      </c>
      <c r="B63" s="84" t="s">
        <v>2363</v>
      </c>
      <c r="C63" s="926" t="s">
        <v>25</v>
      </c>
      <c r="D63" s="926">
        <v>150</v>
      </c>
      <c r="E63" s="1297"/>
      <c r="F63" s="1298"/>
      <c r="G63" s="27">
        <f t="shared" si="4"/>
        <v>0</v>
      </c>
      <c r="H63" s="27">
        <f t="shared" si="5"/>
        <v>0</v>
      </c>
      <c r="I63" s="27">
        <f t="shared" si="6"/>
        <v>0</v>
      </c>
      <c r="J63" s="114">
        <f t="shared" si="7"/>
        <v>0</v>
      </c>
      <c r="K63" s="1297"/>
      <c r="L63" s="1297"/>
      <c r="M63" s="1307"/>
    </row>
    <row r="64" spans="1:13" ht="71.25">
      <c r="A64" s="83" t="s">
        <v>2365</v>
      </c>
      <c r="B64" s="84" t="s">
        <v>2363</v>
      </c>
      <c r="C64" s="926" t="s">
        <v>25</v>
      </c>
      <c r="D64" s="926">
        <v>50</v>
      </c>
      <c r="E64" s="1297"/>
      <c r="F64" s="1298"/>
      <c r="G64" s="27">
        <f t="shared" si="4"/>
        <v>0</v>
      </c>
      <c r="H64" s="27">
        <f t="shared" si="5"/>
        <v>0</v>
      </c>
      <c r="I64" s="27">
        <f t="shared" si="6"/>
        <v>0</v>
      </c>
      <c r="J64" s="114">
        <f t="shared" si="7"/>
        <v>0</v>
      </c>
      <c r="K64" s="1297"/>
      <c r="L64" s="1297"/>
      <c r="M64" s="1307"/>
    </row>
    <row r="65" spans="1:13" ht="71.25">
      <c r="A65" s="83" t="s">
        <v>2366</v>
      </c>
      <c r="B65" s="84" t="s">
        <v>2363</v>
      </c>
      <c r="C65" s="926" t="s">
        <v>25</v>
      </c>
      <c r="D65" s="926">
        <v>200</v>
      </c>
      <c r="E65" s="1297"/>
      <c r="F65" s="1298"/>
      <c r="G65" s="27">
        <f t="shared" si="4"/>
        <v>0</v>
      </c>
      <c r="H65" s="27">
        <f t="shared" si="5"/>
        <v>0</v>
      </c>
      <c r="I65" s="27">
        <f t="shared" si="6"/>
        <v>0</v>
      </c>
      <c r="J65" s="114">
        <f t="shared" si="7"/>
        <v>0</v>
      </c>
      <c r="K65" s="1297"/>
      <c r="L65" s="1297"/>
      <c r="M65" s="1307"/>
    </row>
    <row r="66" spans="1:13" ht="85.5">
      <c r="A66" s="83" t="s">
        <v>2367</v>
      </c>
      <c r="B66" s="84" t="s">
        <v>2368</v>
      </c>
      <c r="C66" s="926" t="s">
        <v>25</v>
      </c>
      <c r="D66" s="926">
        <v>20</v>
      </c>
      <c r="E66" s="1297"/>
      <c r="F66" s="1298"/>
      <c r="G66" s="27">
        <f t="shared" si="4"/>
        <v>0</v>
      </c>
      <c r="H66" s="27">
        <f t="shared" si="5"/>
        <v>0</v>
      </c>
      <c r="I66" s="27">
        <f t="shared" si="6"/>
        <v>0</v>
      </c>
      <c r="J66" s="114">
        <f t="shared" si="7"/>
        <v>0</v>
      </c>
      <c r="K66" s="1297"/>
      <c r="L66" s="1297"/>
      <c r="M66" s="1307"/>
    </row>
    <row r="67" spans="1:13" ht="85.5">
      <c r="A67" s="83" t="s">
        <v>2369</v>
      </c>
      <c r="B67" s="84" t="s">
        <v>2368</v>
      </c>
      <c r="C67" s="926" t="s">
        <v>25</v>
      </c>
      <c r="D67" s="926">
        <v>20</v>
      </c>
      <c r="E67" s="1297"/>
      <c r="F67" s="1298"/>
      <c r="G67" s="27">
        <f t="shared" si="4"/>
        <v>0</v>
      </c>
      <c r="H67" s="27">
        <f t="shared" si="5"/>
        <v>0</v>
      </c>
      <c r="I67" s="27">
        <f t="shared" si="6"/>
        <v>0</v>
      </c>
      <c r="J67" s="114">
        <f t="shared" si="7"/>
        <v>0</v>
      </c>
      <c r="K67" s="1297"/>
      <c r="L67" s="1297"/>
      <c r="M67" s="1307"/>
    </row>
    <row r="68" spans="1:13" ht="57">
      <c r="A68" s="94" t="s">
        <v>2370</v>
      </c>
      <c r="B68" s="86" t="s">
        <v>2371</v>
      </c>
      <c r="C68" s="927" t="s">
        <v>25</v>
      </c>
      <c r="D68" s="927">
        <v>10</v>
      </c>
      <c r="E68" s="1302"/>
      <c r="F68" s="1303"/>
      <c r="G68" s="27">
        <f t="shared" si="4"/>
        <v>0</v>
      </c>
      <c r="H68" s="27">
        <f t="shared" si="5"/>
        <v>0</v>
      </c>
      <c r="I68" s="27">
        <f t="shared" si="6"/>
        <v>0</v>
      </c>
      <c r="J68" s="114">
        <f t="shared" si="7"/>
        <v>0</v>
      </c>
      <c r="K68" s="1302"/>
      <c r="L68" s="1302"/>
      <c r="M68" s="1308"/>
    </row>
    <row r="69" spans="1:13" ht="15">
      <c r="A69" s="42" t="s">
        <v>32</v>
      </c>
      <c r="B69" s="43"/>
      <c r="C69" s="44"/>
      <c r="D69" s="45"/>
      <c r="E69" s="1304"/>
      <c r="F69" s="1305"/>
      <c r="G69" s="206"/>
      <c r="H69" s="206"/>
      <c r="I69" s="129">
        <f>SUM(I60:I68)</f>
        <v>0</v>
      </c>
      <c r="J69" s="129">
        <f>SUM(J60:J68)</f>
        <v>0</v>
      </c>
      <c r="K69" s="1304"/>
      <c r="L69" s="1304"/>
      <c r="M69" s="1309"/>
    </row>
    <row r="70" spans="1:13">
      <c r="A70" s="154"/>
      <c r="B70" s="155"/>
      <c r="C70" s="74"/>
      <c r="D70" s="74"/>
    </row>
    <row r="71" spans="1:13">
      <c r="A71" s="154"/>
      <c r="B71" s="155"/>
      <c r="C71" s="74"/>
      <c r="D71" s="74"/>
    </row>
    <row r="72" spans="1:13" ht="15">
      <c r="A72" s="318" t="s">
        <v>2372</v>
      </c>
      <c r="B72" s="74"/>
      <c r="C72" s="74"/>
      <c r="D72" s="74"/>
    </row>
    <row r="73" spans="1:13" ht="60">
      <c r="A73" s="57" t="s">
        <v>9</v>
      </c>
      <c r="B73" s="11" t="s">
        <v>10</v>
      </c>
      <c r="C73" s="11" t="s">
        <v>11</v>
      </c>
      <c r="D73" s="12" t="s">
        <v>12</v>
      </c>
      <c r="E73" s="13" t="s">
        <v>13</v>
      </c>
      <c r="F73" s="232" t="s">
        <v>14</v>
      </c>
      <c r="G73" s="608" t="s">
        <v>15</v>
      </c>
      <c r="H73" s="608" t="s">
        <v>16</v>
      </c>
      <c r="I73" s="608" t="s">
        <v>17</v>
      </c>
      <c r="J73" s="809" t="s">
        <v>18</v>
      </c>
      <c r="K73" s="297" t="s">
        <v>19</v>
      </c>
      <c r="L73" s="810" t="s">
        <v>20</v>
      </c>
      <c r="M73" s="299" t="s">
        <v>21</v>
      </c>
    </row>
    <row r="74" spans="1:13" ht="15">
      <c r="A74" s="323" t="s">
        <v>2373</v>
      </c>
      <c r="B74" s="220"/>
      <c r="C74" s="220"/>
      <c r="D74" s="220"/>
      <c r="E74" s="1294"/>
      <c r="F74" s="1295"/>
      <c r="G74" s="188"/>
      <c r="H74" s="188"/>
      <c r="I74" s="188"/>
      <c r="J74" s="188"/>
      <c r="K74" s="1294"/>
      <c r="L74" s="1294"/>
      <c r="M74" s="1306"/>
    </row>
    <row r="75" spans="1:13" ht="128.25">
      <c r="A75" s="563" t="s">
        <v>2374</v>
      </c>
      <c r="B75" s="84" t="s">
        <v>2375</v>
      </c>
      <c r="C75" s="368" t="s">
        <v>25</v>
      </c>
      <c r="D75" s="825">
        <v>1000</v>
      </c>
      <c r="E75" s="1297"/>
      <c r="F75" s="1298"/>
      <c r="G75" s="27">
        <f>+E75*F75</f>
        <v>0</v>
      </c>
      <c r="H75" s="27">
        <f>+E75+G75</f>
        <v>0</v>
      </c>
      <c r="I75" s="27">
        <f>+E75*D75</f>
        <v>0</v>
      </c>
      <c r="J75" s="114">
        <f>+H75*D75</f>
        <v>0</v>
      </c>
      <c r="K75" s="1297"/>
      <c r="L75" s="1297"/>
      <c r="M75" s="1307"/>
    </row>
    <row r="76" spans="1:13" ht="28.5">
      <c r="A76" s="94" t="s">
        <v>2376</v>
      </c>
      <c r="B76" s="86" t="s">
        <v>2377</v>
      </c>
      <c r="C76" s="370" t="s">
        <v>25</v>
      </c>
      <c r="D76" s="827">
        <v>60</v>
      </c>
      <c r="E76" s="1302"/>
      <c r="F76" s="1303"/>
      <c r="G76" s="27">
        <f>+E76*F76</f>
        <v>0</v>
      </c>
      <c r="H76" s="27">
        <f>+E76+G76</f>
        <v>0</v>
      </c>
      <c r="I76" s="27">
        <f>+E76*D76</f>
        <v>0</v>
      </c>
      <c r="J76" s="114">
        <f>+H76*D76</f>
        <v>0</v>
      </c>
      <c r="K76" s="1302"/>
      <c r="L76" s="1302"/>
      <c r="M76" s="1308"/>
    </row>
    <row r="77" spans="1:13" ht="15">
      <c r="A77" s="42" t="s">
        <v>32</v>
      </c>
      <c r="B77" s="43"/>
      <c r="C77" s="44"/>
      <c r="D77" s="45"/>
      <c r="E77" s="1304"/>
      <c r="F77" s="1305"/>
      <c r="G77" s="206"/>
      <c r="H77" s="206"/>
      <c r="I77" s="129">
        <f>SUM(I75:I76)</f>
        <v>0</v>
      </c>
      <c r="J77" s="129">
        <f>SUM(J75:J76)</f>
        <v>0</v>
      </c>
      <c r="K77" s="1304"/>
      <c r="L77" s="1304"/>
      <c r="M77" s="1309"/>
    </row>
    <row r="78" spans="1:13">
      <c r="A78" s="154"/>
      <c r="B78" s="155"/>
      <c r="C78" s="74"/>
      <c r="D78" s="74"/>
    </row>
    <row r="79" spans="1:13">
      <c r="A79" s="154"/>
      <c r="B79" s="155"/>
      <c r="C79" s="74"/>
      <c r="D79" s="74"/>
    </row>
    <row r="80" spans="1:13" ht="15">
      <c r="A80" s="470" t="s">
        <v>2378</v>
      </c>
    </row>
    <row r="81" spans="1:13" ht="60">
      <c r="A81" s="471" t="s">
        <v>9</v>
      </c>
      <c r="B81" s="472" t="s">
        <v>10</v>
      </c>
      <c r="C81" s="11" t="s">
        <v>11</v>
      </c>
      <c r="D81" s="12" t="s">
        <v>12</v>
      </c>
      <c r="E81" s="13" t="s">
        <v>13</v>
      </c>
      <c r="F81" s="232" t="s">
        <v>14</v>
      </c>
      <c r="G81" s="608" t="s">
        <v>15</v>
      </c>
      <c r="H81" s="608" t="s">
        <v>16</v>
      </c>
      <c r="I81" s="608" t="s">
        <v>17</v>
      </c>
      <c r="J81" s="809" t="s">
        <v>18</v>
      </c>
      <c r="K81" s="297" t="s">
        <v>19</v>
      </c>
      <c r="L81" s="810" t="s">
        <v>20</v>
      </c>
      <c r="M81" s="299" t="s">
        <v>21</v>
      </c>
    </row>
    <row r="82" spans="1:13" ht="28.5">
      <c r="A82" s="697" t="s">
        <v>2379</v>
      </c>
      <c r="B82" s="698"/>
      <c r="C82" s="58"/>
      <c r="D82" s="59"/>
      <c r="E82" s="1294"/>
      <c r="F82" s="1295"/>
      <c r="G82" s="188"/>
      <c r="H82" s="188"/>
      <c r="I82" s="188"/>
      <c r="J82" s="188"/>
      <c r="K82" s="1294"/>
      <c r="L82" s="1294"/>
      <c r="M82" s="1306"/>
    </row>
    <row r="83" spans="1:13" ht="28.5">
      <c r="A83" s="695" t="s">
        <v>2380</v>
      </c>
      <c r="B83" s="696" t="s">
        <v>2381</v>
      </c>
      <c r="C83" s="65" t="s">
        <v>52</v>
      </c>
      <c r="D83" s="93">
        <v>20</v>
      </c>
      <c r="E83" s="1297"/>
      <c r="F83" s="1298"/>
      <c r="G83" s="27">
        <f t="shared" ref="G83:G96" si="8">+E83*F83</f>
        <v>0</v>
      </c>
      <c r="H83" s="27">
        <f t="shared" ref="H83:H96" si="9">+E83+G83</f>
        <v>0</v>
      </c>
      <c r="I83" s="27">
        <f t="shared" ref="I83:I96" si="10">+E83*D83</f>
        <v>0</v>
      </c>
      <c r="J83" s="114">
        <f t="shared" ref="J83:J96" si="11">+H83*D83</f>
        <v>0</v>
      </c>
      <c r="K83" s="1297"/>
      <c r="L83" s="1297"/>
      <c r="M83" s="1307"/>
    </row>
    <row r="84" spans="1:13" ht="28.5">
      <c r="A84" s="695" t="s">
        <v>2382</v>
      </c>
      <c r="B84" s="696" t="s">
        <v>2383</v>
      </c>
      <c r="C84" s="65" t="s">
        <v>52</v>
      </c>
      <c r="D84" s="93">
        <v>20</v>
      </c>
      <c r="E84" s="1297"/>
      <c r="F84" s="1298"/>
      <c r="G84" s="27">
        <f t="shared" si="8"/>
        <v>0</v>
      </c>
      <c r="H84" s="27">
        <f t="shared" si="9"/>
        <v>0</v>
      </c>
      <c r="I84" s="27">
        <f t="shared" si="10"/>
        <v>0</v>
      </c>
      <c r="J84" s="114">
        <f t="shared" si="11"/>
        <v>0</v>
      </c>
      <c r="K84" s="1297"/>
      <c r="L84" s="1297"/>
      <c r="M84" s="1307"/>
    </row>
    <row r="85" spans="1:13" ht="28.5">
      <c r="A85" s="695" t="s">
        <v>2384</v>
      </c>
      <c r="B85" s="696" t="s">
        <v>2385</v>
      </c>
      <c r="C85" s="65" t="s">
        <v>52</v>
      </c>
      <c r="D85" s="93">
        <v>20</v>
      </c>
      <c r="E85" s="1297"/>
      <c r="F85" s="1298"/>
      <c r="G85" s="27">
        <f t="shared" si="8"/>
        <v>0</v>
      </c>
      <c r="H85" s="27">
        <f t="shared" si="9"/>
        <v>0</v>
      </c>
      <c r="I85" s="27">
        <f t="shared" si="10"/>
        <v>0</v>
      </c>
      <c r="J85" s="114">
        <f t="shared" si="11"/>
        <v>0</v>
      </c>
      <c r="K85" s="1297"/>
      <c r="L85" s="1297"/>
      <c r="M85" s="1307"/>
    </row>
    <row r="86" spans="1:13" ht="42.75">
      <c r="A86" s="695" t="s">
        <v>2386</v>
      </c>
      <c r="B86" s="696" t="s">
        <v>2387</v>
      </c>
      <c r="C86" s="65" t="s">
        <v>52</v>
      </c>
      <c r="D86" s="93">
        <v>20</v>
      </c>
      <c r="E86" s="1297"/>
      <c r="F86" s="1298"/>
      <c r="G86" s="27">
        <f t="shared" si="8"/>
        <v>0</v>
      </c>
      <c r="H86" s="27">
        <f t="shared" si="9"/>
        <v>0</v>
      </c>
      <c r="I86" s="27">
        <f t="shared" si="10"/>
        <v>0</v>
      </c>
      <c r="J86" s="114">
        <f t="shared" si="11"/>
        <v>0</v>
      </c>
      <c r="K86" s="1297"/>
      <c r="L86" s="1297"/>
      <c r="M86" s="1307"/>
    </row>
    <row r="87" spans="1:13" ht="42.75">
      <c r="A87" s="695" t="s">
        <v>2388</v>
      </c>
      <c r="B87" s="696" t="s">
        <v>2389</v>
      </c>
      <c r="C87" s="65" t="s">
        <v>52</v>
      </c>
      <c r="D87" s="93">
        <v>20</v>
      </c>
      <c r="E87" s="1297"/>
      <c r="F87" s="1298"/>
      <c r="G87" s="27">
        <f t="shared" si="8"/>
        <v>0</v>
      </c>
      <c r="H87" s="27">
        <f t="shared" si="9"/>
        <v>0</v>
      </c>
      <c r="I87" s="27">
        <f t="shared" si="10"/>
        <v>0</v>
      </c>
      <c r="J87" s="114">
        <f t="shared" si="11"/>
        <v>0</v>
      </c>
      <c r="K87" s="1297"/>
      <c r="L87" s="1297"/>
      <c r="M87" s="1307"/>
    </row>
    <row r="88" spans="1:13" ht="28.5">
      <c r="A88" s="695" t="s">
        <v>2390</v>
      </c>
      <c r="B88" s="696" t="s">
        <v>2391</v>
      </c>
      <c r="C88" s="65" t="s">
        <v>52</v>
      </c>
      <c r="D88" s="93">
        <v>20</v>
      </c>
      <c r="E88" s="1297"/>
      <c r="F88" s="1298"/>
      <c r="G88" s="27">
        <f t="shared" si="8"/>
        <v>0</v>
      </c>
      <c r="H88" s="27">
        <f t="shared" si="9"/>
        <v>0</v>
      </c>
      <c r="I88" s="27">
        <f t="shared" si="10"/>
        <v>0</v>
      </c>
      <c r="J88" s="114">
        <f t="shared" si="11"/>
        <v>0</v>
      </c>
      <c r="K88" s="1297"/>
      <c r="L88" s="1297"/>
      <c r="M88" s="1307"/>
    </row>
    <row r="89" spans="1:13" ht="28.5">
      <c r="A89" s="695" t="s">
        <v>2392</v>
      </c>
      <c r="B89" s="696" t="s">
        <v>2393</v>
      </c>
      <c r="C89" s="65" t="s">
        <v>52</v>
      </c>
      <c r="D89" s="93">
        <v>20</v>
      </c>
      <c r="E89" s="1297"/>
      <c r="F89" s="1298"/>
      <c r="G89" s="27">
        <f t="shared" si="8"/>
        <v>0</v>
      </c>
      <c r="H89" s="27">
        <f t="shared" si="9"/>
        <v>0</v>
      </c>
      <c r="I89" s="27">
        <f t="shared" si="10"/>
        <v>0</v>
      </c>
      <c r="J89" s="114">
        <f t="shared" si="11"/>
        <v>0</v>
      </c>
      <c r="K89" s="1297"/>
      <c r="L89" s="1297"/>
      <c r="M89" s="1307"/>
    </row>
    <row r="90" spans="1:13" ht="28.5">
      <c r="A90" s="695" t="s">
        <v>2394</v>
      </c>
      <c r="B90" s="696" t="s">
        <v>2395</v>
      </c>
      <c r="C90" s="65" t="s">
        <v>52</v>
      </c>
      <c r="D90" s="93">
        <v>10</v>
      </c>
      <c r="E90" s="1297"/>
      <c r="F90" s="1298"/>
      <c r="G90" s="27">
        <f t="shared" si="8"/>
        <v>0</v>
      </c>
      <c r="H90" s="27">
        <f t="shared" si="9"/>
        <v>0</v>
      </c>
      <c r="I90" s="27">
        <f t="shared" si="10"/>
        <v>0</v>
      </c>
      <c r="J90" s="114">
        <f t="shared" si="11"/>
        <v>0</v>
      </c>
      <c r="K90" s="1297"/>
      <c r="L90" s="1297"/>
      <c r="M90" s="1307"/>
    </row>
    <row r="91" spans="1:13" ht="28.5">
      <c r="A91" s="695" t="s">
        <v>2396</v>
      </c>
      <c r="B91" s="696" t="s">
        <v>2397</v>
      </c>
      <c r="C91" s="65" t="s">
        <v>52</v>
      </c>
      <c r="D91" s="93">
        <v>10</v>
      </c>
      <c r="E91" s="1297"/>
      <c r="F91" s="1298"/>
      <c r="G91" s="27">
        <f t="shared" si="8"/>
        <v>0</v>
      </c>
      <c r="H91" s="27">
        <f t="shared" si="9"/>
        <v>0</v>
      </c>
      <c r="I91" s="27">
        <f t="shared" si="10"/>
        <v>0</v>
      </c>
      <c r="J91" s="114">
        <f t="shared" si="11"/>
        <v>0</v>
      </c>
      <c r="K91" s="1297"/>
      <c r="L91" s="1297"/>
      <c r="M91" s="1307"/>
    </row>
    <row r="92" spans="1:13" ht="42.75">
      <c r="A92" s="695" t="s">
        <v>2398</v>
      </c>
      <c r="B92" s="696" t="s">
        <v>2399</v>
      </c>
      <c r="C92" s="65" t="s">
        <v>52</v>
      </c>
      <c r="D92" s="93">
        <v>5</v>
      </c>
      <c r="E92" s="1297"/>
      <c r="F92" s="1298"/>
      <c r="G92" s="27">
        <f t="shared" si="8"/>
        <v>0</v>
      </c>
      <c r="H92" s="27">
        <f t="shared" si="9"/>
        <v>0</v>
      </c>
      <c r="I92" s="27">
        <f t="shared" si="10"/>
        <v>0</v>
      </c>
      <c r="J92" s="114">
        <f t="shared" si="11"/>
        <v>0</v>
      </c>
      <c r="K92" s="1297"/>
      <c r="L92" s="1297"/>
      <c r="M92" s="1307"/>
    </row>
    <row r="93" spans="1:13" ht="42.75">
      <c r="A93" s="695" t="s">
        <v>2400</v>
      </c>
      <c r="B93" s="696" t="s">
        <v>2401</v>
      </c>
      <c r="C93" s="65" t="s">
        <v>52</v>
      </c>
      <c r="D93" s="93">
        <v>5</v>
      </c>
      <c r="E93" s="1297"/>
      <c r="F93" s="1298"/>
      <c r="G93" s="27">
        <f t="shared" si="8"/>
        <v>0</v>
      </c>
      <c r="H93" s="27">
        <f t="shared" si="9"/>
        <v>0</v>
      </c>
      <c r="I93" s="27">
        <f t="shared" si="10"/>
        <v>0</v>
      </c>
      <c r="J93" s="114">
        <f t="shared" si="11"/>
        <v>0</v>
      </c>
      <c r="K93" s="1297"/>
      <c r="L93" s="1297"/>
      <c r="M93" s="1307"/>
    </row>
    <row r="94" spans="1:13" ht="28.5">
      <c r="A94" s="695" t="s">
        <v>2402</v>
      </c>
      <c r="B94" s="696" t="s">
        <v>2403</v>
      </c>
      <c r="C94" s="65" t="s">
        <v>52</v>
      </c>
      <c r="D94" s="93">
        <v>5</v>
      </c>
      <c r="E94" s="1297"/>
      <c r="F94" s="1298"/>
      <c r="G94" s="27">
        <f t="shared" si="8"/>
        <v>0</v>
      </c>
      <c r="H94" s="27">
        <f t="shared" si="9"/>
        <v>0</v>
      </c>
      <c r="I94" s="27">
        <f t="shared" si="10"/>
        <v>0</v>
      </c>
      <c r="J94" s="114">
        <f t="shared" si="11"/>
        <v>0</v>
      </c>
      <c r="K94" s="1297"/>
      <c r="L94" s="1297"/>
      <c r="M94" s="1307"/>
    </row>
    <row r="95" spans="1:13" ht="42.75">
      <c r="A95" s="695" t="s">
        <v>2404</v>
      </c>
      <c r="B95" s="696" t="s">
        <v>2405</v>
      </c>
      <c r="C95" s="65" t="s">
        <v>52</v>
      </c>
      <c r="D95" s="93">
        <v>5</v>
      </c>
      <c r="E95" s="1297"/>
      <c r="F95" s="1298"/>
      <c r="G95" s="27">
        <f t="shared" si="8"/>
        <v>0</v>
      </c>
      <c r="H95" s="27">
        <f t="shared" si="9"/>
        <v>0</v>
      </c>
      <c r="I95" s="27">
        <f t="shared" si="10"/>
        <v>0</v>
      </c>
      <c r="J95" s="114">
        <f t="shared" si="11"/>
        <v>0</v>
      </c>
      <c r="K95" s="1297"/>
      <c r="L95" s="1297"/>
      <c r="M95" s="1307"/>
    </row>
    <row r="96" spans="1:13" ht="42.75">
      <c r="A96" s="699" t="s">
        <v>2406</v>
      </c>
      <c r="B96" s="772" t="s">
        <v>2407</v>
      </c>
      <c r="C96" s="69" t="s">
        <v>52</v>
      </c>
      <c r="D96" s="204">
        <v>5</v>
      </c>
      <c r="E96" s="1302"/>
      <c r="F96" s="1303"/>
      <c r="G96" s="27">
        <f t="shared" si="8"/>
        <v>0</v>
      </c>
      <c r="H96" s="27">
        <f t="shared" si="9"/>
        <v>0</v>
      </c>
      <c r="I96" s="27">
        <f t="shared" si="10"/>
        <v>0</v>
      </c>
      <c r="J96" s="114">
        <f t="shared" si="11"/>
        <v>0</v>
      </c>
      <c r="K96" s="1302"/>
      <c r="L96" s="1302"/>
      <c r="M96" s="1308"/>
    </row>
    <row r="97" spans="1:13" ht="15">
      <c r="A97" s="480" t="s">
        <v>32</v>
      </c>
      <c r="B97" s="481"/>
      <c r="C97" s="44"/>
      <c r="D97" s="45"/>
      <c r="E97" s="1304"/>
      <c r="F97" s="1305"/>
      <c r="G97" s="206"/>
      <c r="H97" s="206"/>
      <c r="I97" s="129">
        <f>SUM(I83:I96)</f>
        <v>0</v>
      </c>
      <c r="J97" s="129">
        <f>SUM(J83:J96)</f>
        <v>0</v>
      </c>
      <c r="K97" s="1304"/>
      <c r="L97" s="1304"/>
      <c r="M97" s="1309"/>
    </row>
    <row r="98" spans="1:13">
      <c r="A98" s="916"/>
      <c r="B98" s="1016"/>
      <c r="C98" s="51"/>
      <c r="D98" s="52"/>
    </row>
    <row r="99" spans="1:13">
      <c r="A99" s="1016"/>
      <c r="B99" s="1016"/>
      <c r="C99" s="51"/>
      <c r="D99" s="52"/>
    </row>
    <row r="100" spans="1:13" ht="15">
      <c r="A100" s="470" t="s">
        <v>2408</v>
      </c>
    </row>
    <row r="101" spans="1:13" ht="60">
      <c r="A101" s="1017" t="s">
        <v>9</v>
      </c>
      <c r="B101" s="1018" t="s">
        <v>10</v>
      </c>
      <c r="C101" s="11" t="s">
        <v>11</v>
      </c>
      <c r="D101" s="12" t="s">
        <v>12</v>
      </c>
      <c r="E101" s="13" t="s">
        <v>13</v>
      </c>
      <c r="F101" s="232" t="s">
        <v>14</v>
      </c>
      <c r="G101" s="608" t="s">
        <v>15</v>
      </c>
      <c r="H101" s="608" t="s">
        <v>16</v>
      </c>
      <c r="I101" s="608" t="s">
        <v>17</v>
      </c>
      <c r="J101" s="809" t="s">
        <v>18</v>
      </c>
      <c r="K101" s="297" t="s">
        <v>19</v>
      </c>
      <c r="L101" s="810" t="s">
        <v>20</v>
      </c>
      <c r="M101" s="299" t="s">
        <v>21</v>
      </c>
    </row>
    <row r="102" spans="1:13" ht="28.5">
      <c r="A102" s="697" t="s">
        <v>2409</v>
      </c>
      <c r="B102" s="694"/>
      <c r="C102" s="58"/>
      <c r="D102" s="59"/>
      <c r="E102" s="1294"/>
      <c r="F102" s="1295"/>
      <c r="G102" s="188"/>
      <c r="H102" s="188"/>
      <c r="I102" s="188"/>
      <c r="J102" s="188"/>
      <c r="K102" s="1294"/>
      <c r="L102" s="1294"/>
      <c r="M102" s="1306"/>
    </row>
    <row r="103" spans="1:13" ht="28.5">
      <c r="A103" s="695" t="s">
        <v>2410</v>
      </c>
      <c r="B103" s="696" t="s">
        <v>2411</v>
      </c>
      <c r="C103" s="65" t="s">
        <v>52</v>
      </c>
      <c r="D103" s="93">
        <v>7</v>
      </c>
      <c r="E103" s="1297"/>
      <c r="F103" s="1298"/>
      <c r="G103" s="27">
        <f t="shared" ref="G103:G113" si="12">+E103*F103</f>
        <v>0</v>
      </c>
      <c r="H103" s="27">
        <f t="shared" ref="H103:H113" si="13">+E103+G103</f>
        <v>0</v>
      </c>
      <c r="I103" s="27">
        <f t="shared" ref="I103:I113" si="14">+E103*D103</f>
        <v>0</v>
      </c>
      <c r="J103" s="114">
        <f t="shared" ref="J103:J113" si="15">+H103*D103</f>
        <v>0</v>
      </c>
      <c r="K103" s="1297"/>
      <c r="L103" s="1297"/>
      <c r="M103" s="1307"/>
    </row>
    <row r="104" spans="1:13" ht="28.5">
      <c r="A104" s="695" t="s">
        <v>2412</v>
      </c>
      <c r="B104" s="696" t="s">
        <v>2413</v>
      </c>
      <c r="C104" s="65" t="s">
        <v>52</v>
      </c>
      <c r="D104" s="93">
        <v>7</v>
      </c>
      <c r="E104" s="1297"/>
      <c r="F104" s="1298"/>
      <c r="G104" s="27">
        <f t="shared" si="12"/>
        <v>0</v>
      </c>
      <c r="H104" s="27">
        <f t="shared" si="13"/>
        <v>0</v>
      </c>
      <c r="I104" s="27">
        <f t="shared" si="14"/>
        <v>0</v>
      </c>
      <c r="J104" s="114">
        <f t="shared" si="15"/>
        <v>0</v>
      </c>
      <c r="K104" s="1297"/>
      <c r="L104" s="1297"/>
      <c r="M104" s="1307"/>
    </row>
    <row r="105" spans="1:13" ht="28.5">
      <c r="A105" s="695" t="s">
        <v>2414</v>
      </c>
      <c r="B105" s="696" t="s">
        <v>2415</v>
      </c>
      <c r="C105" s="65" t="s">
        <v>52</v>
      </c>
      <c r="D105" s="93">
        <v>7</v>
      </c>
      <c r="E105" s="1297"/>
      <c r="F105" s="1298"/>
      <c r="G105" s="27">
        <f t="shared" si="12"/>
        <v>0</v>
      </c>
      <c r="H105" s="27">
        <f t="shared" si="13"/>
        <v>0</v>
      </c>
      <c r="I105" s="27">
        <f t="shared" si="14"/>
        <v>0</v>
      </c>
      <c r="J105" s="114">
        <f t="shared" si="15"/>
        <v>0</v>
      </c>
      <c r="K105" s="1297"/>
      <c r="L105" s="1297"/>
      <c r="M105" s="1307"/>
    </row>
    <row r="106" spans="1:13" ht="28.5">
      <c r="A106" s="695" t="s">
        <v>2416</v>
      </c>
      <c r="B106" s="696" t="s">
        <v>2417</v>
      </c>
      <c r="C106" s="65" t="s">
        <v>52</v>
      </c>
      <c r="D106" s="93">
        <v>10</v>
      </c>
      <c r="E106" s="1297"/>
      <c r="F106" s="1298"/>
      <c r="G106" s="27">
        <f t="shared" si="12"/>
        <v>0</v>
      </c>
      <c r="H106" s="27">
        <f t="shared" si="13"/>
        <v>0</v>
      </c>
      <c r="I106" s="27">
        <f t="shared" si="14"/>
        <v>0</v>
      </c>
      <c r="J106" s="114">
        <f t="shared" si="15"/>
        <v>0</v>
      </c>
      <c r="K106" s="1297"/>
      <c r="L106" s="1297"/>
      <c r="M106" s="1307"/>
    </row>
    <row r="107" spans="1:13" ht="28.5">
      <c r="A107" s="695" t="s">
        <v>2418</v>
      </c>
      <c r="B107" s="696" t="s">
        <v>2419</v>
      </c>
      <c r="C107" s="65" t="s">
        <v>52</v>
      </c>
      <c r="D107" s="93">
        <v>10</v>
      </c>
      <c r="E107" s="1297"/>
      <c r="F107" s="1298"/>
      <c r="G107" s="27">
        <f t="shared" si="12"/>
        <v>0</v>
      </c>
      <c r="H107" s="27">
        <f t="shared" si="13"/>
        <v>0</v>
      </c>
      <c r="I107" s="27">
        <f t="shared" si="14"/>
        <v>0</v>
      </c>
      <c r="J107" s="114">
        <f t="shared" si="15"/>
        <v>0</v>
      </c>
      <c r="K107" s="1297"/>
      <c r="L107" s="1297"/>
      <c r="M107" s="1307"/>
    </row>
    <row r="108" spans="1:13" ht="28.5">
      <c r="A108" s="695" t="s">
        <v>2420</v>
      </c>
      <c r="B108" s="696" t="s">
        <v>2421</v>
      </c>
      <c r="C108" s="65" t="s">
        <v>52</v>
      </c>
      <c r="D108" s="93">
        <v>10</v>
      </c>
      <c r="E108" s="1297"/>
      <c r="F108" s="1298"/>
      <c r="G108" s="27">
        <f t="shared" si="12"/>
        <v>0</v>
      </c>
      <c r="H108" s="27">
        <f t="shared" si="13"/>
        <v>0</v>
      </c>
      <c r="I108" s="27">
        <f t="shared" si="14"/>
        <v>0</v>
      </c>
      <c r="J108" s="114">
        <f t="shared" si="15"/>
        <v>0</v>
      </c>
      <c r="K108" s="1297"/>
      <c r="L108" s="1297"/>
      <c r="M108" s="1307"/>
    </row>
    <row r="109" spans="1:13" ht="28.5">
      <c r="A109" s="695" t="s">
        <v>2422</v>
      </c>
      <c r="B109" s="696" t="s">
        <v>2423</v>
      </c>
      <c r="C109" s="65" t="s">
        <v>52</v>
      </c>
      <c r="D109" s="93">
        <v>5</v>
      </c>
      <c r="E109" s="1297"/>
      <c r="F109" s="1298"/>
      <c r="G109" s="27">
        <f t="shared" si="12"/>
        <v>0</v>
      </c>
      <c r="H109" s="27">
        <f t="shared" si="13"/>
        <v>0</v>
      </c>
      <c r="I109" s="27">
        <f t="shared" si="14"/>
        <v>0</v>
      </c>
      <c r="J109" s="114">
        <f t="shared" si="15"/>
        <v>0</v>
      </c>
      <c r="K109" s="1297"/>
      <c r="L109" s="1297"/>
      <c r="M109" s="1307"/>
    </row>
    <row r="110" spans="1:13" ht="28.5">
      <c r="A110" s="695" t="s">
        <v>2424</v>
      </c>
      <c r="B110" s="696" t="s">
        <v>2425</v>
      </c>
      <c r="C110" s="65" t="s">
        <v>52</v>
      </c>
      <c r="D110" s="93">
        <v>5</v>
      </c>
      <c r="E110" s="1297"/>
      <c r="F110" s="1298"/>
      <c r="G110" s="27">
        <f t="shared" si="12"/>
        <v>0</v>
      </c>
      <c r="H110" s="27">
        <f t="shared" si="13"/>
        <v>0</v>
      </c>
      <c r="I110" s="27">
        <f t="shared" si="14"/>
        <v>0</v>
      </c>
      <c r="J110" s="114">
        <f t="shared" si="15"/>
        <v>0</v>
      </c>
      <c r="K110" s="1297"/>
      <c r="L110" s="1297"/>
      <c r="M110" s="1307"/>
    </row>
    <row r="111" spans="1:13" ht="28.5">
      <c r="A111" s="695" t="s">
        <v>2426</v>
      </c>
      <c r="B111" s="696" t="s">
        <v>2427</v>
      </c>
      <c r="C111" s="65" t="s">
        <v>52</v>
      </c>
      <c r="D111" s="93">
        <v>5</v>
      </c>
      <c r="E111" s="1297"/>
      <c r="F111" s="1298"/>
      <c r="G111" s="27">
        <f t="shared" si="12"/>
        <v>0</v>
      </c>
      <c r="H111" s="27">
        <f t="shared" si="13"/>
        <v>0</v>
      </c>
      <c r="I111" s="27">
        <f t="shared" si="14"/>
        <v>0</v>
      </c>
      <c r="J111" s="114">
        <f t="shared" si="15"/>
        <v>0</v>
      </c>
      <c r="K111" s="1297"/>
      <c r="L111" s="1297"/>
      <c r="M111" s="1307"/>
    </row>
    <row r="112" spans="1:13" ht="28.5">
      <c r="A112" s="695" t="s">
        <v>2428</v>
      </c>
      <c r="B112" s="696" t="s">
        <v>2429</v>
      </c>
      <c r="C112" s="65" t="s">
        <v>52</v>
      </c>
      <c r="D112" s="93">
        <v>1</v>
      </c>
      <c r="E112" s="1297"/>
      <c r="F112" s="1298"/>
      <c r="G112" s="27">
        <f t="shared" si="12"/>
        <v>0</v>
      </c>
      <c r="H112" s="27">
        <f t="shared" si="13"/>
        <v>0</v>
      </c>
      <c r="I112" s="27">
        <f t="shared" si="14"/>
        <v>0</v>
      </c>
      <c r="J112" s="114">
        <f t="shared" si="15"/>
        <v>0</v>
      </c>
      <c r="K112" s="1297"/>
      <c r="L112" s="1297"/>
      <c r="M112" s="1307"/>
    </row>
    <row r="113" spans="1:13" ht="28.5">
      <c r="A113" s="699" t="s">
        <v>2430</v>
      </c>
      <c r="B113" s="772" t="s">
        <v>2431</v>
      </c>
      <c r="C113" s="69" t="s">
        <v>52</v>
      </c>
      <c r="D113" s="204">
        <v>1</v>
      </c>
      <c r="E113" s="1302"/>
      <c r="F113" s="1303"/>
      <c r="G113" s="27">
        <f t="shared" si="12"/>
        <v>0</v>
      </c>
      <c r="H113" s="27">
        <f t="shared" si="13"/>
        <v>0</v>
      </c>
      <c r="I113" s="27">
        <f t="shared" si="14"/>
        <v>0</v>
      </c>
      <c r="J113" s="114">
        <f t="shared" si="15"/>
        <v>0</v>
      </c>
      <c r="K113" s="1302"/>
      <c r="L113" s="1302"/>
      <c r="M113" s="1308"/>
    </row>
    <row r="114" spans="1:13" ht="15">
      <c r="A114" s="480" t="s">
        <v>32</v>
      </c>
      <c r="B114" s="481"/>
      <c r="C114" s="44"/>
      <c r="D114" s="45"/>
      <c r="E114" s="1304"/>
      <c r="F114" s="1305"/>
      <c r="G114" s="206"/>
      <c r="H114" s="206"/>
      <c r="I114" s="129">
        <f>SUM(I103:I113)</f>
        <v>0</v>
      </c>
      <c r="J114" s="129">
        <f>SUM(J103:J113)</f>
        <v>0</v>
      </c>
      <c r="K114" s="1304"/>
      <c r="L114" s="1304"/>
      <c r="M114" s="1309"/>
    </row>
    <row r="115" spans="1:13" ht="15">
      <c r="A115" s="1019"/>
      <c r="B115" s="1020"/>
      <c r="C115" s="1021"/>
      <c r="D115" s="366"/>
    </row>
    <row r="116" spans="1:13" ht="15">
      <c r="A116" s="1019"/>
      <c r="B116" s="1020"/>
      <c r="C116" s="1021"/>
      <c r="D116" s="366"/>
    </row>
    <row r="117" spans="1:13" ht="15">
      <c r="A117" s="924" t="s">
        <v>2432</v>
      </c>
      <c r="B117" s="637"/>
      <c r="C117" s="637"/>
      <c r="D117" s="637"/>
      <c r="E117" s="1690"/>
      <c r="F117" s="1691"/>
      <c r="G117" s="637"/>
      <c r="H117" s="637"/>
      <c r="I117" s="637"/>
      <c r="J117" s="637"/>
      <c r="K117" s="1690"/>
      <c r="L117" s="1690"/>
      <c r="M117" s="1690"/>
    </row>
    <row r="118" spans="1:13" ht="60">
      <c r="A118" s="57" t="s">
        <v>9</v>
      </c>
      <c r="B118" s="11" t="s">
        <v>10</v>
      </c>
      <c r="C118" s="11" t="s">
        <v>11</v>
      </c>
      <c r="D118" s="12" t="s">
        <v>12</v>
      </c>
      <c r="E118" s="13" t="s">
        <v>13</v>
      </c>
      <c r="F118" s="14" t="s">
        <v>14</v>
      </c>
      <c r="G118" s="15" t="s">
        <v>15</v>
      </c>
      <c r="H118" s="15" t="s">
        <v>16</v>
      </c>
      <c r="I118" s="15" t="s">
        <v>17</v>
      </c>
      <c r="J118" s="106" t="s">
        <v>18</v>
      </c>
      <c r="K118" s="107" t="s">
        <v>19</v>
      </c>
      <c r="L118" s="108" t="s">
        <v>20</v>
      </c>
      <c r="M118" s="109" t="s">
        <v>21</v>
      </c>
    </row>
    <row r="119" spans="1:13" ht="299.25" customHeight="1">
      <c r="A119" s="1869" t="s">
        <v>2433</v>
      </c>
      <c r="B119" s="162" t="s">
        <v>2434</v>
      </c>
      <c r="C119" s="58"/>
      <c r="D119" s="59"/>
      <c r="E119" s="1692"/>
      <c r="F119" s="1693"/>
      <c r="G119" s="925"/>
      <c r="H119" s="925"/>
      <c r="I119" s="925"/>
      <c r="J119" s="925"/>
      <c r="K119" s="1692"/>
      <c r="L119" s="1692"/>
      <c r="M119" s="1702"/>
    </row>
    <row r="120" spans="1:13">
      <c r="A120" s="1869"/>
      <c r="B120" s="389" t="s">
        <v>2435</v>
      </c>
      <c r="C120" s="65" t="s">
        <v>25</v>
      </c>
      <c r="D120" s="93">
        <v>40</v>
      </c>
      <c r="E120" s="1694"/>
      <c r="F120" s="1695"/>
      <c r="G120" s="27">
        <f>+E120*F120</f>
        <v>0</v>
      </c>
      <c r="H120" s="27">
        <f>+E120+G120</f>
        <v>0</v>
      </c>
      <c r="I120" s="27">
        <f>+E120*D120</f>
        <v>0</v>
      </c>
      <c r="J120" s="114">
        <f>+H120*D120</f>
        <v>0</v>
      </c>
      <c r="K120" s="1694"/>
      <c r="L120" s="1694"/>
      <c r="M120" s="1703"/>
    </row>
    <row r="121" spans="1:13">
      <c r="A121" s="1869"/>
      <c r="B121" s="389" t="s">
        <v>2436</v>
      </c>
      <c r="C121" s="65" t="s">
        <v>25</v>
      </c>
      <c r="D121" s="93">
        <v>40</v>
      </c>
      <c r="E121" s="1694"/>
      <c r="F121" s="1695"/>
      <c r="G121" s="27">
        <f>+E121*F121</f>
        <v>0</v>
      </c>
      <c r="H121" s="27">
        <f>+E121+G121</f>
        <v>0</v>
      </c>
      <c r="I121" s="27">
        <f>+E121*D121</f>
        <v>0</v>
      </c>
      <c r="J121" s="114">
        <f>+H121*D121</f>
        <v>0</v>
      </c>
      <c r="K121" s="1694"/>
      <c r="L121" s="1694"/>
      <c r="M121" s="1703"/>
    </row>
    <row r="122" spans="1:13">
      <c r="A122" s="1869"/>
      <c r="B122" s="389" t="s">
        <v>2437</v>
      </c>
      <c r="C122" s="65" t="s">
        <v>25</v>
      </c>
      <c r="D122" s="93">
        <v>40</v>
      </c>
      <c r="E122" s="1694"/>
      <c r="F122" s="1695"/>
      <c r="G122" s="27">
        <f>+E122*F122</f>
        <v>0</v>
      </c>
      <c r="H122" s="27">
        <f>+E122+G122</f>
        <v>0</v>
      </c>
      <c r="I122" s="27">
        <f>+E122*D122</f>
        <v>0</v>
      </c>
      <c r="J122" s="114">
        <f>+H122*D122</f>
        <v>0</v>
      </c>
      <c r="K122" s="1694"/>
      <c r="L122" s="1694"/>
      <c r="M122" s="1703"/>
    </row>
    <row r="123" spans="1:13" ht="213.75" customHeight="1">
      <c r="A123" s="1870" t="s">
        <v>2438</v>
      </c>
      <c r="B123" s="165" t="s">
        <v>2439</v>
      </c>
      <c r="C123" s="65"/>
      <c r="D123" s="93"/>
      <c r="E123" s="1694"/>
      <c r="F123" s="1695"/>
      <c r="G123" s="926"/>
      <c r="H123" s="926"/>
      <c r="I123" s="926"/>
      <c r="J123" s="926"/>
      <c r="K123" s="1694"/>
      <c r="L123" s="1694"/>
      <c r="M123" s="1703"/>
    </row>
    <row r="124" spans="1:13">
      <c r="A124" s="1870"/>
      <c r="B124" s="389" t="s">
        <v>2435</v>
      </c>
      <c r="C124" s="65" t="s">
        <v>25</v>
      </c>
      <c r="D124" s="93">
        <v>40</v>
      </c>
      <c r="E124" s="1694"/>
      <c r="F124" s="1695"/>
      <c r="G124" s="27">
        <f>+E124*F124</f>
        <v>0</v>
      </c>
      <c r="H124" s="27">
        <f>+E124+G124</f>
        <v>0</v>
      </c>
      <c r="I124" s="27">
        <f>+E124*D124</f>
        <v>0</v>
      </c>
      <c r="J124" s="114">
        <f>+H124*D124</f>
        <v>0</v>
      </c>
      <c r="K124" s="1694"/>
      <c r="L124" s="1694"/>
      <c r="M124" s="1703"/>
    </row>
    <row r="125" spans="1:13">
      <c r="A125" s="1870"/>
      <c r="B125" s="389" t="s">
        <v>2436</v>
      </c>
      <c r="C125" s="65" t="s">
        <v>25</v>
      </c>
      <c r="D125" s="93">
        <v>40</v>
      </c>
      <c r="E125" s="1694"/>
      <c r="F125" s="1695"/>
      <c r="G125" s="27">
        <f>+E125*F125</f>
        <v>0</v>
      </c>
      <c r="H125" s="27">
        <f>+E125+G125</f>
        <v>0</v>
      </c>
      <c r="I125" s="27">
        <f>+E125*D125</f>
        <v>0</v>
      </c>
      <c r="J125" s="114">
        <f>+H125*D125</f>
        <v>0</v>
      </c>
      <c r="K125" s="1694"/>
      <c r="L125" s="1694"/>
      <c r="M125" s="1703"/>
    </row>
    <row r="126" spans="1:13">
      <c r="A126" s="1870"/>
      <c r="B126" s="389" t="s">
        <v>2437</v>
      </c>
      <c r="C126" s="65" t="s">
        <v>25</v>
      </c>
      <c r="D126" s="93">
        <v>40</v>
      </c>
      <c r="E126" s="1694"/>
      <c r="F126" s="1695"/>
      <c r="G126" s="27">
        <f>+E126*F126</f>
        <v>0</v>
      </c>
      <c r="H126" s="27">
        <f>+E126+G126</f>
        <v>0</v>
      </c>
      <c r="I126" s="27">
        <f>+E126*D126</f>
        <v>0</v>
      </c>
      <c r="J126" s="114">
        <f>+H126*D126</f>
        <v>0</v>
      </c>
      <c r="K126" s="1694"/>
      <c r="L126" s="1694"/>
      <c r="M126" s="1703"/>
    </row>
    <row r="127" spans="1:13" ht="213.75" customHeight="1">
      <c r="A127" s="1871" t="s">
        <v>2440</v>
      </c>
      <c r="B127" s="165" t="s">
        <v>2441</v>
      </c>
      <c r="C127" s="476"/>
      <c r="D127" s="1022"/>
      <c r="E127" s="1694"/>
      <c r="F127" s="1695"/>
      <c r="G127" s="926"/>
      <c r="H127" s="926"/>
      <c r="I127" s="926"/>
      <c r="J127" s="926"/>
      <c r="K127" s="1694"/>
      <c r="L127" s="1694"/>
      <c r="M127" s="1703"/>
    </row>
    <row r="128" spans="1:13">
      <c r="A128" s="1871"/>
      <c r="B128" s="389" t="s">
        <v>2435</v>
      </c>
      <c r="C128" s="65" t="s">
        <v>25</v>
      </c>
      <c r="D128" s="1022">
        <v>40</v>
      </c>
      <c r="E128" s="1694"/>
      <c r="F128" s="1695"/>
      <c r="G128" s="27">
        <f>+E128*F128</f>
        <v>0</v>
      </c>
      <c r="H128" s="27">
        <f>+E128+G128</f>
        <v>0</v>
      </c>
      <c r="I128" s="27">
        <f>+E128*D128</f>
        <v>0</v>
      </c>
      <c r="J128" s="114">
        <f>+H128*D128</f>
        <v>0</v>
      </c>
      <c r="K128" s="1694"/>
      <c r="L128" s="1694"/>
      <c r="M128" s="1703"/>
    </row>
    <row r="129" spans="1:13">
      <c r="A129" s="1871"/>
      <c r="B129" s="389" t="s">
        <v>2436</v>
      </c>
      <c r="C129" s="65" t="s">
        <v>25</v>
      </c>
      <c r="D129" s="1022">
        <v>40</v>
      </c>
      <c r="E129" s="1694"/>
      <c r="F129" s="1695"/>
      <c r="G129" s="27">
        <f>+E129*F129</f>
        <v>0</v>
      </c>
      <c r="H129" s="27">
        <f>+E129+G129</f>
        <v>0</v>
      </c>
      <c r="I129" s="27">
        <f>+E129*D129</f>
        <v>0</v>
      </c>
      <c r="J129" s="114">
        <f>+H129*D129</f>
        <v>0</v>
      </c>
      <c r="K129" s="1694"/>
      <c r="L129" s="1694"/>
      <c r="M129" s="1703"/>
    </row>
    <row r="130" spans="1:13">
      <c r="A130" s="1871"/>
      <c r="B130" s="387" t="s">
        <v>2437</v>
      </c>
      <c r="C130" s="69" t="s">
        <v>25</v>
      </c>
      <c r="D130" s="1023">
        <v>40</v>
      </c>
      <c r="E130" s="1696"/>
      <c r="F130" s="1697"/>
      <c r="G130" s="27">
        <f>+E130*F130</f>
        <v>0</v>
      </c>
      <c r="H130" s="27">
        <f>+E130+G130</f>
        <v>0</v>
      </c>
      <c r="I130" s="27">
        <f>+E130*D130</f>
        <v>0</v>
      </c>
      <c r="J130" s="114">
        <f>+H130*D130</f>
        <v>0</v>
      </c>
      <c r="K130" s="1696"/>
      <c r="L130" s="1696"/>
      <c r="M130" s="1704"/>
    </row>
    <row r="131" spans="1:13" ht="15">
      <c r="A131" s="42" t="s">
        <v>32</v>
      </c>
      <c r="B131" s="388"/>
      <c r="C131" s="44"/>
      <c r="D131" s="1024"/>
      <c r="E131" s="1698"/>
      <c r="F131" s="1699"/>
      <c r="G131" s="48"/>
      <c r="H131" s="48"/>
      <c r="I131" s="129">
        <f>SUM(I119:I130)</f>
        <v>0</v>
      </c>
      <c r="J131" s="129">
        <f>SUM(J119:J130)</f>
        <v>0</v>
      </c>
      <c r="K131" s="1698"/>
      <c r="L131" s="1698"/>
      <c r="M131" s="1705"/>
    </row>
    <row r="132" spans="1:13" ht="15">
      <c r="A132" s="1019"/>
      <c r="B132" s="1020"/>
      <c r="C132" s="1021"/>
      <c r="D132" s="366"/>
    </row>
    <row r="133" spans="1:13" ht="15">
      <c r="A133" s="1019"/>
      <c r="B133" s="1020"/>
      <c r="C133" s="1021"/>
      <c r="D133" s="366"/>
    </row>
    <row r="134" spans="1:13" ht="15">
      <c r="A134" s="207" t="s">
        <v>2442</v>
      </c>
      <c r="B134" s="292"/>
      <c r="C134" s="74"/>
      <c r="D134" s="74"/>
    </row>
    <row r="135" spans="1:13" ht="60">
      <c r="A135" s="57" t="s">
        <v>9</v>
      </c>
      <c r="B135" s="11" t="s">
        <v>10</v>
      </c>
      <c r="C135" s="11" t="s">
        <v>11</v>
      </c>
      <c r="D135" s="12" t="s">
        <v>12</v>
      </c>
      <c r="E135" s="13" t="s">
        <v>13</v>
      </c>
      <c r="F135" s="232" t="s">
        <v>14</v>
      </c>
      <c r="G135" s="608" t="s">
        <v>15</v>
      </c>
      <c r="H135" s="608" t="s">
        <v>16</v>
      </c>
      <c r="I135" s="608" t="s">
        <v>17</v>
      </c>
      <c r="J135" s="809" t="s">
        <v>18</v>
      </c>
      <c r="K135" s="297" t="s">
        <v>19</v>
      </c>
      <c r="L135" s="810" t="s">
        <v>20</v>
      </c>
      <c r="M135" s="299" t="s">
        <v>21</v>
      </c>
    </row>
    <row r="136" spans="1:13" ht="15">
      <c r="A136" s="323" t="s">
        <v>2443</v>
      </c>
      <c r="B136" s="280"/>
      <c r="C136" s="220"/>
      <c r="D136" s="220"/>
      <c r="E136" s="1294"/>
      <c r="F136" s="1295"/>
      <c r="G136" s="188"/>
      <c r="H136" s="188"/>
      <c r="I136" s="188"/>
      <c r="J136" s="188"/>
      <c r="K136" s="1294"/>
      <c r="L136" s="1294"/>
      <c r="M136" s="1306"/>
    </row>
    <row r="137" spans="1:13" ht="171">
      <c r="A137" s="588" t="s">
        <v>2444</v>
      </c>
      <c r="B137" s="282" t="s">
        <v>2445</v>
      </c>
      <c r="C137" s="283" t="s">
        <v>25</v>
      </c>
      <c r="D137" s="284">
        <v>100</v>
      </c>
      <c r="E137" s="1297"/>
      <c r="F137" s="1298"/>
      <c r="G137" s="27">
        <f t="shared" ref="G137:G142" si="16">+E137*F137</f>
        <v>0</v>
      </c>
      <c r="H137" s="27">
        <f t="shared" ref="H137:H142" si="17">+E137+G137</f>
        <v>0</v>
      </c>
      <c r="I137" s="27">
        <f t="shared" ref="I137:I142" si="18">+E137*D137</f>
        <v>0</v>
      </c>
      <c r="J137" s="114">
        <f t="shared" ref="J137:J142" si="19">+H137*D137</f>
        <v>0</v>
      </c>
      <c r="K137" s="1297"/>
      <c r="L137" s="1297"/>
      <c r="M137" s="1307"/>
    </row>
    <row r="138" spans="1:13" ht="128.25">
      <c r="A138" s="1025" t="s">
        <v>2446</v>
      </c>
      <c r="B138" s="282" t="s">
        <v>2447</v>
      </c>
      <c r="C138" s="283"/>
      <c r="D138" s="284"/>
      <c r="E138" s="1297"/>
      <c r="F138" s="1298"/>
      <c r="G138" s="27">
        <f t="shared" si="16"/>
        <v>0</v>
      </c>
      <c r="H138" s="27">
        <f t="shared" si="17"/>
        <v>0</v>
      </c>
      <c r="I138" s="27">
        <f t="shared" si="18"/>
        <v>0</v>
      </c>
      <c r="J138" s="114">
        <f t="shared" si="19"/>
        <v>0</v>
      </c>
      <c r="K138" s="1297"/>
      <c r="L138" s="1297"/>
      <c r="M138" s="1307"/>
    </row>
    <row r="139" spans="1:13">
      <c r="A139" s="383" t="s">
        <v>2448</v>
      </c>
      <c r="B139" s="282"/>
      <c r="C139" s="283" t="s">
        <v>25</v>
      </c>
      <c r="D139" s="284">
        <v>40</v>
      </c>
      <c r="E139" s="1297"/>
      <c r="F139" s="1298"/>
      <c r="G139" s="27">
        <f t="shared" si="16"/>
        <v>0</v>
      </c>
      <c r="H139" s="27">
        <f t="shared" si="17"/>
        <v>0</v>
      </c>
      <c r="I139" s="27">
        <f t="shared" si="18"/>
        <v>0</v>
      </c>
      <c r="J139" s="114">
        <f t="shared" si="19"/>
        <v>0</v>
      </c>
      <c r="K139" s="1297"/>
      <c r="L139" s="1297"/>
      <c r="M139" s="1307"/>
    </row>
    <row r="140" spans="1:13">
      <c r="A140" s="383" t="s">
        <v>2449</v>
      </c>
      <c r="B140" s="282"/>
      <c r="C140" s="283" t="s">
        <v>25</v>
      </c>
      <c r="D140" s="284">
        <v>340</v>
      </c>
      <c r="E140" s="1297"/>
      <c r="F140" s="1298"/>
      <c r="G140" s="27">
        <f t="shared" si="16"/>
        <v>0</v>
      </c>
      <c r="H140" s="27">
        <f t="shared" si="17"/>
        <v>0</v>
      </c>
      <c r="I140" s="27">
        <f t="shared" si="18"/>
        <v>0</v>
      </c>
      <c r="J140" s="114">
        <f t="shared" si="19"/>
        <v>0</v>
      </c>
      <c r="K140" s="1297"/>
      <c r="L140" s="1297"/>
      <c r="M140" s="1307"/>
    </row>
    <row r="141" spans="1:13">
      <c r="A141" s="1026" t="s">
        <v>2450</v>
      </c>
      <c r="B141" s="282"/>
      <c r="C141" s="283" t="s">
        <v>25</v>
      </c>
      <c r="D141" s="284">
        <v>40</v>
      </c>
      <c r="E141" s="1297"/>
      <c r="F141" s="1298"/>
      <c r="G141" s="27">
        <f t="shared" si="16"/>
        <v>0</v>
      </c>
      <c r="H141" s="27">
        <f t="shared" si="17"/>
        <v>0</v>
      </c>
      <c r="I141" s="27">
        <f t="shared" si="18"/>
        <v>0</v>
      </c>
      <c r="J141" s="114">
        <f t="shared" si="19"/>
        <v>0</v>
      </c>
      <c r="K141" s="1297"/>
      <c r="L141" s="1297"/>
      <c r="M141" s="1307"/>
    </row>
    <row r="142" spans="1:13" ht="142.5">
      <c r="A142" s="588" t="s">
        <v>2451</v>
      </c>
      <c r="B142" s="282" t="s">
        <v>2452</v>
      </c>
      <c r="C142" s="283" t="s">
        <v>25</v>
      </c>
      <c r="D142" s="284">
        <v>440</v>
      </c>
      <c r="E142" s="1297"/>
      <c r="F142" s="1298"/>
      <c r="G142" s="27">
        <f t="shared" si="16"/>
        <v>0</v>
      </c>
      <c r="H142" s="27">
        <f t="shared" si="17"/>
        <v>0</v>
      </c>
      <c r="I142" s="27">
        <f t="shared" si="18"/>
        <v>0</v>
      </c>
      <c r="J142" s="114">
        <f t="shared" si="19"/>
        <v>0</v>
      </c>
      <c r="K142" s="1297"/>
      <c r="L142" s="1297"/>
      <c r="M142" s="1307"/>
    </row>
    <row r="143" spans="1:13" ht="142.5">
      <c r="A143" s="588" t="s">
        <v>2453</v>
      </c>
      <c r="B143" s="282" t="s">
        <v>2454</v>
      </c>
      <c r="C143" s="283"/>
      <c r="D143" s="284"/>
      <c r="E143" s="1297"/>
      <c r="F143" s="1298"/>
      <c r="G143" s="211"/>
      <c r="H143" s="211"/>
      <c r="I143" s="211"/>
      <c r="J143" s="211"/>
      <c r="K143" s="1297"/>
      <c r="L143" s="1297"/>
      <c r="M143" s="1307"/>
    </row>
    <row r="144" spans="1:13">
      <c r="A144" s="383" t="s">
        <v>2455</v>
      </c>
      <c r="B144" s="282"/>
      <c r="C144" s="283" t="s">
        <v>25</v>
      </c>
      <c r="D144" s="284">
        <v>230</v>
      </c>
      <c r="E144" s="1297"/>
      <c r="F144" s="1298"/>
      <c r="G144" s="27">
        <f>+E144*F144</f>
        <v>0</v>
      </c>
      <c r="H144" s="27">
        <f>+E144+G144</f>
        <v>0</v>
      </c>
      <c r="I144" s="27">
        <f>+E144*D144</f>
        <v>0</v>
      </c>
      <c r="J144" s="114">
        <f>+H144*D144</f>
        <v>0</v>
      </c>
      <c r="K144" s="1297"/>
      <c r="L144" s="1297"/>
      <c r="M144" s="1307"/>
    </row>
    <row r="145" spans="1:13">
      <c r="A145" s="566" t="s">
        <v>2456</v>
      </c>
      <c r="B145" s="286"/>
      <c r="C145" s="287" t="s">
        <v>25</v>
      </c>
      <c r="D145" s="288">
        <v>400</v>
      </c>
      <c r="E145" s="1302"/>
      <c r="F145" s="1303"/>
      <c r="G145" s="27">
        <f>+E145*F145</f>
        <v>0</v>
      </c>
      <c r="H145" s="27">
        <f>+E145+G145</f>
        <v>0</v>
      </c>
      <c r="I145" s="27">
        <f>+E145*D145</f>
        <v>0</v>
      </c>
      <c r="J145" s="114">
        <f>+H145*D145</f>
        <v>0</v>
      </c>
      <c r="K145" s="1302"/>
      <c r="L145" s="1302"/>
      <c r="M145" s="1308"/>
    </row>
    <row r="146" spans="1:13" ht="15">
      <c r="A146" s="42" t="s">
        <v>32</v>
      </c>
      <c r="B146" s="43"/>
      <c r="C146" s="44"/>
      <c r="D146" s="45"/>
      <c r="E146" s="1304"/>
      <c r="F146" s="1305"/>
      <c r="G146" s="48"/>
      <c r="H146" s="48"/>
      <c r="I146" s="129">
        <f>SUM(I137:I145)</f>
        <v>0</v>
      </c>
      <c r="J146" s="129">
        <f>SUM(J137:J145)</f>
        <v>0</v>
      </c>
      <c r="K146" s="1304"/>
      <c r="L146" s="1304"/>
      <c r="M146" s="1309"/>
    </row>
  </sheetData>
  <sheetProtection algorithmName="SHA-512" hashValue="9Vebt7517GtZEbCtQWOJfXN8dM2qKZCX2qVuUSJ7LzZ21V38+lFMp1s9nEz0LqpAUKfw8Dl6x6jGRFhzFiucJQ==" saltValue="mKl5tJEpWPz1GXhOULM9fQ==" spinCount="100000" sheet="1" objects="1" scenarios="1"/>
  <mergeCells count="6">
    <mergeCell ref="A119:A122"/>
    <mergeCell ref="A123:A126"/>
    <mergeCell ref="A127:A130"/>
    <mergeCell ref="B4:B5"/>
    <mergeCell ref="B7:B9"/>
    <mergeCell ref="B27:B33"/>
  </mergeCells>
  <pageMargins left="0.7" right="0.7" top="0.75" bottom="0.75" header="0.51180555555555496" footer="0.51180555555555496"/>
  <pageSetup paperSize="9" firstPageNumber="0" orientation="portrait" useFirstPageNumber="1"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MK135"/>
  <sheetViews>
    <sheetView zoomScale="90" zoomScaleNormal="90" workbookViewId="0">
      <selection activeCell="K1" sqref="K1:M1048576"/>
    </sheetView>
  </sheetViews>
  <sheetFormatPr defaultColWidth="3.875" defaultRowHeight="14.25"/>
  <cols>
    <col min="1" max="1" width="31.875" style="1" customWidth="1"/>
    <col min="2" max="2" width="47" style="1" customWidth="1"/>
    <col min="3" max="3" width="6" style="1" customWidth="1"/>
    <col min="4" max="4" width="28.25" style="1" customWidth="1"/>
    <col min="5" max="5" width="10.75" style="1292" customWidth="1"/>
    <col min="6" max="6" width="10.75" style="1293" customWidth="1"/>
    <col min="7" max="10" width="10.75" style="1" customWidth="1"/>
    <col min="11" max="13" width="12.75" style="1292" customWidth="1"/>
    <col min="14" max="1025" width="3.875" style="1"/>
  </cols>
  <sheetData>
    <row r="1" spans="1:13" ht="15">
      <c r="A1" s="322" t="s">
        <v>2457</v>
      </c>
      <c r="B1" s="50"/>
      <c r="C1" s="51"/>
      <c r="D1" s="52"/>
    </row>
    <row r="2" spans="1:13" ht="60">
      <c r="A2" s="57"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15">
      <c r="A3" s="323" t="s">
        <v>2458</v>
      </c>
      <c r="B3" s="324"/>
      <c r="C3" s="963"/>
      <c r="D3" s="963"/>
      <c r="E3" s="1294"/>
      <c r="F3" s="1295"/>
      <c r="G3" s="188"/>
      <c r="H3" s="188"/>
      <c r="I3" s="188"/>
      <c r="J3" s="188"/>
      <c r="K3" s="1294"/>
      <c r="L3" s="1294"/>
      <c r="M3" s="1306"/>
    </row>
    <row r="4" spans="1:13" ht="116.1" customHeight="1">
      <c r="A4" s="795"/>
      <c r="B4" s="203" t="s">
        <v>2459</v>
      </c>
      <c r="C4" s="203" t="s">
        <v>25</v>
      </c>
      <c r="D4" s="412">
        <v>100</v>
      </c>
      <c r="E4" s="1302"/>
      <c r="F4" s="1303"/>
      <c r="G4" s="27">
        <f>+E4*F4</f>
        <v>0</v>
      </c>
      <c r="H4" s="27">
        <f>+E4+G4</f>
        <v>0</v>
      </c>
      <c r="I4" s="27">
        <f>+E4*D4</f>
        <v>0</v>
      </c>
      <c r="J4" s="114">
        <f>+H4*D4</f>
        <v>0</v>
      </c>
      <c r="K4" s="1302"/>
      <c r="L4" s="1302"/>
      <c r="M4" s="1308"/>
    </row>
    <row r="5" spans="1:13" ht="15">
      <c r="A5" s="42" t="s">
        <v>32</v>
      </c>
      <c r="B5" s="43"/>
      <c r="C5" s="44"/>
      <c r="D5" s="45"/>
      <c r="E5" s="1304"/>
      <c r="F5" s="1305"/>
      <c r="G5" s="48"/>
      <c r="H5" s="48"/>
      <c r="I5" s="129">
        <f>SUM(I4)</f>
        <v>0</v>
      </c>
      <c r="J5" s="129">
        <f>SUM(J4)</f>
        <v>0</v>
      </c>
      <c r="K5" s="1304"/>
      <c r="L5" s="1304"/>
      <c r="M5" s="1309"/>
    </row>
    <row r="6" spans="1:13" ht="15">
      <c r="A6" s="49"/>
      <c r="B6" s="50"/>
      <c r="C6" s="51"/>
      <c r="D6" s="52"/>
    </row>
    <row r="7" spans="1:13" ht="15">
      <c r="A7" s="49"/>
      <c r="B7" s="50"/>
      <c r="C7" s="51"/>
      <c r="D7" s="52"/>
    </row>
    <row r="8" spans="1:13" ht="15">
      <c r="A8" s="396" t="s">
        <v>2460</v>
      </c>
      <c r="B8" s="74"/>
      <c r="C8" s="74"/>
      <c r="D8" s="74"/>
    </row>
    <row r="9" spans="1:13" ht="60">
      <c r="A9" s="57" t="s">
        <v>9</v>
      </c>
      <c r="B9" s="11" t="s">
        <v>10</v>
      </c>
      <c r="C9" s="11" t="s">
        <v>11</v>
      </c>
      <c r="D9" s="12" t="s">
        <v>12</v>
      </c>
      <c r="E9" s="13" t="s">
        <v>13</v>
      </c>
      <c r="F9" s="232" t="s">
        <v>14</v>
      </c>
      <c r="G9" s="608" t="s">
        <v>15</v>
      </c>
      <c r="H9" s="608" t="s">
        <v>16</v>
      </c>
      <c r="I9" s="608" t="s">
        <v>17</v>
      </c>
      <c r="J9" s="809" t="s">
        <v>18</v>
      </c>
      <c r="K9" s="297" t="s">
        <v>19</v>
      </c>
      <c r="L9" s="810" t="s">
        <v>20</v>
      </c>
      <c r="M9" s="299" t="s">
        <v>21</v>
      </c>
    </row>
    <row r="10" spans="1:13" ht="15">
      <c r="A10" s="77" t="s">
        <v>2461</v>
      </c>
      <c r="B10" s="89"/>
      <c r="C10" s="89"/>
      <c r="D10" s="89"/>
      <c r="E10" s="1294"/>
      <c r="F10" s="1295"/>
      <c r="G10" s="188"/>
      <c r="H10" s="188"/>
      <c r="I10" s="188"/>
      <c r="J10" s="188"/>
      <c r="K10" s="1294"/>
      <c r="L10" s="1294"/>
      <c r="M10" s="1306"/>
    </row>
    <row r="11" spans="1:13" ht="28.5">
      <c r="A11" s="83" t="s">
        <v>2462</v>
      </c>
      <c r="B11" s="84" t="s">
        <v>2463</v>
      </c>
      <c r="C11" s="65" t="s">
        <v>25</v>
      </c>
      <c r="D11" s="93">
        <v>20</v>
      </c>
      <c r="E11" s="1297"/>
      <c r="F11" s="1298"/>
      <c r="G11" s="27">
        <f>+E11*F11</f>
        <v>0</v>
      </c>
      <c r="H11" s="27">
        <f>+E11+G11</f>
        <v>0</v>
      </c>
      <c r="I11" s="27">
        <f>+E11*D11</f>
        <v>0</v>
      </c>
      <c r="J11" s="114">
        <f>+H11*D11</f>
        <v>0</v>
      </c>
      <c r="K11" s="1297"/>
      <c r="L11" s="1297"/>
      <c r="M11" s="1307"/>
    </row>
    <row r="12" spans="1:13" ht="28.5">
      <c r="A12" s="83" t="s">
        <v>2464</v>
      </c>
      <c r="B12" s="84" t="s">
        <v>2463</v>
      </c>
      <c r="C12" s="65" t="s">
        <v>25</v>
      </c>
      <c r="D12" s="93">
        <v>100</v>
      </c>
      <c r="E12" s="1297"/>
      <c r="F12" s="1298"/>
      <c r="G12" s="27">
        <f>+E12*F12</f>
        <v>0</v>
      </c>
      <c r="H12" s="27">
        <f>+E12+G12</f>
        <v>0</v>
      </c>
      <c r="I12" s="27">
        <f>+E12*D12</f>
        <v>0</v>
      </c>
      <c r="J12" s="114">
        <f>+H12*D12</f>
        <v>0</v>
      </c>
      <c r="K12" s="1297"/>
      <c r="L12" s="1297"/>
      <c r="M12" s="1307"/>
    </row>
    <row r="13" spans="1:13" ht="28.5">
      <c r="A13" s="83" t="s">
        <v>2465</v>
      </c>
      <c r="B13" s="84" t="s">
        <v>2463</v>
      </c>
      <c r="C13" s="65" t="s">
        <v>25</v>
      </c>
      <c r="D13" s="93">
        <v>50</v>
      </c>
      <c r="E13" s="1297"/>
      <c r="F13" s="1298"/>
      <c r="G13" s="27">
        <f>+E13*F13</f>
        <v>0</v>
      </c>
      <c r="H13" s="27">
        <f>+E13+G13</f>
        <v>0</v>
      </c>
      <c r="I13" s="27">
        <f>+E13*D13</f>
        <v>0</v>
      </c>
      <c r="J13" s="114">
        <f>+H13*D13</f>
        <v>0</v>
      </c>
      <c r="K13" s="1297"/>
      <c r="L13" s="1297"/>
      <c r="M13" s="1307"/>
    </row>
    <row r="14" spans="1:13">
      <c r="A14" s="964" t="s">
        <v>2466</v>
      </c>
      <c r="B14" s="84" t="s">
        <v>2463</v>
      </c>
      <c r="C14" s="65" t="s">
        <v>25</v>
      </c>
      <c r="D14" s="93">
        <v>300</v>
      </c>
      <c r="E14" s="1297"/>
      <c r="F14" s="1298"/>
      <c r="G14" s="27">
        <f>+E14*F14</f>
        <v>0</v>
      </c>
      <c r="H14" s="27">
        <f>+E14+G14</f>
        <v>0</v>
      </c>
      <c r="I14" s="27">
        <f>+E14*D14</f>
        <v>0</v>
      </c>
      <c r="J14" s="114">
        <f>+H14*D14</f>
        <v>0</v>
      </c>
      <c r="K14" s="1297"/>
      <c r="L14" s="1297"/>
      <c r="M14" s="1307"/>
    </row>
    <row r="15" spans="1:13">
      <c r="A15" s="965" t="s">
        <v>2467</v>
      </c>
      <c r="B15" s="86" t="s">
        <v>2463</v>
      </c>
      <c r="C15" s="69" t="s">
        <v>25</v>
      </c>
      <c r="D15" s="204">
        <v>20</v>
      </c>
      <c r="E15" s="1302"/>
      <c r="F15" s="1303"/>
      <c r="G15" s="27">
        <f>+E15*F15</f>
        <v>0</v>
      </c>
      <c r="H15" s="27">
        <f>+E15+G15</f>
        <v>0</v>
      </c>
      <c r="I15" s="27">
        <f>+E15*D15</f>
        <v>0</v>
      </c>
      <c r="J15" s="114">
        <f>+H15*D15</f>
        <v>0</v>
      </c>
      <c r="K15" s="1302"/>
      <c r="L15" s="1302"/>
      <c r="M15" s="1308"/>
    </row>
    <row r="16" spans="1:13" ht="15">
      <c r="A16" s="42" t="s">
        <v>32</v>
      </c>
      <c r="B16" s="43"/>
      <c r="C16" s="44"/>
      <c r="D16" s="45"/>
      <c r="E16" s="1304"/>
      <c r="F16" s="1305"/>
      <c r="G16" s="48"/>
      <c r="H16" s="48"/>
      <c r="I16" s="129">
        <f>SUM(I11:I15)</f>
        <v>0</v>
      </c>
      <c r="J16" s="129">
        <f>SUM(J11:J15)</f>
        <v>0</v>
      </c>
      <c r="K16" s="1304"/>
      <c r="L16" s="1304"/>
      <c r="M16" s="1309"/>
    </row>
    <row r="17" spans="1:13" ht="15">
      <c r="A17" s="49"/>
      <c r="B17" s="50"/>
      <c r="C17" s="51"/>
      <c r="D17" s="52"/>
    </row>
    <row r="18" spans="1:13" ht="15">
      <c r="A18" s="49"/>
      <c r="B18" s="50"/>
      <c r="C18" s="51"/>
      <c r="D18" s="52"/>
    </row>
    <row r="19" spans="1:13" ht="15">
      <c r="A19" s="207" t="s">
        <v>2468</v>
      </c>
      <c r="B19" s="74"/>
      <c r="C19" s="74"/>
      <c r="D19" s="74"/>
    </row>
    <row r="20" spans="1:13" ht="60">
      <c r="A20" s="10" t="s">
        <v>9</v>
      </c>
      <c r="B20" s="11" t="s">
        <v>10</v>
      </c>
      <c r="C20" s="11" t="s">
        <v>11</v>
      </c>
      <c r="D20" s="12" t="s">
        <v>12</v>
      </c>
      <c r="E20" s="13" t="s">
        <v>13</v>
      </c>
      <c r="F20" s="232" t="s">
        <v>14</v>
      </c>
      <c r="G20" s="608" t="s">
        <v>15</v>
      </c>
      <c r="H20" s="608" t="s">
        <v>16</v>
      </c>
      <c r="I20" s="608" t="s">
        <v>17</v>
      </c>
      <c r="J20" s="809" t="s">
        <v>18</v>
      </c>
      <c r="K20" s="297" t="s">
        <v>19</v>
      </c>
      <c r="L20" s="810" t="s">
        <v>20</v>
      </c>
      <c r="M20" s="299" t="s">
        <v>21</v>
      </c>
    </row>
    <row r="21" spans="1:13" ht="30">
      <c r="A21" s="323" t="s">
        <v>2469</v>
      </c>
      <c r="B21" s="220"/>
      <c r="C21" s="220"/>
      <c r="D21" s="220"/>
      <c r="E21" s="1294"/>
      <c r="F21" s="1295"/>
      <c r="G21" s="188"/>
      <c r="H21" s="188"/>
      <c r="I21" s="188"/>
      <c r="J21" s="188"/>
      <c r="K21" s="1294"/>
      <c r="L21" s="1294"/>
      <c r="M21" s="1306"/>
    </row>
    <row r="22" spans="1:13" ht="28.5">
      <c r="A22" s="66" t="s">
        <v>2470</v>
      </c>
      <c r="B22" s="64"/>
      <c r="C22" s="65" t="s">
        <v>25</v>
      </c>
      <c r="D22" s="93">
        <v>100</v>
      </c>
      <c r="E22" s="1297"/>
      <c r="F22" s="1298"/>
      <c r="G22" s="27">
        <f t="shared" ref="G22:G28" si="0">+E22*F22</f>
        <v>0</v>
      </c>
      <c r="H22" s="27">
        <f t="shared" ref="H22:H28" si="1">+E22+G22</f>
        <v>0</v>
      </c>
      <c r="I22" s="27">
        <f t="shared" ref="I22:I28" si="2">+E22*D22</f>
        <v>0</v>
      </c>
      <c r="J22" s="114">
        <f t="shared" ref="J22:J28" si="3">+H22*D22</f>
        <v>0</v>
      </c>
      <c r="K22" s="1297"/>
      <c r="L22" s="1297"/>
      <c r="M22" s="1307"/>
    </row>
    <row r="23" spans="1:13" ht="28.5">
      <c r="A23" s="66" t="s">
        <v>2471</v>
      </c>
      <c r="B23" s="64"/>
      <c r="C23" s="65" t="s">
        <v>25</v>
      </c>
      <c r="D23" s="93">
        <v>100</v>
      </c>
      <c r="E23" s="1297"/>
      <c r="F23" s="1298"/>
      <c r="G23" s="27">
        <f t="shared" si="0"/>
        <v>0</v>
      </c>
      <c r="H23" s="27">
        <f t="shared" si="1"/>
        <v>0</v>
      </c>
      <c r="I23" s="27">
        <f t="shared" si="2"/>
        <v>0</v>
      </c>
      <c r="J23" s="114">
        <f t="shared" si="3"/>
        <v>0</v>
      </c>
      <c r="K23" s="1297"/>
      <c r="L23" s="1297"/>
      <c r="M23" s="1307"/>
    </row>
    <row r="24" spans="1:13">
      <c r="A24" s="66" t="s">
        <v>2472</v>
      </c>
      <c r="B24" s="64"/>
      <c r="C24" s="65" t="s">
        <v>25</v>
      </c>
      <c r="D24" s="93">
        <v>100</v>
      </c>
      <c r="E24" s="1297"/>
      <c r="F24" s="1298"/>
      <c r="G24" s="27">
        <f t="shared" si="0"/>
        <v>0</v>
      </c>
      <c r="H24" s="27">
        <f t="shared" si="1"/>
        <v>0</v>
      </c>
      <c r="I24" s="27">
        <f t="shared" si="2"/>
        <v>0</v>
      </c>
      <c r="J24" s="114">
        <f t="shared" si="3"/>
        <v>0</v>
      </c>
      <c r="K24" s="1297"/>
      <c r="L24" s="1297"/>
      <c r="M24" s="1307"/>
    </row>
    <row r="25" spans="1:13" ht="28.5">
      <c r="A25" s="66" t="s">
        <v>2473</v>
      </c>
      <c r="B25" s="64"/>
      <c r="C25" s="65" t="s">
        <v>25</v>
      </c>
      <c r="D25" s="93">
        <v>300</v>
      </c>
      <c r="E25" s="1297"/>
      <c r="F25" s="1298"/>
      <c r="G25" s="27">
        <f t="shared" si="0"/>
        <v>0</v>
      </c>
      <c r="H25" s="27">
        <f t="shared" si="1"/>
        <v>0</v>
      </c>
      <c r="I25" s="27">
        <f t="shared" si="2"/>
        <v>0</v>
      </c>
      <c r="J25" s="114">
        <f t="shared" si="3"/>
        <v>0</v>
      </c>
      <c r="K25" s="1297"/>
      <c r="L25" s="1297"/>
      <c r="M25" s="1307"/>
    </row>
    <row r="26" spans="1:13">
      <c r="A26" s="66" t="s">
        <v>2474</v>
      </c>
      <c r="B26" s="64"/>
      <c r="C26" s="65" t="s">
        <v>25</v>
      </c>
      <c r="D26" s="93">
        <v>300</v>
      </c>
      <c r="E26" s="1297"/>
      <c r="F26" s="1298"/>
      <c r="G26" s="27">
        <f t="shared" si="0"/>
        <v>0</v>
      </c>
      <c r="H26" s="27">
        <f t="shared" si="1"/>
        <v>0</v>
      </c>
      <c r="I26" s="27">
        <f t="shared" si="2"/>
        <v>0</v>
      </c>
      <c r="J26" s="114">
        <f t="shared" si="3"/>
        <v>0</v>
      </c>
      <c r="K26" s="1297"/>
      <c r="L26" s="1297"/>
      <c r="M26" s="1307"/>
    </row>
    <row r="27" spans="1:13" ht="28.5">
      <c r="A27" s="66" t="s">
        <v>2475</v>
      </c>
      <c r="B27" s="64"/>
      <c r="C27" s="65" t="s">
        <v>25</v>
      </c>
      <c r="D27" s="93">
        <v>100</v>
      </c>
      <c r="E27" s="1297"/>
      <c r="F27" s="1298"/>
      <c r="G27" s="27">
        <f t="shared" si="0"/>
        <v>0</v>
      </c>
      <c r="H27" s="27">
        <f t="shared" si="1"/>
        <v>0</v>
      </c>
      <c r="I27" s="27">
        <f t="shared" si="2"/>
        <v>0</v>
      </c>
      <c r="J27" s="114">
        <f t="shared" si="3"/>
        <v>0</v>
      </c>
      <c r="K27" s="1297"/>
      <c r="L27" s="1297"/>
      <c r="M27" s="1307"/>
    </row>
    <row r="28" spans="1:13" ht="28.5">
      <c r="A28" s="85" t="s">
        <v>2476</v>
      </c>
      <c r="B28" s="203"/>
      <c r="C28" s="69" t="s">
        <v>25</v>
      </c>
      <c r="D28" s="204">
        <v>260</v>
      </c>
      <c r="E28" s="1302"/>
      <c r="F28" s="1303"/>
      <c r="G28" s="27">
        <f t="shared" si="0"/>
        <v>0</v>
      </c>
      <c r="H28" s="27">
        <f t="shared" si="1"/>
        <v>0</v>
      </c>
      <c r="I28" s="27">
        <f t="shared" si="2"/>
        <v>0</v>
      </c>
      <c r="J28" s="114">
        <f t="shared" si="3"/>
        <v>0</v>
      </c>
      <c r="K28" s="1302"/>
      <c r="L28" s="1302"/>
      <c r="M28" s="1308"/>
    </row>
    <row r="29" spans="1:13" ht="15">
      <c r="A29" s="42" t="s">
        <v>32</v>
      </c>
      <c r="B29" s="43"/>
      <c r="C29" s="44"/>
      <c r="D29" s="45"/>
      <c r="E29" s="1304"/>
      <c r="F29" s="1305"/>
      <c r="G29" s="48"/>
      <c r="H29" s="48"/>
      <c r="I29" s="129">
        <f>SUM(I22:I28)</f>
        <v>0</v>
      </c>
      <c r="J29" s="129">
        <f>SUM(J22:J28)</f>
        <v>0</v>
      </c>
      <c r="K29" s="1304"/>
      <c r="L29" s="1304"/>
      <c r="M29" s="1309"/>
    </row>
    <row r="30" spans="1:13" ht="15">
      <c r="A30" s="49"/>
      <c r="B30" s="50"/>
      <c r="C30" s="51"/>
      <c r="D30" s="52"/>
    </row>
    <row r="31" spans="1:13" ht="15">
      <c r="A31" s="49"/>
      <c r="B31" s="50"/>
      <c r="C31" s="51"/>
      <c r="D31" s="52"/>
    </row>
    <row r="32" spans="1:13" ht="15">
      <c r="A32" s="403" t="s">
        <v>2477</v>
      </c>
      <c r="B32" s="208"/>
      <c r="C32" s="74"/>
      <c r="D32" s="74"/>
    </row>
    <row r="33" spans="1:13" ht="60">
      <c r="A33" s="10" t="s">
        <v>9</v>
      </c>
      <c r="B33" s="11" t="s">
        <v>10</v>
      </c>
      <c r="C33" s="11" t="s">
        <v>11</v>
      </c>
      <c r="D33" s="12" t="s">
        <v>12</v>
      </c>
      <c r="E33" s="13" t="s">
        <v>13</v>
      </c>
      <c r="F33" s="232" t="s">
        <v>14</v>
      </c>
      <c r="G33" s="608" t="s">
        <v>15</v>
      </c>
      <c r="H33" s="608" t="s">
        <v>16</v>
      </c>
      <c r="I33" s="608" t="s">
        <v>17</v>
      </c>
      <c r="J33" s="809" t="s">
        <v>18</v>
      </c>
      <c r="K33" s="297" t="s">
        <v>19</v>
      </c>
      <c r="L33" s="810" t="s">
        <v>20</v>
      </c>
      <c r="M33" s="299" t="s">
        <v>21</v>
      </c>
    </row>
    <row r="34" spans="1:13" ht="15">
      <c r="A34" s="966" t="s">
        <v>2478</v>
      </c>
      <c r="B34" s="416" t="s">
        <v>2479</v>
      </c>
      <c r="C34" s="967" t="s">
        <v>25</v>
      </c>
      <c r="D34" s="967">
        <v>1500</v>
      </c>
      <c r="E34" s="1315"/>
      <c r="F34" s="1316"/>
      <c r="G34" s="27">
        <f>+E34*F34</f>
        <v>0</v>
      </c>
      <c r="H34" s="27">
        <f>+E34+G34</f>
        <v>0</v>
      </c>
      <c r="I34" s="27">
        <f>+E34*D34</f>
        <v>0</v>
      </c>
      <c r="J34" s="114">
        <f>+H34*D34</f>
        <v>0</v>
      </c>
      <c r="K34" s="1315"/>
      <c r="L34" s="1315"/>
      <c r="M34" s="1318"/>
    </row>
    <row r="35" spans="1:13" ht="15">
      <c r="A35" s="819" t="s">
        <v>32</v>
      </c>
      <c r="B35" s="43"/>
      <c r="C35" s="44"/>
      <c r="D35" s="45"/>
      <c r="E35" s="1304"/>
      <c r="F35" s="1305"/>
      <c r="G35" s="48"/>
      <c r="H35" s="48"/>
      <c r="I35" s="129">
        <f>SUM(I34)</f>
        <v>0</v>
      </c>
      <c r="J35" s="129">
        <f>SUM(J34)</f>
        <v>0</v>
      </c>
      <c r="K35" s="1304"/>
      <c r="L35" s="1304"/>
      <c r="M35" s="1309"/>
    </row>
    <row r="36" spans="1:13" ht="15">
      <c r="A36" s="49"/>
      <c r="B36" s="50"/>
      <c r="C36" s="51"/>
      <c r="D36" s="52"/>
    </row>
    <row r="37" spans="1:13" ht="15">
      <c r="A37" s="49"/>
      <c r="B37" s="50"/>
      <c r="C37" s="51"/>
      <c r="D37" s="52"/>
    </row>
    <row r="38" spans="1:13" ht="15">
      <c r="A38" s="219" t="s">
        <v>2480</v>
      </c>
      <c r="B38" s="155"/>
      <c r="C38" s="74"/>
      <c r="D38" s="968"/>
    </row>
    <row r="39" spans="1:13" ht="60">
      <c r="A39" s="57" t="s">
        <v>9</v>
      </c>
      <c r="B39" s="11" t="s">
        <v>10</v>
      </c>
      <c r="C39" s="11" t="s">
        <v>11</v>
      </c>
      <c r="D39" s="12" t="s">
        <v>12</v>
      </c>
      <c r="E39" s="13" t="s">
        <v>13</v>
      </c>
      <c r="F39" s="232" t="s">
        <v>14</v>
      </c>
      <c r="G39" s="608" t="s">
        <v>15</v>
      </c>
      <c r="H39" s="608" t="s">
        <v>16</v>
      </c>
      <c r="I39" s="608" t="s">
        <v>17</v>
      </c>
      <c r="J39" s="809" t="s">
        <v>18</v>
      </c>
      <c r="K39" s="297" t="s">
        <v>19</v>
      </c>
      <c r="L39" s="810" t="s">
        <v>20</v>
      </c>
      <c r="M39" s="299" t="s">
        <v>21</v>
      </c>
    </row>
    <row r="40" spans="1:13" ht="15">
      <c r="A40" s="323" t="s">
        <v>2478</v>
      </c>
      <c r="B40" s="289"/>
      <c r="C40" s="220"/>
      <c r="D40" s="220"/>
      <c r="E40" s="1294"/>
      <c r="F40" s="1295"/>
      <c r="G40" s="188"/>
      <c r="H40" s="188"/>
      <c r="I40" s="188"/>
      <c r="J40" s="188"/>
      <c r="K40" s="1294"/>
      <c r="L40" s="1294"/>
      <c r="M40" s="1306"/>
    </row>
    <row r="41" spans="1:13">
      <c r="A41" s="566" t="s">
        <v>2481</v>
      </c>
      <c r="B41" s="524" t="s">
        <v>2482</v>
      </c>
      <c r="C41" s="287" t="s">
        <v>2483</v>
      </c>
      <c r="D41" s="288">
        <v>500</v>
      </c>
      <c r="E41" s="1302"/>
      <c r="F41" s="1303"/>
      <c r="G41" s="27">
        <f>+E41*F41</f>
        <v>0</v>
      </c>
      <c r="H41" s="27">
        <f>+E41+G41</f>
        <v>0</v>
      </c>
      <c r="I41" s="27">
        <f>+E41*D41</f>
        <v>0</v>
      </c>
      <c r="J41" s="114">
        <f>+H41*D41</f>
        <v>0</v>
      </c>
      <c r="K41" s="1302"/>
      <c r="L41" s="1302"/>
      <c r="M41" s="1308"/>
    </row>
    <row r="42" spans="1:13" ht="15">
      <c r="A42" s="819" t="s">
        <v>32</v>
      </c>
      <c r="B42" s="43"/>
      <c r="C42" s="44"/>
      <c r="D42" s="45"/>
      <c r="E42" s="1304"/>
      <c r="F42" s="1305"/>
      <c r="G42" s="48"/>
      <c r="H42" s="48"/>
      <c r="I42" s="129">
        <f>SUM(I41)</f>
        <v>0</v>
      </c>
      <c r="J42" s="129">
        <f>SUM(J41)</f>
        <v>0</v>
      </c>
      <c r="K42" s="1304"/>
      <c r="L42" s="1304"/>
      <c r="M42" s="1309"/>
    </row>
    <row r="43" spans="1:13" ht="15">
      <c r="A43" s="49"/>
      <c r="B43" s="50"/>
      <c r="C43" s="51"/>
      <c r="D43" s="52"/>
    </row>
    <row r="44" spans="1:13" ht="15">
      <c r="A44" s="49"/>
      <c r="B44" s="50"/>
      <c r="C44" s="51"/>
      <c r="D44" s="52"/>
    </row>
    <row r="45" spans="1:13" ht="15">
      <c r="A45" s="219" t="s">
        <v>2484</v>
      </c>
      <c r="B45" s="155"/>
      <c r="C45" s="74"/>
      <c r="D45" s="968"/>
    </row>
    <row r="46" spans="1:13" ht="60">
      <c r="A46" s="421" t="s">
        <v>9</v>
      </c>
      <c r="B46" s="422" t="s">
        <v>10</v>
      </c>
      <c r="C46" s="422" t="s">
        <v>11</v>
      </c>
      <c r="D46" s="423" t="s">
        <v>12</v>
      </c>
      <c r="E46" s="13" t="s">
        <v>13</v>
      </c>
      <c r="F46" s="232" t="s">
        <v>14</v>
      </c>
      <c r="G46" s="608" t="s">
        <v>15</v>
      </c>
      <c r="H46" s="608" t="s">
        <v>16</v>
      </c>
      <c r="I46" s="608" t="s">
        <v>17</v>
      </c>
      <c r="J46" s="809" t="s">
        <v>18</v>
      </c>
      <c r="K46" s="297" t="s">
        <v>19</v>
      </c>
      <c r="L46" s="810" t="s">
        <v>20</v>
      </c>
      <c r="M46" s="299" t="s">
        <v>21</v>
      </c>
    </row>
    <row r="47" spans="1:13" ht="15">
      <c r="A47" s="756" t="s">
        <v>2485</v>
      </c>
      <c r="B47" s="969"/>
      <c r="C47" s="969"/>
      <c r="D47" s="969"/>
      <c r="E47" s="1294"/>
      <c r="F47" s="1295"/>
      <c r="G47" s="188"/>
      <c r="H47" s="188"/>
      <c r="I47" s="188"/>
      <c r="J47" s="188"/>
      <c r="K47" s="1294"/>
      <c r="L47" s="1294"/>
      <c r="M47" s="1306"/>
    </row>
    <row r="48" spans="1:13" ht="85.5">
      <c r="A48" s="970" t="s">
        <v>2485</v>
      </c>
      <c r="B48" s="971" t="s">
        <v>2486</v>
      </c>
      <c r="C48" s="38" t="s">
        <v>25</v>
      </c>
      <c r="D48" s="434">
        <v>300</v>
      </c>
      <c r="E48" s="1302"/>
      <c r="F48" s="1303"/>
      <c r="G48" s="27">
        <f>+E48*F48</f>
        <v>0</v>
      </c>
      <c r="H48" s="27">
        <f>+E48+G48</f>
        <v>0</v>
      </c>
      <c r="I48" s="27">
        <f>+E48*D48</f>
        <v>0</v>
      </c>
      <c r="J48" s="114">
        <f>+H48*D48</f>
        <v>0</v>
      </c>
      <c r="K48" s="1302"/>
      <c r="L48" s="1302"/>
      <c r="M48" s="1308"/>
    </row>
    <row r="49" spans="1:13" ht="15">
      <c r="A49" s="42" t="s">
        <v>32</v>
      </c>
      <c r="B49" s="43"/>
      <c r="C49" s="44"/>
      <c r="D49" s="45"/>
      <c r="E49" s="1304"/>
      <c r="F49" s="1305"/>
      <c r="G49" s="48"/>
      <c r="H49" s="48"/>
      <c r="I49" s="129">
        <f>SUM(I48)</f>
        <v>0</v>
      </c>
      <c r="J49" s="129">
        <f>SUM(J48)</f>
        <v>0</v>
      </c>
      <c r="K49" s="1304"/>
      <c r="L49" s="1304"/>
      <c r="M49" s="1309"/>
    </row>
    <row r="50" spans="1:13" ht="15">
      <c r="A50" s="49"/>
      <c r="B50" s="50"/>
      <c r="C50" s="51"/>
      <c r="D50" s="52"/>
    </row>
    <row r="51" spans="1:13" ht="15">
      <c r="A51" s="49"/>
      <c r="B51" s="50"/>
      <c r="C51" s="51"/>
      <c r="D51" s="52"/>
    </row>
    <row r="52" spans="1:13" ht="15">
      <c r="A52" s="396" t="s">
        <v>2487</v>
      </c>
      <c r="B52" s="74"/>
      <c r="C52" s="74"/>
      <c r="D52" s="74"/>
    </row>
    <row r="53" spans="1:13" ht="60">
      <c r="A53" s="57" t="s">
        <v>9</v>
      </c>
      <c r="B53" s="11" t="s">
        <v>10</v>
      </c>
      <c r="C53" s="11" t="s">
        <v>11</v>
      </c>
      <c r="D53" s="12" t="s">
        <v>12</v>
      </c>
      <c r="E53" s="13" t="s">
        <v>13</v>
      </c>
      <c r="F53" s="232" t="s">
        <v>14</v>
      </c>
      <c r="G53" s="608" t="s">
        <v>15</v>
      </c>
      <c r="H53" s="608" t="s">
        <v>16</v>
      </c>
      <c r="I53" s="608" t="s">
        <v>17</v>
      </c>
      <c r="J53" s="809" t="s">
        <v>18</v>
      </c>
      <c r="K53" s="297" t="s">
        <v>19</v>
      </c>
      <c r="L53" s="810" t="s">
        <v>20</v>
      </c>
      <c r="M53" s="299" t="s">
        <v>21</v>
      </c>
    </row>
    <row r="54" spans="1:13" ht="63" customHeight="1">
      <c r="A54" s="161" t="s">
        <v>2488</v>
      </c>
      <c r="B54" s="405"/>
      <c r="C54" s="160"/>
      <c r="D54" s="160"/>
      <c r="E54" s="1294"/>
      <c r="F54" s="1295"/>
      <c r="G54" s="188"/>
      <c r="H54" s="188"/>
      <c r="I54" s="188"/>
      <c r="J54" s="188"/>
      <c r="K54" s="1294"/>
      <c r="L54" s="1294"/>
      <c r="M54" s="1306"/>
    </row>
    <row r="55" spans="1:13" ht="54" customHeight="1">
      <c r="A55" s="66" t="s">
        <v>2489</v>
      </c>
      <c r="B55" s="64" t="s">
        <v>2490</v>
      </c>
      <c r="C55" s="65" t="s">
        <v>25</v>
      </c>
      <c r="D55" s="93">
        <v>20000</v>
      </c>
      <c r="E55" s="1297"/>
      <c r="F55" s="1298"/>
      <c r="G55" s="27">
        <f>+E55*F55</f>
        <v>0</v>
      </c>
      <c r="H55" s="27">
        <f>+E55+G55</f>
        <v>0</v>
      </c>
      <c r="I55" s="27">
        <f>+E55*D55</f>
        <v>0</v>
      </c>
      <c r="J55" s="114">
        <f>+H55*D55</f>
        <v>0</v>
      </c>
      <c r="K55" s="1297"/>
      <c r="L55" s="1297"/>
      <c r="M55" s="1307"/>
    </row>
    <row r="56" spans="1:13" ht="47.45" customHeight="1">
      <c r="A56" s="66" t="s">
        <v>2491</v>
      </c>
      <c r="B56" s="64" t="s">
        <v>2492</v>
      </c>
      <c r="C56" s="65" t="s">
        <v>25</v>
      </c>
      <c r="D56" s="93">
        <v>35000</v>
      </c>
      <c r="E56" s="1297"/>
      <c r="F56" s="1298"/>
      <c r="G56" s="27">
        <f>+E56*F56</f>
        <v>0</v>
      </c>
      <c r="H56" s="27">
        <f>+E56+G56</f>
        <v>0</v>
      </c>
      <c r="I56" s="27">
        <f>+E56*D56</f>
        <v>0</v>
      </c>
      <c r="J56" s="114">
        <f>+H56*D56</f>
        <v>0</v>
      </c>
      <c r="K56" s="1297"/>
      <c r="L56" s="1297"/>
      <c r="M56" s="1307"/>
    </row>
    <row r="57" spans="1:13" ht="43.15" customHeight="1">
      <c r="A57" s="85" t="s">
        <v>2493</v>
      </c>
      <c r="B57" s="203"/>
      <c r="C57" s="69" t="s">
        <v>25</v>
      </c>
      <c r="D57" s="204">
        <v>226</v>
      </c>
      <c r="E57" s="1302"/>
      <c r="F57" s="1303"/>
      <c r="G57" s="27">
        <f>+E57*F57</f>
        <v>0</v>
      </c>
      <c r="H57" s="27">
        <f>+E57+G57</f>
        <v>0</v>
      </c>
      <c r="I57" s="27">
        <f>+E57*D57</f>
        <v>0</v>
      </c>
      <c r="J57" s="114">
        <f>+H57*D57</f>
        <v>0</v>
      </c>
      <c r="K57" s="1302"/>
      <c r="L57" s="1302"/>
      <c r="M57" s="1308"/>
    </row>
    <row r="58" spans="1:13" ht="15">
      <c r="A58" s="42" t="s">
        <v>32</v>
      </c>
      <c r="B58" s="43"/>
      <c r="C58" s="44"/>
      <c r="D58" s="45"/>
      <c r="E58" s="1304"/>
      <c r="F58" s="1305"/>
      <c r="G58" s="48"/>
      <c r="H58" s="48"/>
      <c r="I58" s="129">
        <f>SUM(I55:I57)</f>
        <v>0</v>
      </c>
      <c r="J58" s="129">
        <f>SUM(J55:J57)</f>
        <v>0</v>
      </c>
      <c r="K58" s="1304"/>
      <c r="L58" s="1304"/>
      <c r="M58" s="1309"/>
    </row>
    <row r="59" spans="1:13" ht="15">
      <c r="A59" s="49"/>
      <c r="B59" s="50"/>
      <c r="C59" s="51"/>
      <c r="D59" s="52"/>
    </row>
    <row r="60" spans="1:13" ht="15">
      <c r="A60" s="49"/>
      <c r="B60" s="50"/>
      <c r="C60" s="51"/>
      <c r="D60" s="52"/>
    </row>
    <row r="61" spans="1:13" ht="15">
      <c r="A61" s="396" t="s">
        <v>2494</v>
      </c>
      <c r="B61" s="155"/>
      <c r="C61" s="74"/>
      <c r="D61" s="968"/>
    </row>
    <row r="62" spans="1:13" ht="60">
      <c r="A62" s="57" t="s">
        <v>9</v>
      </c>
      <c r="B62" s="11" t="s">
        <v>10</v>
      </c>
      <c r="C62" s="11" t="s">
        <v>11</v>
      </c>
      <c r="D62" s="12" t="s">
        <v>12</v>
      </c>
      <c r="E62" s="13" t="s">
        <v>13</v>
      </c>
      <c r="F62" s="232" t="s">
        <v>14</v>
      </c>
      <c r="G62" s="608" t="s">
        <v>15</v>
      </c>
      <c r="H62" s="608" t="s">
        <v>16</v>
      </c>
      <c r="I62" s="608" t="s">
        <v>17</v>
      </c>
      <c r="J62" s="809" t="s">
        <v>18</v>
      </c>
      <c r="K62" s="297" t="s">
        <v>19</v>
      </c>
      <c r="L62" s="810" t="s">
        <v>20</v>
      </c>
      <c r="M62" s="299" t="s">
        <v>21</v>
      </c>
    </row>
    <row r="63" spans="1:13" ht="15">
      <c r="A63" s="323" t="s">
        <v>2495</v>
      </c>
      <c r="B63" s="220"/>
      <c r="C63" s="220"/>
      <c r="D63" s="220"/>
      <c r="E63" s="1294"/>
      <c r="F63" s="1295"/>
      <c r="G63" s="188"/>
      <c r="H63" s="188"/>
      <c r="I63" s="188"/>
      <c r="J63" s="188"/>
      <c r="K63" s="1294"/>
      <c r="L63" s="1294"/>
      <c r="M63" s="1306"/>
    </row>
    <row r="64" spans="1:13" ht="42.75">
      <c r="A64" s="542" t="s">
        <v>2496</v>
      </c>
      <c r="B64" s="387" t="s">
        <v>2497</v>
      </c>
      <c r="C64" s="69" t="s">
        <v>2498</v>
      </c>
      <c r="D64" s="204">
        <v>200</v>
      </c>
      <c r="E64" s="1302"/>
      <c r="F64" s="1303"/>
      <c r="G64" s="27">
        <f>+E64*F64</f>
        <v>0</v>
      </c>
      <c r="H64" s="27">
        <f>+E64+G64</f>
        <v>0</v>
      </c>
      <c r="I64" s="27">
        <f>+E64*D64</f>
        <v>0</v>
      </c>
      <c r="J64" s="114">
        <f>+H64*D64</f>
        <v>0</v>
      </c>
      <c r="K64" s="1302"/>
      <c r="L64" s="1302"/>
      <c r="M64" s="1308"/>
    </row>
    <row r="65" spans="1:13" ht="15">
      <c r="A65" s="42" t="s">
        <v>32</v>
      </c>
      <c r="B65" s="43"/>
      <c r="C65" s="44"/>
      <c r="D65" s="45"/>
      <c r="E65" s="1304"/>
      <c r="F65" s="1305"/>
      <c r="G65" s="48"/>
      <c r="H65" s="48"/>
      <c r="I65" s="129">
        <f>SUM(I64)</f>
        <v>0</v>
      </c>
      <c r="J65" s="129">
        <f>SUM(J64)</f>
        <v>0</v>
      </c>
      <c r="K65" s="1304"/>
      <c r="L65" s="1304"/>
      <c r="M65" s="1309"/>
    </row>
    <row r="66" spans="1:13" ht="15">
      <c r="A66" s="49"/>
      <c r="B66" s="50"/>
      <c r="C66" s="51"/>
      <c r="D66" s="52"/>
    </row>
    <row r="67" spans="1:13" ht="15">
      <c r="A67" s="49"/>
      <c r="B67" s="50"/>
      <c r="C67" s="51"/>
      <c r="D67" s="52"/>
    </row>
    <row r="68" spans="1:13" ht="15">
      <c r="A68" s="396" t="s">
        <v>2499</v>
      </c>
      <c r="B68" s="155"/>
      <c r="C68" s="74"/>
      <c r="D68" s="968"/>
    </row>
    <row r="69" spans="1:13" ht="60">
      <c r="A69" s="57" t="s">
        <v>9</v>
      </c>
      <c r="B69" s="11" t="s">
        <v>10</v>
      </c>
      <c r="C69" s="11" t="s">
        <v>11</v>
      </c>
      <c r="D69" s="12" t="s">
        <v>12</v>
      </c>
      <c r="E69" s="13" t="s">
        <v>13</v>
      </c>
      <c r="F69" s="232" t="s">
        <v>14</v>
      </c>
      <c r="G69" s="608" t="s">
        <v>15</v>
      </c>
      <c r="H69" s="608" t="s">
        <v>16</v>
      </c>
      <c r="I69" s="608" t="s">
        <v>17</v>
      </c>
      <c r="J69" s="809" t="s">
        <v>18</v>
      </c>
      <c r="K69" s="297" t="s">
        <v>19</v>
      </c>
      <c r="L69" s="810" t="s">
        <v>20</v>
      </c>
      <c r="M69" s="299" t="s">
        <v>21</v>
      </c>
    </row>
    <row r="70" spans="1:13" ht="15">
      <c r="A70" s="972" t="s">
        <v>2500</v>
      </c>
      <c r="B70" s="209"/>
      <c r="C70" s="454"/>
      <c r="D70" s="79"/>
      <c r="E70" s="1294"/>
      <c r="F70" s="1295"/>
      <c r="G70" s="188"/>
      <c r="H70" s="188"/>
      <c r="I70" s="188"/>
      <c r="J70" s="188"/>
      <c r="K70" s="1294"/>
      <c r="L70" s="1294"/>
      <c r="M70" s="1306"/>
    </row>
    <row r="71" spans="1:13" ht="28.5">
      <c r="A71" s="212" t="s">
        <v>2501</v>
      </c>
      <c r="B71" s="86" t="s">
        <v>2502</v>
      </c>
      <c r="C71" s="216" t="s">
        <v>2503</v>
      </c>
      <c r="D71" s="39">
        <v>100</v>
      </c>
      <c r="E71" s="1302"/>
      <c r="F71" s="1303"/>
      <c r="G71" s="27">
        <f>+E71*F71</f>
        <v>0</v>
      </c>
      <c r="H71" s="27">
        <f>+E71+G71</f>
        <v>0</v>
      </c>
      <c r="I71" s="27">
        <f>+E71*D71</f>
        <v>0</v>
      </c>
      <c r="J71" s="114">
        <f>+H71*D71</f>
        <v>0</v>
      </c>
      <c r="K71" s="1302"/>
      <c r="L71" s="1302"/>
      <c r="M71" s="1308"/>
    </row>
    <row r="72" spans="1:13" ht="15">
      <c r="A72" s="42" t="s">
        <v>32</v>
      </c>
      <c r="B72" s="43"/>
      <c r="C72" s="44"/>
      <c r="D72" s="45"/>
      <c r="E72" s="1304"/>
      <c r="F72" s="1305"/>
      <c r="G72" s="48"/>
      <c r="H72" s="48"/>
      <c r="I72" s="129">
        <f>SUM(I71)</f>
        <v>0</v>
      </c>
      <c r="J72" s="129">
        <f>SUM(J71)</f>
        <v>0</v>
      </c>
      <c r="K72" s="1304"/>
      <c r="L72" s="1304"/>
      <c r="M72" s="1309"/>
    </row>
    <row r="73" spans="1:13" ht="15">
      <c r="A73" s="49"/>
      <c r="B73" s="50"/>
      <c r="C73" s="51"/>
      <c r="D73" s="52"/>
    </row>
    <row r="74" spans="1:13" ht="15">
      <c r="A74" s="49"/>
      <c r="B74" s="50"/>
      <c r="C74" s="51"/>
      <c r="D74" s="52"/>
    </row>
    <row r="75" spans="1:13" ht="15">
      <c r="A75" s="392" t="s">
        <v>2504</v>
      </c>
      <c r="B75" s="973"/>
      <c r="C75" s="973"/>
      <c r="D75" s="973"/>
    </row>
    <row r="76" spans="1:13" ht="60">
      <c r="A76" s="10" t="s">
        <v>9</v>
      </c>
      <c r="B76" s="974" t="s">
        <v>10</v>
      </c>
      <c r="C76" s="974" t="s">
        <v>11</v>
      </c>
      <c r="D76" s="12" t="s">
        <v>12</v>
      </c>
      <c r="E76" s="13" t="s">
        <v>13</v>
      </c>
      <c r="F76" s="232" t="s">
        <v>14</v>
      </c>
      <c r="G76" s="608" t="s">
        <v>15</v>
      </c>
      <c r="H76" s="608" t="s">
        <v>16</v>
      </c>
      <c r="I76" s="608" t="s">
        <v>17</v>
      </c>
      <c r="J76" s="809" t="s">
        <v>18</v>
      </c>
      <c r="K76" s="297" t="s">
        <v>19</v>
      </c>
      <c r="L76" s="810" t="s">
        <v>20</v>
      </c>
      <c r="M76" s="299" t="s">
        <v>21</v>
      </c>
    </row>
    <row r="77" spans="1:13" ht="72">
      <c r="A77" s="972" t="s">
        <v>2505</v>
      </c>
      <c r="B77" s="86" t="s">
        <v>2506</v>
      </c>
      <c r="C77" s="975" t="s">
        <v>52</v>
      </c>
      <c r="D77" s="975">
        <v>150</v>
      </c>
      <c r="E77" s="1315"/>
      <c r="F77" s="1316"/>
      <c r="G77" s="27">
        <f>+E77*F77</f>
        <v>0</v>
      </c>
      <c r="H77" s="27">
        <f>+E77+G77</f>
        <v>0</v>
      </c>
      <c r="I77" s="27">
        <f>+E77*D77</f>
        <v>0</v>
      </c>
      <c r="J77" s="114">
        <f>+H77*D77</f>
        <v>0</v>
      </c>
      <c r="K77" s="1315"/>
      <c r="L77" s="1315"/>
      <c r="M77" s="1318"/>
    </row>
    <row r="78" spans="1:13" ht="15">
      <c r="A78" s="42" t="s">
        <v>32</v>
      </c>
      <c r="B78" s="974"/>
      <c r="C78" s="974"/>
      <c r="D78" s="974"/>
      <c r="E78" s="1304"/>
      <c r="F78" s="1305"/>
      <c r="G78" s="48"/>
      <c r="H78" s="48"/>
      <c r="I78" s="129">
        <f>SUM(I77)</f>
        <v>0</v>
      </c>
      <c r="J78" s="129">
        <f>SUM(J77)</f>
        <v>0</v>
      </c>
      <c r="K78" s="1304"/>
      <c r="L78" s="1304"/>
      <c r="M78" s="1309"/>
    </row>
    <row r="79" spans="1:13" ht="15">
      <c r="A79" s="49"/>
      <c r="B79" s="50"/>
      <c r="C79" s="51"/>
      <c r="D79" s="52"/>
    </row>
    <row r="80" spans="1:13" ht="15">
      <c r="A80" s="49"/>
      <c r="B80" s="50"/>
      <c r="C80" s="51"/>
      <c r="D80" s="52"/>
    </row>
    <row r="81" spans="1:13" ht="15">
      <c r="A81" s="49"/>
      <c r="B81" s="50"/>
      <c r="C81" s="51"/>
      <c r="D81" s="52"/>
    </row>
    <row r="82" spans="1:13" ht="15">
      <c r="A82" s="49"/>
      <c r="B82" s="50"/>
      <c r="C82" s="51"/>
      <c r="D82" s="52"/>
    </row>
    <row r="83" spans="1:13" ht="15">
      <c r="A83" s="976" t="s">
        <v>2507</v>
      </c>
      <c r="B83" s="977"/>
      <c r="C83" s="978"/>
      <c r="D83" s="978"/>
    </row>
    <row r="84" spans="1:13" ht="60">
      <c r="A84" s="471" t="s">
        <v>9</v>
      </c>
      <c r="B84" s="472" t="s">
        <v>10</v>
      </c>
      <c r="C84" s="11" t="s">
        <v>11</v>
      </c>
      <c r="D84" s="12" t="s">
        <v>12</v>
      </c>
      <c r="E84" s="13" t="s">
        <v>13</v>
      </c>
      <c r="F84" s="232" t="s">
        <v>14</v>
      </c>
      <c r="G84" s="608" t="s">
        <v>15</v>
      </c>
      <c r="H84" s="608" t="s">
        <v>16</v>
      </c>
      <c r="I84" s="608" t="s">
        <v>17</v>
      </c>
      <c r="J84" s="809" t="s">
        <v>18</v>
      </c>
      <c r="K84" s="297" t="s">
        <v>19</v>
      </c>
      <c r="L84" s="810" t="s">
        <v>20</v>
      </c>
      <c r="M84" s="299" t="s">
        <v>21</v>
      </c>
    </row>
    <row r="85" spans="1:13" ht="15">
      <c r="A85" s="979" t="s">
        <v>2508</v>
      </c>
      <c r="B85" s="980"/>
      <c r="C85" s="981"/>
      <c r="D85" s="981"/>
      <c r="E85" s="1294"/>
      <c r="F85" s="1295"/>
      <c r="G85" s="188"/>
      <c r="H85" s="188"/>
      <c r="I85" s="188"/>
      <c r="J85" s="188"/>
      <c r="K85" s="1294"/>
      <c r="L85" s="1294"/>
      <c r="M85" s="1306"/>
    </row>
    <row r="86" spans="1:13" ht="42.75">
      <c r="A86" s="782" t="s">
        <v>2509</v>
      </c>
      <c r="B86" s="982"/>
      <c r="C86" s="69" t="s">
        <v>25</v>
      </c>
      <c r="D86" s="479">
        <v>20</v>
      </c>
      <c r="E86" s="1302"/>
      <c r="F86" s="1303"/>
      <c r="G86" s="27">
        <f>+E86*F86</f>
        <v>0</v>
      </c>
      <c r="H86" s="27">
        <f>+E86+G86</f>
        <v>0</v>
      </c>
      <c r="I86" s="27">
        <f>+E86*D86</f>
        <v>0</v>
      </c>
      <c r="J86" s="114">
        <f>+H86*D86</f>
        <v>0</v>
      </c>
      <c r="K86" s="1302"/>
      <c r="L86" s="1302"/>
      <c r="M86" s="1308"/>
    </row>
    <row r="87" spans="1:13" ht="15">
      <c r="A87" s="480" t="s">
        <v>32</v>
      </c>
      <c r="B87" s="481"/>
      <c r="C87" s="44"/>
      <c r="D87" s="45"/>
      <c r="E87" s="1304"/>
      <c r="F87" s="1305"/>
      <c r="G87" s="48"/>
      <c r="H87" s="48"/>
      <c r="I87" s="129">
        <f>SUM(I86)</f>
        <v>0</v>
      </c>
      <c r="J87" s="129">
        <f>SUM(J86)</f>
        <v>0</v>
      </c>
      <c r="K87" s="1304"/>
      <c r="L87" s="1304"/>
      <c r="M87" s="1309"/>
    </row>
    <row r="88" spans="1:13" ht="15">
      <c r="A88" s="915"/>
      <c r="B88" s="983"/>
      <c r="C88" s="51"/>
      <c r="D88" s="52"/>
    </row>
    <row r="89" spans="1:13" ht="15">
      <c r="A89" s="984"/>
      <c r="B89" s="985"/>
      <c r="C89" s="570"/>
      <c r="D89" s="571"/>
    </row>
    <row r="90" spans="1:13" ht="15">
      <c r="A90" s="976" t="s">
        <v>2510</v>
      </c>
      <c r="B90" s="986"/>
      <c r="C90" s="987"/>
      <c r="D90" s="987"/>
    </row>
    <row r="91" spans="1:13" ht="60">
      <c r="A91" s="988" t="s">
        <v>9</v>
      </c>
      <c r="B91" s="989" t="s">
        <v>10</v>
      </c>
      <c r="C91" s="990" t="s">
        <v>11</v>
      </c>
      <c r="D91" s="991" t="s">
        <v>12</v>
      </c>
      <c r="E91" s="13" t="s">
        <v>13</v>
      </c>
      <c r="F91" s="232" t="s">
        <v>14</v>
      </c>
      <c r="G91" s="608" t="s">
        <v>15</v>
      </c>
      <c r="H91" s="608" t="s">
        <v>16</v>
      </c>
      <c r="I91" s="608" t="s">
        <v>17</v>
      </c>
      <c r="J91" s="809" t="s">
        <v>18</v>
      </c>
      <c r="K91" s="297" t="s">
        <v>19</v>
      </c>
      <c r="L91" s="810" t="s">
        <v>20</v>
      </c>
      <c r="M91" s="299" t="s">
        <v>21</v>
      </c>
    </row>
    <row r="92" spans="1:13" ht="15">
      <c r="A92" s="992" t="s">
        <v>2511</v>
      </c>
      <c r="B92" s="993"/>
      <c r="C92" s="994"/>
      <c r="D92" s="994"/>
      <c r="E92" s="1294"/>
      <c r="F92" s="1295"/>
      <c r="G92" s="188"/>
      <c r="H92" s="188"/>
      <c r="I92" s="188"/>
      <c r="J92" s="188"/>
      <c r="K92" s="1294"/>
      <c r="L92" s="1294"/>
      <c r="M92" s="1306"/>
    </row>
    <row r="93" spans="1:13">
      <c r="A93" s="995" t="s">
        <v>2512</v>
      </c>
      <c r="B93" s="996"/>
      <c r="C93" s="328" t="s">
        <v>25</v>
      </c>
      <c r="D93" s="479">
        <v>10</v>
      </c>
      <c r="E93" s="1302"/>
      <c r="F93" s="1303"/>
      <c r="G93" s="27">
        <f>+E93*F93</f>
        <v>0</v>
      </c>
      <c r="H93" s="27">
        <f>+E93+G93</f>
        <v>0</v>
      </c>
      <c r="I93" s="27">
        <f>+E93*D93</f>
        <v>0</v>
      </c>
      <c r="J93" s="114">
        <f>+H93*D93</f>
        <v>0</v>
      </c>
      <c r="K93" s="1302"/>
      <c r="L93" s="1302"/>
      <c r="M93" s="1308"/>
    </row>
    <row r="94" spans="1:13" ht="15">
      <c r="A94" s="997" t="s">
        <v>32</v>
      </c>
      <c r="B94" s="998"/>
      <c r="C94" s="574"/>
      <c r="D94" s="575"/>
      <c r="E94" s="1304"/>
      <c r="F94" s="1305"/>
      <c r="G94" s="48"/>
      <c r="H94" s="48"/>
      <c r="I94" s="129">
        <f>SUM(I93)</f>
        <v>0</v>
      </c>
      <c r="J94" s="129">
        <f>SUM(J93)</f>
        <v>0</v>
      </c>
      <c r="K94" s="1304"/>
      <c r="L94" s="1304"/>
      <c r="M94" s="1309"/>
    </row>
    <row r="95" spans="1:13" ht="15">
      <c r="A95" s="49"/>
      <c r="B95" s="50"/>
      <c r="C95" s="51"/>
      <c r="D95" s="52"/>
    </row>
    <row r="96" spans="1:13" ht="15">
      <c r="A96" s="49"/>
      <c r="B96" s="50"/>
      <c r="C96" s="51"/>
      <c r="D96" s="52"/>
    </row>
    <row r="97" spans="1:13" ht="15">
      <c r="A97" s="999" t="s">
        <v>2513</v>
      </c>
      <c r="B97" s="816"/>
      <c r="C97" s="816"/>
      <c r="D97" s="816"/>
    </row>
    <row r="98" spans="1:13" ht="60">
      <c r="A98" s="988" t="s">
        <v>9</v>
      </c>
      <c r="B98" s="989" t="s">
        <v>10</v>
      </c>
      <c r="C98" s="990" t="s">
        <v>11</v>
      </c>
      <c r="D98" s="991" t="s">
        <v>12</v>
      </c>
      <c r="E98" s="13" t="s">
        <v>13</v>
      </c>
      <c r="F98" s="232" t="s">
        <v>14</v>
      </c>
      <c r="G98" s="608" t="s">
        <v>15</v>
      </c>
      <c r="H98" s="608" t="s">
        <v>16</v>
      </c>
      <c r="I98" s="608" t="s">
        <v>17</v>
      </c>
      <c r="J98" s="809" t="s">
        <v>18</v>
      </c>
      <c r="K98" s="297" t="s">
        <v>19</v>
      </c>
      <c r="L98" s="810" t="s">
        <v>20</v>
      </c>
      <c r="M98" s="299" t="s">
        <v>21</v>
      </c>
    </row>
    <row r="99" spans="1:13" ht="15">
      <c r="A99" s="473" t="s">
        <v>2514</v>
      </c>
      <c r="B99" s="1000" t="s">
        <v>2515</v>
      </c>
      <c r="C99" s="572"/>
      <c r="D99" s="573"/>
      <c r="E99" s="1294"/>
      <c r="F99" s="1295"/>
      <c r="G99" s="188"/>
      <c r="H99" s="188"/>
      <c r="I99" s="188"/>
      <c r="J99" s="188"/>
      <c r="K99" s="1294"/>
      <c r="L99" s="1294"/>
      <c r="M99" s="1306"/>
    </row>
    <row r="100" spans="1:13">
      <c r="A100" s="1001" t="s">
        <v>2516</v>
      </c>
      <c r="B100" s="1002"/>
      <c r="C100" s="328" t="s">
        <v>52</v>
      </c>
      <c r="D100" s="479">
        <v>5</v>
      </c>
      <c r="E100" s="1302"/>
      <c r="F100" s="1303"/>
      <c r="G100" s="27">
        <f>+E100*F100</f>
        <v>0</v>
      </c>
      <c r="H100" s="27">
        <f>+E100+G100</f>
        <v>0</v>
      </c>
      <c r="I100" s="27">
        <f>+E100*D100</f>
        <v>0</v>
      </c>
      <c r="J100" s="114">
        <f>+H100*D100</f>
        <v>0</v>
      </c>
      <c r="K100" s="1302"/>
      <c r="L100" s="1302"/>
      <c r="M100" s="1308"/>
    </row>
    <row r="101" spans="1:13" ht="15">
      <c r="A101" s="997" t="s">
        <v>32</v>
      </c>
      <c r="B101" s="998"/>
      <c r="C101" s="574"/>
      <c r="D101" s="575"/>
      <c r="E101" s="1304"/>
      <c r="F101" s="1305"/>
      <c r="G101" s="48"/>
      <c r="H101" s="48"/>
      <c r="I101" s="129">
        <f>SUM(I100)</f>
        <v>0</v>
      </c>
      <c r="J101" s="129">
        <f>SUM(J100)</f>
        <v>0</v>
      </c>
      <c r="K101" s="1304"/>
      <c r="L101" s="1304"/>
      <c r="M101" s="1309"/>
    </row>
    <row r="102" spans="1:13" ht="15">
      <c r="A102" s="984"/>
      <c r="B102" s="1003"/>
      <c r="C102" s="570"/>
      <c r="D102" s="571"/>
    </row>
    <row r="103" spans="1:13" ht="15">
      <c r="A103" s="984"/>
      <c r="B103" s="1003"/>
      <c r="C103" s="570"/>
      <c r="D103" s="571"/>
    </row>
    <row r="104" spans="1:13" ht="15">
      <c r="A104" s="999" t="s">
        <v>2517</v>
      </c>
      <c r="B104" s="816"/>
      <c r="C104" s="816"/>
      <c r="D104" s="816"/>
    </row>
    <row r="105" spans="1:13" ht="60">
      <c r="A105" s="988" t="s">
        <v>9</v>
      </c>
      <c r="B105" s="989" t="s">
        <v>10</v>
      </c>
      <c r="C105" s="990" t="s">
        <v>11</v>
      </c>
      <c r="D105" s="991" t="s">
        <v>12</v>
      </c>
      <c r="E105" s="13" t="s">
        <v>13</v>
      </c>
      <c r="F105" s="232" t="s">
        <v>14</v>
      </c>
      <c r="G105" s="608" t="s">
        <v>15</v>
      </c>
      <c r="H105" s="608" t="s">
        <v>16</v>
      </c>
      <c r="I105" s="608" t="s">
        <v>17</v>
      </c>
      <c r="J105" s="809" t="s">
        <v>18</v>
      </c>
      <c r="K105" s="297" t="s">
        <v>19</v>
      </c>
      <c r="L105" s="810" t="s">
        <v>20</v>
      </c>
      <c r="M105" s="299" t="s">
        <v>21</v>
      </c>
    </row>
    <row r="106" spans="1:13" ht="15">
      <c r="A106" s="473" t="s">
        <v>2514</v>
      </c>
      <c r="B106" s="1000" t="s">
        <v>2515</v>
      </c>
      <c r="C106" s="572"/>
      <c r="D106" s="573"/>
      <c r="E106" s="1294"/>
      <c r="F106" s="1295"/>
      <c r="G106" s="188"/>
      <c r="H106" s="188"/>
      <c r="I106" s="188"/>
      <c r="J106" s="188"/>
      <c r="K106" s="1294"/>
      <c r="L106" s="1294"/>
      <c r="M106" s="1306"/>
    </row>
    <row r="107" spans="1:13">
      <c r="A107" s="1001" t="s">
        <v>2518</v>
      </c>
      <c r="B107" s="739"/>
      <c r="C107" s="328" t="s">
        <v>52</v>
      </c>
      <c r="D107" s="479">
        <v>100</v>
      </c>
      <c r="E107" s="1302"/>
      <c r="F107" s="1303"/>
      <c r="G107" s="27">
        <f>+E107*F107</f>
        <v>0</v>
      </c>
      <c r="H107" s="27">
        <f>+E107+G107</f>
        <v>0</v>
      </c>
      <c r="I107" s="27">
        <f>+E107*D107</f>
        <v>0</v>
      </c>
      <c r="J107" s="114">
        <f>+H107*D107</f>
        <v>0</v>
      </c>
      <c r="K107" s="1302"/>
      <c r="L107" s="1302"/>
      <c r="M107" s="1308"/>
    </row>
    <row r="108" spans="1:13" ht="15">
      <c r="A108" s="997" t="s">
        <v>32</v>
      </c>
      <c r="B108" s="998"/>
      <c r="C108" s="574"/>
      <c r="D108" s="575"/>
      <c r="E108" s="1304"/>
      <c r="F108" s="1305"/>
      <c r="G108" s="48"/>
      <c r="H108" s="48"/>
      <c r="I108" s="129">
        <f>SUM(I107)</f>
        <v>0</v>
      </c>
      <c r="J108" s="129">
        <f>SUM(J107)</f>
        <v>0</v>
      </c>
      <c r="K108" s="1304"/>
      <c r="L108" s="1304"/>
      <c r="M108" s="1309"/>
    </row>
    <row r="109" spans="1:13" ht="15">
      <c r="A109" s="49"/>
      <c r="B109" s="50"/>
      <c r="C109" s="51"/>
      <c r="D109" s="52"/>
    </row>
    <row r="110" spans="1:13" ht="15">
      <c r="A110" s="49"/>
      <c r="B110" s="50"/>
      <c r="C110" s="51"/>
      <c r="D110" s="52"/>
    </row>
    <row r="111" spans="1:13" ht="15">
      <c r="A111" s="331" t="s">
        <v>2519</v>
      </c>
      <c r="B111" s="816"/>
      <c r="C111" s="816"/>
      <c r="D111" s="816"/>
    </row>
    <row r="112" spans="1:13" ht="60">
      <c r="A112" s="988" t="s">
        <v>9</v>
      </c>
      <c r="B112" s="989" t="s">
        <v>10</v>
      </c>
      <c r="C112" s="990" t="s">
        <v>11</v>
      </c>
      <c r="D112" s="991" t="s">
        <v>12</v>
      </c>
      <c r="E112" s="13" t="s">
        <v>13</v>
      </c>
      <c r="F112" s="232" t="s">
        <v>14</v>
      </c>
      <c r="G112" s="608" t="s">
        <v>15</v>
      </c>
      <c r="H112" s="608" t="s">
        <v>16</v>
      </c>
      <c r="I112" s="608" t="s">
        <v>17</v>
      </c>
      <c r="J112" s="809" t="s">
        <v>18</v>
      </c>
      <c r="K112" s="297" t="s">
        <v>19</v>
      </c>
      <c r="L112" s="810" t="s">
        <v>20</v>
      </c>
      <c r="M112" s="299" t="s">
        <v>21</v>
      </c>
    </row>
    <row r="113" spans="1:13" ht="15">
      <c r="A113" s="473" t="s">
        <v>2520</v>
      </c>
      <c r="B113" s="1000"/>
      <c r="C113" s="572"/>
      <c r="D113" s="573"/>
      <c r="E113" s="1294"/>
      <c r="F113" s="1295"/>
      <c r="G113" s="188"/>
      <c r="H113" s="188"/>
      <c r="I113" s="188"/>
      <c r="J113" s="188"/>
      <c r="K113" s="1294"/>
      <c r="L113" s="1294"/>
      <c r="M113" s="1306"/>
    </row>
    <row r="114" spans="1:13" ht="99.75">
      <c r="A114" s="1004"/>
      <c r="B114" s="1005" t="s">
        <v>2521</v>
      </c>
      <c r="C114" s="328" t="s">
        <v>52</v>
      </c>
      <c r="D114" s="479">
        <v>20</v>
      </c>
      <c r="E114" s="1302"/>
      <c r="F114" s="1303"/>
      <c r="G114" s="27">
        <f>+E114*F114</f>
        <v>0</v>
      </c>
      <c r="H114" s="27">
        <f>+E114+G114</f>
        <v>0</v>
      </c>
      <c r="I114" s="27">
        <f>+E114*D114</f>
        <v>0</v>
      </c>
      <c r="J114" s="114">
        <f>+H114*D114</f>
        <v>0</v>
      </c>
      <c r="K114" s="1302"/>
      <c r="L114" s="1302"/>
      <c r="M114" s="1308"/>
    </row>
    <row r="115" spans="1:13" ht="15">
      <c r="A115" s="480" t="s">
        <v>32</v>
      </c>
      <c r="B115" s="481"/>
      <c r="C115" s="44"/>
      <c r="D115" s="45"/>
      <c r="E115" s="1304"/>
      <c r="F115" s="1305"/>
      <c r="G115" s="48"/>
      <c r="H115" s="48"/>
      <c r="I115" s="129">
        <f>SUM(I114)</f>
        <v>0</v>
      </c>
      <c r="J115" s="129">
        <f>SUM(J114)</f>
        <v>0</v>
      </c>
      <c r="K115" s="1304"/>
      <c r="L115" s="1304"/>
      <c r="M115" s="1309"/>
    </row>
    <row r="116" spans="1:13" ht="15">
      <c r="A116" s="49"/>
      <c r="B116" s="50"/>
      <c r="C116" s="51"/>
      <c r="D116" s="52"/>
    </row>
    <row r="117" spans="1:13" ht="15">
      <c r="A117" s="49"/>
      <c r="B117" s="50"/>
      <c r="C117" s="51"/>
      <c r="D117" s="52"/>
    </row>
    <row r="118" spans="1:13" ht="15">
      <c r="A118" s="396" t="s">
        <v>2522</v>
      </c>
      <c r="B118" s="155"/>
      <c r="C118" s="74"/>
      <c r="D118" s="968"/>
    </row>
    <row r="119" spans="1:13" ht="60">
      <c r="A119" s="421" t="s">
        <v>9</v>
      </c>
      <c r="B119" s="422" t="s">
        <v>10</v>
      </c>
      <c r="C119" s="422" t="s">
        <v>11</v>
      </c>
      <c r="D119" s="423" t="s">
        <v>12</v>
      </c>
      <c r="E119" s="13" t="s">
        <v>13</v>
      </c>
      <c r="F119" s="232" t="s">
        <v>14</v>
      </c>
      <c r="G119" s="608" t="s">
        <v>15</v>
      </c>
      <c r="H119" s="608" t="s">
        <v>16</v>
      </c>
      <c r="I119" s="608" t="s">
        <v>17</v>
      </c>
      <c r="J119" s="809" t="s">
        <v>18</v>
      </c>
      <c r="K119" s="297" t="s">
        <v>19</v>
      </c>
      <c r="L119" s="810" t="s">
        <v>20</v>
      </c>
      <c r="M119" s="299" t="s">
        <v>21</v>
      </c>
    </row>
    <row r="120" spans="1:13" ht="15">
      <c r="A120" s="465" t="s">
        <v>2523</v>
      </c>
      <c r="B120" s="431"/>
      <c r="C120" s="868"/>
      <c r="D120" s="868"/>
      <c r="E120" s="1294"/>
      <c r="F120" s="1295"/>
      <c r="G120" s="188"/>
      <c r="H120" s="188"/>
      <c r="I120" s="188"/>
      <c r="J120" s="188"/>
      <c r="K120" s="1294"/>
      <c r="L120" s="1294"/>
      <c r="M120" s="1306"/>
    </row>
    <row r="121" spans="1:13" ht="99.75">
      <c r="A121" s="1006" t="s">
        <v>2523</v>
      </c>
      <c r="B121" s="530" t="s">
        <v>2524</v>
      </c>
      <c r="C121" s="23" t="s">
        <v>25</v>
      </c>
      <c r="D121" s="23">
        <v>5</v>
      </c>
      <c r="E121" s="1297"/>
      <c r="F121" s="1298"/>
      <c r="G121" s="27">
        <f>+E121*F121</f>
        <v>0</v>
      </c>
      <c r="H121" s="27">
        <f>+E121+G121</f>
        <v>0</v>
      </c>
      <c r="I121" s="27">
        <f>+E121*D121</f>
        <v>0</v>
      </c>
      <c r="J121" s="114">
        <f>+H121*D121</f>
        <v>0</v>
      </c>
      <c r="K121" s="1297"/>
      <c r="L121" s="1297"/>
      <c r="M121" s="1307"/>
    </row>
    <row r="122" spans="1:13" ht="85.5">
      <c r="A122" s="1006" t="s">
        <v>2525</v>
      </c>
      <c r="B122" s="530" t="s">
        <v>2526</v>
      </c>
      <c r="C122" s="23" t="s">
        <v>25</v>
      </c>
      <c r="D122" s="23">
        <v>5</v>
      </c>
      <c r="E122" s="1297"/>
      <c r="F122" s="1298"/>
      <c r="G122" s="27">
        <f>+E122*F122</f>
        <v>0</v>
      </c>
      <c r="H122" s="27">
        <f>+E122+G122</f>
        <v>0</v>
      </c>
      <c r="I122" s="27">
        <f>+E122*D122</f>
        <v>0</v>
      </c>
      <c r="J122" s="114">
        <f>+H122*D122</f>
        <v>0</v>
      </c>
      <c r="K122" s="1297"/>
      <c r="L122" s="1297"/>
      <c r="M122" s="1307"/>
    </row>
    <row r="123" spans="1:13" ht="85.5">
      <c r="A123" s="1007" t="s">
        <v>2527</v>
      </c>
      <c r="B123" s="520" t="s">
        <v>2528</v>
      </c>
      <c r="C123" s="38" t="s">
        <v>25</v>
      </c>
      <c r="D123" s="38">
        <v>5</v>
      </c>
      <c r="E123" s="1302"/>
      <c r="F123" s="1303"/>
      <c r="G123" s="27">
        <f>+E123*F123</f>
        <v>0</v>
      </c>
      <c r="H123" s="27">
        <f>+E123+G123</f>
        <v>0</v>
      </c>
      <c r="I123" s="27">
        <f>+E123*D123</f>
        <v>0</v>
      </c>
      <c r="J123" s="114">
        <f>+H123*D123</f>
        <v>0</v>
      </c>
      <c r="K123" s="1302"/>
      <c r="L123" s="1302"/>
      <c r="M123" s="1308"/>
    </row>
    <row r="124" spans="1:13" ht="15">
      <c r="A124" s="42" t="s">
        <v>32</v>
      </c>
      <c r="B124" s="43"/>
      <c r="C124" s="44"/>
      <c r="D124" s="45"/>
      <c r="E124" s="1304"/>
      <c r="F124" s="1305"/>
      <c r="G124" s="48"/>
      <c r="H124" s="48"/>
      <c r="I124" s="129">
        <f>SUM(I121:I123)</f>
        <v>0</v>
      </c>
      <c r="J124" s="129">
        <f>SUM(J121:J123)</f>
        <v>0</v>
      </c>
      <c r="K124" s="1304"/>
      <c r="L124" s="1304"/>
      <c r="M124" s="1309"/>
    </row>
    <row r="125" spans="1:13" ht="15">
      <c r="A125" s="49"/>
      <c r="B125" s="50"/>
      <c r="C125" s="51"/>
      <c r="D125" s="52"/>
    </row>
    <row r="126" spans="1:13" ht="15">
      <c r="A126" s="49"/>
      <c r="B126" s="50"/>
      <c r="C126" s="51"/>
      <c r="D126" s="52"/>
    </row>
    <row r="127" spans="1:13" ht="15">
      <c r="A127" s="392" t="s">
        <v>2529</v>
      </c>
      <c r="B127" s="5"/>
      <c r="C127" s="74"/>
      <c r="D127" s="74"/>
    </row>
    <row r="128" spans="1:13" ht="60">
      <c r="A128" s="57" t="s">
        <v>9</v>
      </c>
      <c r="B128" s="11" t="s">
        <v>10</v>
      </c>
      <c r="C128" s="11" t="s">
        <v>11</v>
      </c>
      <c r="D128" s="12" t="s">
        <v>12</v>
      </c>
      <c r="E128" s="13" t="s">
        <v>13</v>
      </c>
      <c r="F128" s="232" t="s">
        <v>14</v>
      </c>
      <c r="G128" s="608" t="s">
        <v>15</v>
      </c>
      <c r="H128" s="608" t="s">
        <v>16</v>
      </c>
      <c r="I128" s="608" t="s">
        <v>17</v>
      </c>
      <c r="J128" s="809" t="s">
        <v>18</v>
      </c>
      <c r="K128" s="297" t="s">
        <v>19</v>
      </c>
      <c r="L128" s="810" t="s">
        <v>20</v>
      </c>
      <c r="M128" s="299" t="s">
        <v>21</v>
      </c>
    </row>
    <row r="129" spans="1:13" ht="28.5">
      <c r="A129" s="690" t="s">
        <v>2530</v>
      </c>
      <c r="B129" s="1008" t="s">
        <v>2531</v>
      </c>
      <c r="C129" s="365" t="s">
        <v>52</v>
      </c>
      <c r="D129" s="366">
        <v>350</v>
      </c>
      <c r="E129" s="1315"/>
      <c r="F129" s="1316"/>
      <c r="G129" s="27">
        <f>+E129*F129</f>
        <v>0</v>
      </c>
      <c r="H129" s="27">
        <f>+E129+G129</f>
        <v>0</v>
      </c>
      <c r="I129" s="27">
        <f>+E129*D129</f>
        <v>0</v>
      </c>
      <c r="J129" s="114">
        <f>+H129*D129</f>
        <v>0</v>
      </c>
      <c r="K129" s="1315"/>
      <c r="L129" s="1315"/>
      <c r="M129" s="1318"/>
    </row>
    <row r="130" spans="1:13" ht="15">
      <c r="A130" s="42" t="s">
        <v>32</v>
      </c>
      <c r="B130" s="43"/>
      <c r="C130" s="44"/>
      <c r="D130" s="45"/>
      <c r="E130" s="1304"/>
      <c r="F130" s="1305"/>
      <c r="G130" s="48"/>
      <c r="H130" s="48"/>
      <c r="I130" s="129">
        <f>SUM(I129)</f>
        <v>0</v>
      </c>
      <c r="J130" s="129">
        <f>SUM(J129)</f>
        <v>0</v>
      </c>
      <c r="K130" s="1304"/>
      <c r="L130" s="1304"/>
      <c r="M130" s="1309"/>
    </row>
    <row r="134" spans="1:13" ht="15">
      <c r="I134" s="49"/>
      <c r="J134" s="50"/>
      <c r="K134" s="1371"/>
      <c r="L134" s="1727"/>
    </row>
    <row r="135" spans="1:13" ht="15">
      <c r="I135" s="49"/>
      <c r="J135" s="50"/>
      <c r="K135" s="1371"/>
      <c r="L135" s="1727"/>
    </row>
  </sheetData>
  <sheetProtection algorithmName="SHA-512" hashValue="n3j33+hL2xk019JCLUeZBzGyDsBBL37BhgIfHnBF9mQIcadR3JYv9eOQ4wyNYpkQm/ocWo1+5WcctfjZma76Zg==" saltValue="a3W3bEWWBas5GghGoLfVKA==" spinCount="100000" sheet="1" objects="1" scenarios="1"/>
  <pageMargins left="0.7" right="0.7" top="0.75" bottom="0.75" header="0.51180555555555496" footer="0.51180555555555496"/>
  <pageSetup paperSize="9" firstPageNumber="0" orientation="portrait" useFirstPageNumber="1"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MK46"/>
  <sheetViews>
    <sheetView workbookViewId="0">
      <selection activeCell="K1" sqref="K1:M1048576"/>
    </sheetView>
  </sheetViews>
  <sheetFormatPr defaultColWidth="3.875" defaultRowHeight="14.25"/>
  <cols>
    <col min="1" max="1" width="20.625" style="1" customWidth="1"/>
    <col min="2" max="2" width="26.25" style="1" customWidth="1"/>
    <col min="3" max="3" width="8" style="1" customWidth="1"/>
    <col min="4" max="4" width="5.875" style="1" customWidth="1"/>
    <col min="5" max="5" width="10.75" style="1292" customWidth="1"/>
    <col min="6" max="6" width="10.75" style="1293" customWidth="1"/>
    <col min="7" max="10" width="10.75" style="1" customWidth="1"/>
    <col min="11" max="11" width="10.75" style="1292" customWidth="1"/>
    <col min="12" max="12" width="14.375" style="1292" customWidth="1"/>
    <col min="13" max="13" width="10.75" style="1292" customWidth="1"/>
    <col min="14" max="1025" width="3.875" style="1"/>
  </cols>
  <sheetData>
    <row r="1" spans="1:13" ht="15">
      <c r="A1" s="817" t="s">
        <v>2532</v>
      </c>
      <c r="B1" s="50"/>
      <c r="C1" s="51"/>
      <c r="D1" s="52"/>
    </row>
    <row r="2" spans="1:13" ht="60">
      <c r="A2" s="57"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15">
      <c r="A3" s="161" t="s">
        <v>2533</v>
      </c>
      <c r="B3" s="213"/>
      <c r="C3" s="187"/>
      <c r="D3" s="187"/>
      <c r="E3" s="1294"/>
      <c r="F3" s="1295"/>
      <c r="G3" s="188"/>
      <c r="H3" s="188"/>
      <c r="I3" s="188"/>
      <c r="J3" s="188"/>
      <c r="K3" s="1294"/>
      <c r="L3" s="1294"/>
      <c r="M3" s="1306"/>
    </row>
    <row r="4" spans="1:13" ht="60.6" customHeight="1">
      <c r="A4" s="952" t="s">
        <v>2534</v>
      </c>
      <c r="B4" s="64" t="s">
        <v>2535</v>
      </c>
      <c r="C4" s="65" t="s">
        <v>25</v>
      </c>
      <c r="D4" s="93">
        <v>1560</v>
      </c>
      <c r="E4" s="1297"/>
      <c r="F4" s="1298"/>
      <c r="G4" s="27">
        <f t="shared" ref="G4:G9" si="0">+E4*F4</f>
        <v>0</v>
      </c>
      <c r="H4" s="27">
        <f t="shared" ref="H4:H9" si="1">+E4+G4</f>
        <v>0</v>
      </c>
      <c r="I4" s="27">
        <f t="shared" ref="I4:I9" si="2">+E4*D4</f>
        <v>0</v>
      </c>
      <c r="J4" s="114">
        <f t="shared" ref="J4:J9" si="3">+H4*D4</f>
        <v>0</v>
      </c>
      <c r="K4" s="1297"/>
      <c r="L4" s="1297"/>
      <c r="M4" s="1307"/>
    </row>
    <row r="5" spans="1:13" ht="55.5" customHeight="1">
      <c r="A5" s="952" t="s">
        <v>2536</v>
      </c>
      <c r="B5" s="64" t="s">
        <v>2535</v>
      </c>
      <c r="C5" s="65" t="s">
        <v>25</v>
      </c>
      <c r="D5" s="93">
        <v>1200</v>
      </c>
      <c r="E5" s="1297"/>
      <c r="F5" s="1298"/>
      <c r="G5" s="27">
        <f t="shared" si="0"/>
        <v>0</v>
      </c>
      <c r="H5" s="27">
        <f t="shared" si="1"/>
        <v>0</v>
      </c>
      <c r="I5" s="27">
        <f t="shared" si="2"/>
        <v>0</v>
      </c>
      <c r="J5" s="114">
        <f t="shared" si="3"/>
        <v>0</v>
      </c>
      <c r="K5" s="1297"/>
      <c r="L5" s="1297"/>
      <c r="M5" s="1307"/>
    </row>
    <row r="6" spans="1:13" ht="60.6" customHeight="1">
      <c r="A6" s="952" t="s">
        <v>2537</v>
      </c>
      <c r="B6" s="64" t="s">
        <v>2535</v>
      </c>
      <c r="C6" s="65" t="s">
        <v>25</v>
      </c>
      <c r="D6" s="93">
        <v>1600</v>
      </c>
      <c r="E6" s="1297"/>
      <c r="F6" s="1298"/>
      <c r="G6" s="27">
        <f t="shared" si="0"/>
        <v>0</v>
      </c>
      <c r="H6" s="27">
        <f t="shared" si="1"/>
        <v>0</v>
      </c>
      <c r="I6" s="27">
        <f t="shared" si="2"/>
        <v>0</v>
      </c>
      <c r="J6" s="114">
        <f t="shared" si="3"/>
        <v>0</v>
      </c>
      <c r="K6" s="1297"/>
      <c r="L6" s="1297"/>
      <c r="M6" s="1307"/>
    </row>
    <row r="7" spans="1:13" ht="63" customHeight="1">
      <c r="A7" s="952" t="s">
        <v>2538</v>
      </c>
      <c r="B7" s="64" t="s">
        <v>2535</v>
      </c>
      <c r="C7" s="65" t="s">
        <v>25</v>
      </c>
      <c r="D7" s="93">
        <v>1800</v>
      </c>
      <c r="E7" s="1297"/>
      <c r="F7" s="1298"/>
      <c r="G7" s="27">
        <f t="shared" si="0"/>
        <v>0</v>
      </c>
      <c r="H7" s="27">
        <f t="shared" si="1"/>
        <v>0</v>
      </c>
      <c r="I7" s="27">
        <f t="shared" si="2"/>
        <v>0</v>
      </c>
      <c r="J7" s="114">
        <f t="shared" si="3"/>
        <v>0</v>
      </c>
      <c r="K7" s="1297"/>
      <c r="L7" s="1297"/>
      <c r="M7" s="1307"/>
    </row>
    <row r="8" spans="1:13" ht="61.15" customHeight="1">
      <c r="A8" s="952" t="s">
        <v>2539</v>
      </c>
      <c r="B8" s="64" t="s">
        <v>2535</v>
      </c>
      <c r="C8" s="65" t="s">
        <v>25</v>
      </c>
      <c r="D8" s="93">
        <v>480</v>
      </c>
      <c r="E8" s="1297"/>
      <c r="F8" s="1298"/>
      <c r="G8" s="27">
        <f t="shared" si="0"/>
        <v>0</v>
      </c>
      <c r="H8" s="27">
        <f t="shared" si="1"/>
        <v>0</v>
      </c>
      <c r="I8" s="27">
        <f t="shared" si="2"/>
        <v>0</v>
      </c>
      <c r="J8" s="114">
        <f t="shared" si="3"/>
        <v>0</v>
      </c>
      <c r="K8" s="1297"/>
      <c r="L8" s="1297"/>
      <c r="M8" s="1307"/>
    </row>
    <row r="9" spans="1:13" ht="84" customHeight="1">
      <c r="A9" s="953" t="s">
        <v>2540</v>
      </c>
      <c r="B9" s="203" t="s">
        <v>2535</v>
      </c>
      <c r="C9" s="69" t="s">
        <v>25</v>
      </c>
      <c r="D9" s="204">
        <v>200</v>
      </c>
      <c r="E9" s="1302"/>
      <c r="F9" s="1303"/>
      <c r="G9" s="27">
        <f t="shared" si="0"/>
        <v>0</v>
      </c>
      <c r="H9" s="27">
        <f t="shared" si="1"/>
        <v>0</v>
      </c>
      <c r="I9" s="27">
        <f t="shared" si="2"/>
        <v>0</v>
      </c>
      <c r="J9" s="114">
        <f t="shared" si="3"/>
        <v>0</v>
      </c>
      <c r="K9" s="1302"/>
      <c r="L9" s="1302"/>
      <c r="M9" s="1308"/>
    </row>
    <row r="10" spans="1:13" ht="15">
      <c r="A10" s="42" t="s">
        <v>32</v>
      </c>
      <c r="B10" s="43"/>
      <c r="C10" s="44"/>
      <c r="D10" s="45"/>
      <c r="E10" s="1304"/>
      <c r="F10" s="1305"/>
      <c r="G10" s="48"/>
      <c r="H10" s="48"/>
      <c r="I10" s="129">
        <f>SUM(I4:I9)</f>
        <v>0</v>
      </c>
      <c r="J10" s="129">
        <f>SUM(J4:J9)</f>
        <v>0</v>
      </c>
      <c r="K10" s="1304"/>
      <c r="L10" s="1304"/>
      <c r="M10" s="1309"/>
    </row>
    <row r="11" spans="1:13" ht="15">
      <c r="A11" s="49"/>
      <c r="B11" s="50"/>
      <c r="C11" s="51"/>
      <c r="D11" s="52"/>
    </row>
    <row r="12" spans="1:13" ht="15">
      <c r="A12" s="49"/>
      <c r="B12" s="50"/>
      <c r="C12" s="51"/>
      <c r="D12" s="52"/>
    </row>
    <row r="13" spans="1:13" ht="15">
      <c r="A13" s="817" t="s">
        <v>2541</v>
      </c>
      <c r="B13" s="208"/>
      <c r="C13" s="74"/>
      <c r="D13" s="74"/>
    </row>
    <row r="14" spans="1:13" ht="60">
      <c r="A14" s="57" t="s">
        <v>9</v>
      </c>
      <c r="B14" s="11" t="s">
        <v>10</v>
      </c>
      <c r="C14" s="11" t="s">
        <v>11</v>
      </c>
      <c r="D14" s="12" t="s">
        <v>12</v>
      </c>
      <c r="E14" s="13" t="s">
        <v>13</v>
      </c>
      <c r="F14" s="232" t="s">
        <v>14</v>
      </c>
      <c r="G14" s="608" t="s">
        <v>15</v>
      </c>
      <c r="H14" s="608" t="s">
        <v>16</v>
      </c>
      <c r="I14" s="608" t="s">
        <v>17</v>
      </c>
      <c r="J14" s="809" t="s">
        <v>18</v>
      </c>
      <c r="K14" s="297" t="s">
        <v>19</v>
      </c>
      <c r="L14" s="810" t="s">
        <v>20</v>
      </c>
      <c r="M14" s="299" t="s">
        <v>21</v>
      </c>
    </row>
    <row r="15" spans="1:13" ht="15">
      <c r="A15" s="161" t="s">
        <v>2533</v>
      </c>
      <c r="B15" s="213"/>
      <c r="C15" s="187"/>
      <c r="D15" s="187"/>
      <c r="E15" s="1294"/>
      <c r="F15" s="1295"/>
      <c r="G15" s="188"/>
      <c r="H15" s="188"/>
      <c r="I15" s="188"/>
      <c r="J15" s="188"/>
      <c r="K15" s="1294"/>
      <c r="L15" s="1294"/>
      <c r="M15" s="1306"/>
    </row>
    <row r="16" spans="1:13" ht="43.5" customHeight="1">
      <c r="B16" s="952" t="s">
        <v>2542</v>
      </c>
      <c r="C16" s="65" t="s">
        <v>25</v>
      </c>
      <c r="D16" s="93">
        <v>100</v>
      </c>
      <c r="E16" s="1297"/>
      <c r="F16" s="1298"/>
      <c r="G16" s="27">
        <f>+E16*F16</f>
        <v>0</v>
      </c>
      <c r="H16" s="27">
        <f>+E16+G16</f>
        <v>0</v>
      </c>
      <c r="I16" s="27">
        <f>+E16*D16</f>
        <v>0</v>
      </c>
      <c r="J16" s="114">
        <f>+H16*D16</f>
        <v>0</v>
      </c>
      <c r="K16" s="1297"/>
      <c r="L16" s="1297"/>
      <c r="M16" s="1307"/>
    </row>
    <row r="17" spans="1:13" ht="52.5" customHeight="1">
      <c r="B17" s="952" t="s">
        <v>2543</v>
      </c>
      <c r="C17" s="65" t="s">
        <v>25</v>
      </c>
      <c r="D17" s="93">
        <v>100</v>
      </c>
      <c r="E17" s="1297"/>
      <c r="F17" s="1298"/>
      <c r="G17" s="27">
        <f>+E17*F17</f>
        <v>0</v>
      </c>
      <c r="H17" s="27">
        <f>+E17+G17</f>
        <v>0</v>
      </c>
      <c r="I17" s="27">
        <f>+E17*D17</f>
        <v>0</v>
      </c>
      <c r="J17" s="114">
        <f>+H17*D17</f>
        <v>0</v>
      </c>
      <c r="K17" s="1297"/>
      <c r="L17" s="1297"/>
      <c r="M17" s="1307"/>
    </row>
    <row r="18" spans="1:13" ht="42" customHeight="1">
      <c r="B18" s="952" t="s">
        <v>2544</v>
      </c>
      <c r="C18" s="65" t="s">
        <v>25</v>
      </c>
      <c r="D18" s="93">
        <v>100</v>
      </c>
      <c r="E18" s="1297"/>
      <c r="F18" s="1298"/>
      <c r="G18" s="27">
        <f>+E18*F18</f>
        <v>0</v>
      </c>
      <c r="H18" s="27">
        <f>+E18+G18</f>
        <v>0</v>
      </c>
      <c r="I18" s="27">
        <f>+E18*D18</f>
        <v>0</v>
      </c>
      <c r="J18" s="114">
        <f>+H18*D18</f>
        <v>0</v>
      </c>
      <c r="K18" s="1297"/>
      <c r="L18" s="1297"/>
      <c r="M18" s="1307"/>
    </row>
    <row r="19" spans="1:13" ht="58.15" customHeight="1">
      <c r="B19" s="953" t="s">
        <v>2545</v>
      </c>
      <c r="C19" s="69" t="s">
        <v>25</v>
      </c>
      <c r="D19" s="204">
        <v>100</v>
      </c>
      <c r="E19" s="1302"/>
      <c r="F19" s="1303"/>
      <c r="G19" s="27">
        <f>+E19*F19</f>
        <v>0</v>
      </c>
      <c r="H19" s="27">
        <f>+E19+G19</f>
        <v>0</v>
      </c>
      <c r="I19" s="27">
        <f>+E19*D19</f>
        <v>0</v>
      </c>
      <c r="J19" s="114">
        <f>+H19*D19</f>
        <v>0</v>
      </c>
      <c r="K19" s="1302"/>
      <c r="L19" s="1302"/>
      <c r="M19" s="1308"/>
    </row>
    <row r="20" spans="1:13" ht="15">
      <c r="A20" s="42" t="s">
        <v>32</v>
      </c>
      <c r="B20" s="43"/>
      <c r="C20" s="44"/>
      <c r="D20" s="45"/>
      <c r="E20" s="1304"/>
      <c r="F20" s="1305"/>
      <c r="G20" s="48"/>
      <c r="H20" s="48"/>
      <c r="I20" s="129">
        <f>SUM(I16:I19)</f>
        <v>0</v>
      </c>
      <c r="J20" s="129">
        <f>SUM(J16:J19)</f>
        <v>0</v>
      </c>
      <c r="K20" s="1304"/>
      <c r="L20" s="1304"/>
      <c r="M20" s="1309"/>
    </row>
    <row r="21" spans="1:13">
      <c r="A21" s="954"/>
      <c r="B21" s="50"/>
      <c r="C21" s="51"/>
      <c r="D21" s="52"/>
    </row>
    <row r="22" spans="1:13">
      <c r="A22" s="954"/>
      <c r="B22" s="50"/>
      <c r="C22" s="51"/>
      <c r="D22" s="52"/>
    </row>
    <row r="23" spans="1:13" ht="15">
      <c r="A23" s="817" t="s">
        <v>2546</v>
      </c>
      <c r="B23" s="208"/>
      <c r="C23" s="74"/>
      <c r="D23" s="74"/>
    </row>
    <row r="24" spans="1:13" ht="60">
      <c r="A24" s="57" t="s">
        <v>9</v>
      </c>
      <c r="B24" s="11" t="s">
        <v>10</v>
      </c>
      <c r="C24" s="11" t="s">
        <v>11</v>
      </c>
      <c r="D24" s="12" t="s">
        <v>12</v>
      </c>
      <c r="E24" s="13" t="s">
        <v>13</v>
      </c>
      <c r="F24" s="232" t="s">
        <v>14</v>
      </c>
      <c r="G24" s="608" t="s">
        <v>15</v>
      </c>
      <c r="H24" s="608" t="s">
        <v>16</v>
      </c>
      <c r="I24" s="608" t="s">
        <v>17</v>
      </c>
      <c r="J24" s="809" t="s">
        <v>18</v>
      </c>
      <c r="K24" s="297" t="s">
        <v>19</v>
      </c>
      <c r="L24" s="810" t="s">
        <v>20</v>
      </c>
      <c r="M24" s="299" t="s">
        <v>21</v>
      </c>
    </row>
    <row r="25" spans="1:13" ht="36" customHeight="1">
      <c r="A25" s="732" t="s">
        <v>2547</v>
      </c>
      <c r="B25" s="955"/>
      <c r="C25" s="956"/>
      <c r="D25" s="956"/>
      <c r="E25" s="1294"/>
      <c r="F25" s="1295"/>
      <c r="G25" s="188"/>
      <c r="H25" s="188"/>
      <c r="I25" s="188"/>
      <c r="J25" s="188"/>
      <c r="K25" s="1294"/>
      <c r="L25" s="1294"/>
      <c r="M25" s="1306"/>
    </row>
    <row r="26" spans="1:13" ht="31.5" customHeight="1">
      <c r="A26" s="211"/>
      <c r="B26" s="957" t="s">
        <v>2548</v>
      </c>
      <c r="C26" s="65" t="s">
        <v>25</v>
      </c>
      <c r="D26" s="93">
        <v>20</v>
      </c>
      <c r="E26" s="1297"/>
      <c r="F26" s="1298"/>
      <c r="G26" s="27">
        <f t="shared" ref="G26:G32" si="4">+E26*F26</f>
        <v>0</v>
      </c>
      <c r="H26" s="27">
        <f t="shared" ref="H26:H32" si="5">+E26+G26</f>
        <v>0</v>
      </c>
      <c r="I26" s="27">
        <f t="shared" ref="I26:I32" si="6">+E26*D26</f>
        <v>0</v>
      </c>
      <c r="J26" s="114">
        <f t="shared" ref="J26:J32" si="7">+H26*D26</f>
        <v>0</v>
      </c>
      <c r="K26" s="1297"/>
      <c r="L26" s="1297"/>
      <c r="M26" s="1307"/>
    </row>
    <row r="27" spans="1:13" ht="33.75" customHeight="1">
      <c r="A27" s="211"/>
      <c r="B27" s="957" t="s">
        <v>2549</v>
      </c>
      <c r="C27" s="65" t="s">
        <v>25</v>
      </c>
      <c r="D27" s="93">
        <v>20</v>
      </c>
      <c r="E27" s="1297"/>
      <c r="F27" s="1298"/>
      <c r="G27" s="27">
        <f t="shared" si="4"/>
        <v>0</v>
      </c>
      <c r="H27" s="27">
        <f t="shared" si="5"/>
        <v>0</v>
      </c>
      <c r="I27" s="27">
        <f t="shared" si="6"/>
        <v>0</v>
      </c>
      <c r="J27" s="114">
        <f t="shared" si="7"/>
        <v>0</v>
      </c>
      <c r="K27" s="1297"/>
      <c r="L27" s="1297"/>
      <c r="M27" s="1307"/>
    </row>
    <row r="28" spans="1:13" ht="39" customHeight="1">
      <c r="A28" s="211"/>
      <c r="B28" s="957" t="s">
        <v>2550</v>
      </c>
      <c r="C28" s="65" t="s">
        <v>25</v>
      </c>
      <c r="D28" s="93">
        <v>20</v>
      </c>
      <c r="E28" s="1297"/>
      <c r="F28" s="1298"/>
      <c r="G28" s="27">
        <f t="shared" si="4"/>
        <v>0</v>
      </c>
      <c r="H28" s="27">
        <f t="shared" si="5"/>
        <v>0</v>
      </c>
      <c r="I28" s="27">
        <f t="shared" si="6"/>
        <v>0</v>
      </c>
      <c r="J28" s="114">
        <f t="shared" si="7"/>
        <v>0</v>
      </c>
      <c r="K28" s="1297"/>
      <c r="L28" s="1297"/>
      <c r="M28" s="1307"/>
    </row>
    <row r="29" spans="1:13" ht="29.25" customHeight="1">
      <c r="A29" s="211"/>
      <c r="B29" s="957" t="s">
        <v>2551</v>
      </c>
      <c r="C29" s="65" t="s">
        <v>25</v>
      </c>
      <c r="D29" s="93">
        <v>20</v>
      </c>
      <c r="E29" s="1297"/>
      <c r="F29" s="1298"/>
      <c r="G29" s="27">
        <f t="shared" si="4"/>
        <v>0</v>
      </c>
      <c r="H29" s="27">
        <f t="shared" si="5"/>
        <v>0</v>
      </c>
      <c r="I29" s="27">
        <f t="shared" si="6"/>
        <v>0</v>
      </c>
      <c r="J29" s="114">
        <f t="shared" si="7"/>
        <v>0</v>
      </c>
      <c r="K29" s="1297"/>
      <c r="L29" s="1297"/>
      <c r="M29" s="1307"/>
    </row>
    <row r="30" spans="1:13" ht="27.75" customHeight="1">
      <c r="A30" s="211"/>
      <c r="B30" s="957" t="s">
        <v>2552</v>
      </c>
      <c r="C30" s="65" t="s">
        <v>25</v>
      </c>
      <c r="D30" s="93">
        <v>20</v>
      </c>
      <c r="E30" s="1297"/>
      <c r="F30" s="1298"/>
      <c r="G30" s="27">
        <f t="shared" si="4"/>
        <v>0</v>
      </c>
      <c r="H30" s="27">
        <f t="shared" si="5"/>
        <v>0</v>
      </c>
      <c r="I30" s="27">
        <f t="shared" si="6"/>
        <v>0</v>
      </c>
      <c r="J30" s="114">
        <f t="shared" si="7"/>
        <v>0</v>
      </c>
      <c r="K30" s="1297"/>
      <c r="L30" s="1297"/>
      <c r="M30" s="1307"/>
    </row>
    <row r="31" spans="1:13" ht="43.5" customHeight="1">
      <c r="A31" s="211"/>
      <c r="B31" s="957" t="s">
        <v>2553</v>
      </c>
      <c r="C31" s="65" t="s">
        <v>25</v>
      </c>
      <c r="D31" s="93">
        <v>20</v>
      </c>
      <c r="E31" s="1297"/>
      <c r="F31" s="1298"/>
      <c r="G31" s="27">
        <f t="shared" si="4"/>
        <v>0</v>
      </c>
      <c r="H31" s="27">
        <f t="shared" si="5"/>
        <v>0</v>
      </c>
      <c r="I31" s="27">
        <f t="shared" si="6"/>
        <v>0</v>
      </c>
      <c r="J31" s="114">
        <f t="shared" si="7"/>
        <v>0</v>
      </c>
      <c r="K31" s="1297"/>
      <c r="L31" s="1297"/>
      <c r="M31" s="1307"/>
    </row>
    <row r="32" spans="1:13" ht="48" customHeight="1">
      <c r="A32" s="211"/>
      <c r="B32" s="957" t="s">
        <v>2554</v>
      </c>
      <c r="C32" s="65" t="s">
        <v>25</v>
      </c>
      <c r="D32" s="93">
        <v>20</v>
      </c>
      <c r="E32" s="1297"/>
      <c r="F32" s="1298"/>
      <c r="G32" s="27">
        <f t="shared" si="4"/>
        <v>0</v>
      </c>
      <c r="H32" s="27">
        <f t="shared" si="5"/>
        <v>0</v>
      </c>
      <c r="I32" s="27">
        <f t="shared" si="6"/>
        <v>0</v>
      </c>
      <c r="J32" s="114">
        <f t="shared" si="7"/>
        <v>0</v>
      </c>
      <c r="K32" s="1297"/>
      <c r="L32" s="1297"/>
      <c r="M32" s="1307"/>
    </row>
    <row r="33" spans="1:13" ht="81" customHeight="1">
      <c r="A33" s="958" t="s">
        <v>2555</v>
      </c>
      <c r="B33" s="959"/>
      <c r="C33" s="960"/>
      <c r="D33" s="960"/>
      <c r="E33" s="1297"/>
      <c r="F33" s="1298"/>
      <c r="G33" s="211"/>
      <c r="H33" s="211"/>
      <c r="I33" s="211"/>
      <c r="J33" s="211"/>
      <c r="K33" s="1297"/>
      <c r="L33" s="1297"/>
      <c r="M33" s="1307"/>
    </row>
    <row r="34" spans="1:13" ht="28.5">
      <c r="A34" s="211"/>
      <c r="B34" s="957" t="s">
        <v>2556</v>
      </c>
      <c r="C34" s="65" t="s">
        <v>25</v>
      </c>
      <c r="D34" s="93">
        <v>2</v>
      </c>
      <c r="E34" s="1297"/>
      <c r="F34" s="1298"/>
      <c r="G34" s="27">
        <f>+E34*F34</f>
        <v>0</v>
      </c>
      <c r="H34" s="27">
        <f>+E34+G34</f>
        <v>0</v>
      </c>
      <c r="I34" s="27">
        <f>+E34*D34</f>
        <v>0</v>
      </c>
      <c r="J34" s="114">
        <f>+H34*D34</f>
        <v>0</v>
      </c>
      <c r="K34" s="1297"/>
      <c r="L34" s="1297"/>
      <c r="M34" s="1307"/>
    </row>
    <row r="35" spans="1:13" ht="28.5">
      <c r="A35" s="211"/>
      <c r="B35" s="957" t="s">
        <v>2557</v>
      </c>
      <c r="C35" s="65" t="s">
        <v>25</v>
      </c>
      <c r="D35" s="93">
        <v>2</v>
      </c>
      <c r="E35" s="1297"/>
      <c r="F35" s="1298"/>
      <c r="G35" s="27">
        <f>+E35*F35</f>
        <v>0</v>
      </c>
      <c r="H35" s="27">
        <f>+E35+G35</f>
        <v>0</v>
      </c>
      <c r="I35" s="27">
        <f>+E35*D35</f>
        <v>0</v>
      </c>
      <c r="J35" s="114">
        <f>+H35*D35</f>
        <v>0</v>
      </c>
      <c r="K35" s="1297"/>
      <c r="L35" s="1297"/>
      <c r="M35" s="1307"/>
    </row>
    <row r="36" spans="1:13" ht="28.5">
      <c r="A36" s="205"/>
      <c r="B36" s="961" t="s">
        <v>2558</v>
      </c>
      <c r="C36" s="69" t="s">
        <v>25</v>
      </c>
      <c r="D36" s="204">
        <v>2</v>
      </c>
      <c r="E36" s="1302"/>
      <c r="F36" s="1303"/>
      <c r="G36" s="27">
        <f>+E36*F36</f>
        <v>0</v>
      </c>
      <c r="H36" s="27">
        <f>+E36+G36</f>
        <v>0</v>
      </c>
      <c r="I36" s="27">
        <f>+E36*D36</f>
        <v>0</v>
      </c>
      <c r="J36" s="114">
        <f>+H36*D36</f>
        <v>0</v>
      </c>
      <c r="K36" s="1302"/>
      <c r="L36" s="1302"/>
      <c r="M36" s="1308"/>
    </row>
    <row r="37" spans="1:13" ht="15">
      <c r="A37" s="42" t="s">
        <v>32</v>
      </c>
      <c r="B37" s="43"/>
      <c r="C37" s="44"/>
      <c r="D37" s="45"/>
      <c r="E37" s="1304"/>
      <c r="F37" s="1305"/>
      <c r="G37" s="48"/>
      <c r="H37" s="48"/>
      <c r="I37" s="129">
        <f>SUM(I26:I36)</f>
        <v>0</v>
      </c>
      <c r="J37" s="129">
        <f>SUM(J26:J36)</f>
        <v>0</v>
      </c>
      <c r="K37" s="1304"/>
      <c r="L37" s="1304"/>
      <c r="M37" s="1309"/>
    </row>
    <row r="38" spans="1:13">
      <c r="A38" s="962"/>
      <c r="B38" s="50"/>
      <c r="C38" s="51"/>
      <c r="D38" s="52"/>
    </row>
    <row r="39" spans="1:13">
      <c r="A39" s="962"/>
      <c r="B39" s="50"/>
      <c r="C39" s="51"/>
      <c r="D39" s="52"/>
    </row>
    <row r="40" spans="1:13" ht="15">
      <c r="A40" s="817" t="s">
        <v>2559</v>
      </c>
      <c r="B40" s="208"/>
      <c r="C40" s="74"/>
      <c r="D40" s="74"/>
    </row>
    <row r="41" spans="1:13" ht="60">
      <c r="A41" s="57" t="s">
        <v>9</v>
      </c>
      <c r="B41" s="11" t="s">
        <v>10</v>
      </c>
      <c r="C41" s="11" t="s">
        <v>11</v>
      </c>
      <c r="D41" s="12" t="s">
        <v>12</v>
      </c>
      <c r="E41" s="13" t="s">
        <v>13</v>
      </c>
      <c r="F41" s="232" t="s">
        <v>14</v>
      </c>
      <c r="G41" s="608" t="s">
        <v>15</v>
      </c>
      <c r="H41" s="608" t="s">
        <v>16</v>
      </c>
      <c r="I41" s="608" t="s">
        <v>17</v>
      </c>
      <c r="J41" s="809" t="s">
        <v>18</v>
      </c>
      <c r="K41" s="297" t="s">
        <v>19</v>
      </c>
      <c r="L41" s="810" t="s">
        <v>20</v>
      </c>
      <c r="M41" s="299" t="s">
        <v>21</v>
      </c>
    </row>
    <row r="42" spans="1:13" ht="30">
      <c r="A42" s="323" t="s">
        <v>2560</v>
      </c>
      <c r="B42" s="213"/>
      <c r="C42" s="220"/>
      <c r="D42" s="220"/>
      <c r="E42" s="1294"/>
      <c r="F42" s="1295"/>
      <c r="G42" s="188"/>
      <c r="H42" s="188"/>
      <c r="I42" s="188"/>
      <c r="J42" s="188"/>
      <c r="K42" s="1294"/>
      <c r="L42" s="1294"/>
      <c r="M42" s="1306"/>
    </row>
    <row r="43" spans="1:13" ht="59.25" customHeight="1">
      <c r="A43" s="211"/>
      <c r="B43" s="957" t="s">
        <v>2561</v>
      </c>
      <c r="C43" s="65" t="s">
        <v>25</v>
      </c>
      <c r="D43" s="93">
        <v>2</v>
      </c>
      <c r="E43" s="1297"/>
      <c r="F43" s="1298"/>
      <c r="G43" s="27">
        <f>+E43*F43</f>
        <v>0</v>
      </c>
      <c r="H43" s="27">
        <f>+E43+G43</f>
        <v>0</v>
      </c>
      <c r="I43" s="27">
        <f>+E43*D43</f>
        <v>0</v>
      </c>
      <c r="J43" s="114">
        <f>+H43*D43</f>
        <v>0</v>
      </c>
      <c r="K43" s="1297"/>
      <c r="L43" s="1297"/>
      <c r="M43" s="1307"/>
    </row>
    <row r="44" spans="1:13" ht="56.25" customHeight="1">
      <c r="A44" s="211"/>
      <c r="B44" s="957" t="s">
        <v>2562</v>
      </c>
      <c r="C44" s="65" t="s">
        <v>25</v>
      </c>
      <c r="D44" s="93">
        <v>2</v>
      </c>
      <c r="E44" s="1297"/>
      <c r="F44" s="1298"/>
      <c r="G44" s="27">
        <f>+E44*F44</f>
        <v>0</v>
      </c>
      <c r="H44" s="27">
        <f>+E44+G44</f>
        <v>0</v>
      </c>
      <c r="I44" s="27">
        <f>+E44*D44</f>
        <v>0</v>
      </c>
      <c r="J44" s="114">
        <f>+H44*D44</f>
        <v>0</v>
      </c>
      <c r="K44" s="1297"/>
      <c r="L44" s="1297"/>
      <c r="M44" s="1307"/>
    </row>
    <row r="45" spans="1:13" ht="53.25" customHeight="1">
      <c r="A45" s="205"/>
      <c r="B45" s="961" t="s">
        <v>2563</v>
      </c>
      <c r="C45" s="69" t="s">
        <v>25</v>
      </c>
      <c r="D45" s="204">
        <v>2</v>
      </c>
      <c r="E45" s="1302"/>
      <c r="F45" s="1303"/>
      <c r="G45" s="27">
        <f>+E45*F45</f>
        <v>0</v>
      </c>
      <c r="H45" s="27">
        <f>+E45+G45</f>
        <v>0</v>
      </c>
      <c r="I45" s="27">
        <f>+E45*D45</f>
        <v>0</v>
      </c>
      <c r="J45" s="114">
        <f>+H45*D45</f>
        <v>0</v>
      </c>
      <c r="K45" s="1302"/>
      <c r="L45" s="1302"/>
      <c r="M45" s="1308"/>
    </row>
    <row r="46" spans="1:13" ht="15">
      <c r="A46" s="42" t="s">
        <v>32</v>
      </c>
      <c r="B46" s="43"/>
      <c r="C46" s="44"/>
      <c r="D46" s="45"/>
      <c r="E46" s="1304"/>
      <c r="F46" s="1305"/>
      <c r="G46" s="48"/>
      <c r="H46" s="48"/>
      <c r="I46" s="129">
        <f>SUM(I43:I45)</f>
        <v>0</v>
      </c>
      <c r="J46" s="129">
        <f>SUM(J43:J45)</f>
        <v>0</v>
      </c>
      <c r="K46" s="1304"/>
      <c r="L46" s="1304"/>
      <c r="M46" s="1309"/>
    </row>
  </sheetData>
  <sheetProtection algorithmName="SHA-512" hashValue="91Za54TgNR+9kbatXRD4L7tZ5O0Lq2BDttOwscOUDHsOM/Qm+TSY6XrJtrlmQexuXWHTbt4/8HCGe/ClypuwVg==" saltValue="5snqxWZEJf14zA9eDp9w5g==" spinCount="100000" sheet="1" objects="1" scenarios="1"/>
  <pageMargins left="0.7" right="0.7" top="0.75" bottom="0.75" header="0.51180555555555496" footer="0.51180555555555496"/>
  <pageSetup paperSize="9" firstPageNumber="0" orientation="portrait" useFirstPageNumber="1"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MK847"/>
  <sheetViews>
    <sheetView zoomScale="87" zoomScaleNormal="87" workbookViewId="0">
      <selection activeCell="K1" sqref="K1:M1048576"/>
    </sheetView>
  </sheetViews>
  <sheetFormatPr defaultColWidth="3.875" defaultRowHeight="14.25"/>
  <cols>
    <col min="1" max="1" width="35.5" style="1" customWidth="1"/>
    <col min="2" max="2" width="54.25" style="1" customWidth="1"/>
    <col min="3" max="3" width="8.5" style="2" customWidth="1"/>
    <col min="4" max="4" width="9.25" style="2" customWidth="1"/>
    <col min="5" max="5" width="10.75" style="1292" customWidth="1"/>
    <col min="6" max="6" width="10.75" style="1293" customWidth="1"/>
    <col min="7" max="10" width="10.75" style="1" customWidth="1"/>
    <col min="11" max="11" width="10.75" style="1292" customWidth="1"/>
    <col min="12" max="12" width="15" style="1292" customWidth="1"/>
    <col min="13" max="13" width="10.75" style="1292" customWidth="1"/>
    <col min="14" max="1025" width="3.875" style="1"/>
  </cols>
  <sheetData>
    <row r="1" spans="1:13" ht="15">
      <c r="A1" s="817" t="s">
        <v>2564</v>
      </c>
      <c r="B1" s="208"/>
      <c r="C1" s="6"/>
      <c r="D1" s="6"/>
    </row>
    <row r="2" spans="1:13" ht="60">
      <c r="A2" s="57"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39.75" customHeight="1">
      <c r="A3" s="323" t="s">
        <v>2565</v>
      </c>
      <c r="B3" s="213"/>
      <c r="C3" s="17"/>
      <c r="D3" s="17"/>
      <c r="E3" s="1294"/>
      <c r="F3" s="1295"/>
      <c r="G3" s="188"/>
      <c r="H3" s="188"/>
      <c r="I3" s="188"/>
      <c r="J3" s="188"/>
      <c r="K3" s="1294"/>
      <c r="L3" s="1294"/>
      <c r="M3" s="1306"/>
    </row>
    <row r="4" spans="1:13" ht="14.25" customHeight="1">
      <c r="A4" s="66" t="s">
        <v>2566</v>
      </c>
      <c r="B4" s="1831" t="s">
        <v>2567</v>
      </c>
      <c r="C4" s="65" t="s">
        <v>25</v>
      </c>
      <c r="D4" s="477">
        <v>26000</v>
      </c>
      <c r="E4" s="1297"/>
      <c r="F4" s="1298"/>
      <c r="G4" s="27">
        <f t="shared" ref="G4:G12" si="0">+E4*F4</f>
        <v>0</v>
      </c>
      <c r="H4" s="27">
        <f t="shared" ref="H4:H12" si="1">+E4+G4</f>
        <v>0</v>
      </c>
      <c r="I4" s="27">
        <f t="shared" ref="I4:I12" si="2">+E4*D4</f>
        <v>0</v>
      </c>
      <c r="J4" s="114">
        <f t="shared" ref="J4:J12" si="3">+H4*D4</f>
        <v>0</v>
      </c>
      <c r="K4" s="1297"/>
      <c r="L4" s="1297"/>
      <c r="M4" s="1307"/>
    </row>
    <row r="5" spans="1:13">
      <c r="A5" s="66" t="s">
        <v>2568</v>
      </c>
      <c r="B5" s="1831"/>
      <c r="C5" s="65" t="s">
        <v>25</v>
      </c>
      <c r="D5" s="477">
        <v>1000</v>
      </c>
      <c r="E5" s="1297"/>
      <c r="F5" s="1298"/>
      <c r="G5" s="27">
        <f t="shared" si="0"/>
        <v>0</v>
      </c>
      <c r="H5" s="27">
        <f t="shared" si="1"/>
        <v>0</v>
      </c>
      <c r="I5" s="27">
        <f t="shared" si="2"/>
        <v>0</v>
      </c>
      <c r="J5" s="114">
        <f t="shared" si="3"/>
        <v>0</v>
      </c>
      <c r="K5" s="1297"/>
      <c r="L5" s="1297"/>
      <c r="M5" s="1307"/>
    </row>
    <row r="6" spans="1:13">
      <c r="A6" s="66" t="s">
        <v>2569</v>
      </c>
      <c r="B6" s="1831"/>
      <c r="C6" s="65" t="s">
        <v>25</v>
      </c>
      <c r="D6" s="477">
        <v>5200</v>
      </c>
      <c r="E6" s="1297"/>
      <c r="F6" s="1298"/>
      <c r="G6" s="27">
        <f t="shared" si="0"/>
        <v>0</v>
      </c>
      <c r="H6" s="27">
        <f t="shared" si="1"/>
        <v>0</v>
      </c>
      <c r="I6" s="27">
        <f t="shared" si="2"/>
        <v>0</v>
      </c>
      <c r="J6" s="114">
        <f t="shared" si="3"/>
        <v>0</v>
      </c>
      <c r="K6" s="1297"/>
      <c r="L6" s="1297"/>
      <c r="M6" s="1307"/>
    </row>
    <row r="7" spans="1:13">
      <c r="A7" s="66" t="s">
        <v>2570</v>
      </c>
      <c r="B7" s="1831"/>
      <c r="C7" s="65" t="s">
        <v>25</v>
      </c>
      <c r="D7" s="477">
        <v>4200</v>
      </c>
      <c r="E7" s="1297"/>
      <c r="F7" s="1298"/>
      <c r="G7" s="27">
        <f t="shared" si="0"/>
        <v>0</v>
      </c>
      <c r="H7" s="27">
        <f t="shared" si="1"/>
        <v>0</v>
      </c>
      <c r="I7" s="27">
        <f t="shared" si="2"/>
        <v>0</v>
      </c>
      <c r="J7" s="114">
        <f t="shared" si="3"/>
        <v>0</v>
      </c>
      <c r="K7" s="1297"/>
      <c r="L7" s="1297"/>
      <c r="M7" s="1307"/>
    </row>
    <row r="8" spans="1:13">
      <c r="A8" s="66" t="s">
        <v>2571</v>
      </c>
      <c r="B8" s="1831"/>
      <c r="C8" s="65" t="s">
        <v>25</v>
      </c>
      <c r="D8" s="477">
        <v>6600</v>
      </c>
      <c r="E8" s="1297"/>
      <c r="F8" s="1298"/>
      <c r="G8" s="27">
        <f t="shared" si="0"/>
        <v>0</v>
      </c>
      <c r="H8" s="27">
        <f t="shared" si="1"/>
        <v>0</v>
      </c>
      <c r="I8" s="27">
        <f t="shared" si="2"/>
        <v>0</v>
      </c>
      <c r="J8" s="114">
        <f t="shared" si="3"/>
        <v>0</v>
      </c>
      <c r="K8" s="1297"/>
      <c r="L8" s="1297"/>
      <c r="M8" s="1307"/>
    </row>
    <row r="9" spans="1:13">
      <c r="A9" s="66" t="s">
        <v>2572</v>
      </c>
      <c r="B9" s="1831"/>
      <c r="C9" s="65" t="s">
        <v>25</v>
      </c>
      <c r="D9" s="477">
        <v>9200</v>
      </c>
      <c r="E9" s="1297"/>
      <c r="F9" s="1298"/>
      <c r="G9" s="27">
        <f t="shared" si="0"/>
        <v>0</v>
      </c>
      <c r="H9" s="27">
        <f t="shared" si="1"/>
        <v>0</v>
      </c>
      <c r="I9" s="27">
        <f t="shared" si="2"/>
        <v>0</v>
      </c>
      <c r="J9" s="114">
        <f t="shared" si="3"/>
        <v>0</v>
      </c>
      <c r="K9" s="1297"/>
      <c r="L9" s="1297"/>
      <c r="M9" s="1307"/>
    </row>
    <row r="10" spans="1:13">
      <c r="A10" s="66" t="s">
        <v>2573</v>
      </c>
      <c r="B10" s="1831"/>
      <c r="C10" s="65" t="s">
        <v>25</v>
      </c>
      <c r="D10" s="477">
        <v>4500</v>
      </c>
      <c r="E10" s="1297"/>
      <c r="F10" s="1298"/>
      <c r="G10" s="27">
        <f t="shared" si="0"/>
        <v>0</v>
      </c>
      <c r="H10" s="27">
        <f t="shared" si="1"/>
        <v>0</v>
      </c>
      <c r="I10" s="27">
        <f t="shared" si="2"/>
        <v>0</v>
      </c>
      <c r="J10" s="114">
        <f t="shared" si="3"/>
        <v>0</v>
      </c>
      <c r="K10" s="1297"/>
      <c r="L10" s="1297"/>
      <c r="M10" s="1307"/>
    </row>
    <row r="11" spans="1:13">
      <c r="A11" s="66" t="s">
        <v>2574</v>
      </c>
      <c r="B11" s="1831"/>
      <c r="C11" s="65" t="s">
        <v>25</v>
      </c>
      <c r="D11" s="477">
        <v>10000</v>
      </c>
      <c r="E11" s="1297"/>
      <c r="F11" s="1298"/>
      <c r="G11" s="27">
        <f t="shared" si="0"/>
        <v>0</v>
      </c>
      <c r="H11" s="27">
        <f t="shared" si="1"/>
        <v>0</v>
      </c>
      <c r="I11" s="27">
        <f t="shared" si="2"/>
        <v>0</v>
      </c>
      <c r="J11" s="114">
        <f t="shared" si="3"/>
        <v>0</v>
      </c>
      <c r="K11" s="1297"/>
      <c r="L11" s="1297"/>
      <c r="M11" s="1307"/>
    </row>
    <row r="12" spans="1:13">
      <c r="A12" s="85" t="s">
        <v>2575</v>
      </c>
      <c r="B12" s="1831"/>
      <c r="C12" s="69" t="s">
        <v>25</v>
      </c>
      <c r="D12" s="479">
        <v>2000</v>
      </c>
      <c r="E12" s="1302"/>
      <c r="F12" s="1303"/>
      <c r="G12" s="27">
        <f t="shared" si="0"/>
        <v>0</v>
      </c>
      <c r="H12" s="27">
        <f t="shared" si="1"/>
        <v>0</v>
      </c>
      <c r="I12" s="27">
        <f t="shared" si="2"/>
        <v>0</v>
      </c>
      <c r="J12" s="114">
        <f t="shared" si="3"/>
        <v>0</v>
      </c>
      <c r="K12" s="1302"/>
      <c r="L12" s="1302"/>
      <c r="M12" s="1308"/>
    </row>
    <row r="13" spans="1:13" ht="15">
      <c r="A13" s="42" t="s">
        <v>32</v>
      </c>
      <c r="B13" s="43"/>
      <c r="C13" s="44"/>
      <c r="D13" s="45"/>
      <c r="E13" s="1304"/>
      <c r="F13" s="1305"/>
      <c r="G13" s="48"/>
      <c r="H13" s="48"/>
      <c r="I13" s="129">
        <f>SUM(I4:I12)</f>
        <v>0</v>
      </c>
      <c r="J13" s="129">
        <f>SUM(J4:J12)</f>
        <v>0</v>
      </c>
      <c r="K13" s="1304"/>
      <c r="L13" s="1304"/>
      <c r="M13" s="1309"/>
    </row>
    <row r="14" spans="1:13" ht="15">
      <c r="A14" s="49"/>
      <c r="B14" s="50"/>
      <c r="C14" s="51"/>
      <c r="D14" s="52"/>
    </row>
    <row r="15" spans="1:13">
      <c r="A15" s="818"/>
      <c r="B15" s="50"/>
      <c r="C15" s="51"/>
      <c r="D15" s="52"/>
    </row>
    <row r="16" spans="1:13" ht="15">
      <c r="A16" s="817" t="s">
        <v>2576</v>
      </c>
      <c r="B16" s="208"/>
      <c r="C16" s="6"/>
      <c r="D16" s="6"/>
    </row>
    <row r="17" spans="1:13" ht="60">
      <c r="A17" s="57" t="s">
        <v>9</v>
      </c>
      <c r="B17" s="11" t="s">
        <v>10</v>
      </c>
      <c r="C17" s="11" t="s">
        <v>11</v>
      </c>
      <c r="D17" s="12" t="s">
        <v>12</v>
      </c>
      <c r="E17" s="13" t="s">
        <v>13</v>
      </c>
      <c r="F17" s="232" t="s">
        <v>14</v>
      </c>
      <c r="G17" s="608" t="s">
        <v>15</v>
      </c>
      <c r="H17" s="608" t="s">
        <v>16</v>
      </c>
      <c r="I17" s="608" t="s">
        <v>17</v>
      </c>
      <c r="J17" s="809" t="s">
        <v>18</v>
      </c>
      <c r="K17" s="297" t="s">
        <v>19</v>
      </c>
      <c r="L17" s="810" t="s">
        <v>20</v>
      </c>
      <c r="M17" s="299" t="s">
        <v>21</v>
      </c>
    </row>
    <row r="18" spans="1:13" ht="30">
      <c r="A18" s="323" t="s">
        <v>2577</v>
      </c>
      <c r="B18" s="213"/>
      <c r="C18" s="17"/>
      <c r="D18" s="17"/>
      <c r="E18" s="1294"/>
      <c r="F18" s="1295"/>
      <c r="G18" s="188"/>
      <c r="H18" s="188"/>
      <c r="I18" s="188"/>
      <c r="J18" s="188"/>
      <c r="K18" s="1294"/>
      <c r="L18" s="1294"/>
      <c r="M18" s="1306"/>
    </row>
    <row r="19" spans="1:13" ht="14.25" customHeight="1">
      <c r="A19" s="66" t="s">
        <v>2578</v>
      </c>
      <c r="B19" s="1831" t="s">
        <v>2579</v>
      </c>
      <c r="C19" s="65" t="s">
        <v>25</v>
      </c>
      <c r="D19" s="93">
        <v>340</v>
      </c>
      <c r="E19" s="1297"/>
      <c r="F19" s="1298"/>
      <c r="G19" s="27">
        <f t="shared" ref="G19:G25" si="4">+E19*F19</f>
        <v>0</v>
      </c>
      <c r="H19" s="27">
        <f t="shared" ref="H19:H25" si="5">+E19+G19</f>
        <v>0</v>
      </c>
      <c r="I19" s="27">
        <f t="shared" ref="I19:I25" si="6">+E19*D19</f>
        <v>0</v>
      </c>
      <c r="J19" s="114">
        <f t="shared" ref="J19:J25" si="7">+H19*D19</f>
        <v>0</v>
      </c>
      <c r="K19" s="1297"/>
      <c r="L19" s="1297"/>
      <c r="M19" s="1307"/>
    </row>
    <row r="20" spans="1:13">
      <c r="A20" s="66" t="s">
        <v>2580</v>
      </c>
      <c r="B20" s="1831"/>
      <c r="C20" s="65" t="s">
        <v>25</v>
      </c>
      <c r="D20" s="93">
        <v>300</v>
      </c>
      <c r="E20" s="1297"/>
      <c r="F20" s="1298"/>
      <c r="G20" s="27">
        <f t="shared" si="4"/>
        <v>0</v>
      </c>
      <c r="H20" s="27">
        <f t="shared" si="5"/>
        <v>0</v>
      </c>
      <c r="I20" s="27">
        <f t="shared" si="6"/>
        <v>0</v>
      </c>
      <c r="J20" s="114">
        <f t="shared" si="7"/>
        <v>0</v>
      </c>
      <c r="K20" s="1297"/>
      <c r="L20" s="1297"/>
      <c r="M20" s="1307"/>
    </row>
    <row r="21" spans="1:13">
      <c r="A21" s="66" t="s">
        <v>2581</v>
      </c>
      <c r="B21" s="1831"/>
      <c r="C21" s="65" t="s">
        <v>25</v>
      </c>
      <c r="D21" s="93">
        <v>320</v>
      </c>
      <c r="E21" s="1297"/>
      <c r="F21" s="1298"/>
      <c r="G21" s="27">
        <f t="shared" si="4"/>
        <v>0</v>
      </c>
      <c r="H21" s="27">
        <f t="shared" si="5"/>
        <v>0</v>
      </c>
      <c r="I21" s="27">
        <f t="shared" si="6"/>
        <v>0</v>
      </c>
      <c r="J21" s="114">
        <f t="shared" si="7"/>
        <v>0</v>
      </c>
      <c r="K21" s="1297"/>
      <c r="L21" s="1297"/>
      <c r="M21" s="1307"/>
    </row>
    <row r="22" spans="1:13">
      <c r="A22" s="66" t="s">
        <v>2582</v>
      </c>
      <c r="B22" s="1831"/>
      <c r="C22" s="65" t="s">
        <v>25</v>
      </c>
      <c r="D22" s="93">
        <v>500</v>
      </c>
      <c r="E22" s="1297"/>
      <c r="F22" s="1298"/>
      <c r="G22" s="27">
        <f t="shared" si="4"/>
        <v>0</v>
      </c>
      <c r="H22" s="27">
        <f t="shared" si="5"/>
        <v>0</v>
      </c>
      <c r="I22" s="27">
        <f t="shared" si="6"/>
        <v>0</v>
      </c>
      <c r="J22" s="114">
        <f t="shared" si="7"/>
        <v>0</v>
      </c>
      <c r="K22" s="1297"/>
      <c r="L22" s="1297"/>
      <c r="M22" s="1307"/>
    </row>
    <row r="23" spans="1:13">
      <c r="A23" s="66" t="s">
        <v>2583</v>
      </c>
      <c r="B23" s="1831"/>
      <c r="C23" s="65" t="s">
        <v>25</v>
      </c>
      <c r="D23" s="93">
        <v>720</v>
      </c>
      <c r="E23" s="1297"/>
      <c r="F23" s="1298"/>
      <c r="G23" s="27">
        <f t="shared" si="4"/>
        <v>0</v>
      </c>
      <c r="H23" s="27">
        <f t="shared" si="5"/>
        <v>0</v>
      </c>
      <c r="I23" s="27">
        <f t="shared" si="6"/>
        <v>0</v>
      </c>
      <c r="J23" s="114">
        <f t="shared" si="7"/>
        <v>0</v>
      </c>
      <c r="K23" s="1297"/>
      <c r="L23" s="1297"/>
      <c r="M23" s="1307"/>
    </row>
    <row r="24" spans="1:13">
      <c r="A24" s="66" t="s">
        <v>2584</v>
      </c>
      <c r="B24" s="1831"/>
      <c r="C24" s="65" t="s">
        <v>25</v>
      </c>
      <c r="D24" s="93">
        <v>360</v>
      </c>
      <c r="E24" s="1297"/>
      <c r="F24" s="1298"/>
      <c r="G24" s="27">
        <f t="shared" si="4"/>
        <v>0</v>
      </c>
      <c r="H24" s="27">
        <f t="shared" si="5"/>
        <v>0</v>
      </c>
      <c r="I24" s="27">
        <f t="shared" si="6"/>
        <v>0</v>
      </c>
      <c r="J24" s="114">
        <f t="shared" si="7"/>
        <v>0</v>
      </c>
      <c r="K24" s="1297"/>
      <c r="L24" s="1297"/>
      <c r="M24" s="1307"/>
    </row>
    <row r="25" spans="1:13">
      <c r="A25" s="85" t="s">
        <v>2585</v>
      </c>
      <c r="B25" s="1831"/>
      <c r="C25" s="69" t="s">
        <v>25</v>
      </c>
      <c r="D25" s="204">
        <v>80</v>
      </c>
      <c r="E25" s="1302"/>
      <c r="F25" s="1303"/>
      <c r="G25" s="27">
        <f t="shared" si="4"/>
        <v>0</v>
      </c>
      <c r="H25" s="27">
        <f t="shared" si="5"/>
        <v>0</v>
      </c>
      <c r="I25" s="27">
        <f t="shared" si="6"/>
        <v>0</v>
      </c>
      <c r="J25" s="114">
        <f t="shared" si="7"/>
        <v>0</v>
      </c>
      <c r="K25" s="1302"/>
      <c r="L25" s="1302"/>
      <c r="M25" s="1308"/>
    </row>
    <row r="26" spans="1:13" ht="15">
      <c r="A26" s="42" t="s">
        <v>32</v>
      </c>
      <c r="B26" s="43"/>
      <c r="C26" s="44"/>
      <c r="D26" s="45"/>
      <c r="E26" s="1304"/>
      <c r="F26" s="1305"/>
      <c r="G26" s="48"/>
      <c r="H26" s="48"/>
      <c r="I26" s="129">
        <f>SUM(I19:I25)</f>
        <v>0</v>
      </c>
      <c r="J26" s="129">
        <f>SUM(J19:J25)</f>
        <v>0</v>
      </c>
      <c r="K26" s="1304"/>
      <c r="L26" s="1304"/>
      <c r="M26" s="1309"/>
    </row>
    <row r="27" spans="1:13" ht="15">
      <c r="A27" s="49"/>
      <c r="B27" s="50"/>
      <c r="C27" s="51"/>
      <c r="D27" s="52"/>
    </row>
    <row r="28" spans="1:13">
      <c r="A28" s="818"/>
      <c r="B28" s="50"/>
      <c r="C28" s="51"/>
      <c r="D28" s="52"/>
    </row>
    <row r="29" spans="1:13" ht="15">
      <c r="A29" s="671" t="s">
        <v>2586</v>
      </c>
      <c r="B29" s="50"/>
      <c r="C29" s="51"/>
      <c r="D29" s="6"/>
    </row>
    <row r="30" spans="1:13" ht="60">
      <c r="A30" s="57" t="s">
        <v>9</v>
      </c>
      <c r="B30" s="11" t="s">
        <v>10</v>
      </c>
      <c r="C30" s="11" t="s">
        <v>11</v>
      </c>
      <c r="D30" s="12" t="s">
        <v>12</v>
      </c>
      <c r="E30" s="13" t="s">
        <v>13</v>
      </c>
      <c r="F30" s="232" t="s">
        <v>14</v>
      </c>
      <c r="G30" s="608" t="s">
        <v>15</v>
      </c>
      <c r="H30" s="608" t="s">
        <v>16</v>
      </c>
      <c r="I30" s="608" t="s">
        <v>17</v>
      </c>
      <c r="J30" s="809" t="s">
        <v>18</v>
      </c>
      <c r="K30" s="297" t="s">
        <v>19</v>
      </c>
      <c r="L30" s="810" t="s">
        <v>20</v>
      </c>
      <c r="M30" s="299" t="s">
        <v>21</v>
      </c>
    </row>
    <row r="31" spans="1:13" ht="15">
      <c r="A31" s="371" t="s">
        <v>1923</v>
      </c>
      <c r="B31" s="372"/>
      <c r="C31" s="373"/>
      <c r="D31" s="373"/>
      <c r="E31" s="1294"/>
      <c r="F31" s="1295"/>
      <c r="G31" s="188"/>
      <c r="H31" s="188"/>
      <c r="I31" s="188"/>
      <c r="J31" s="188"/>
      <c r="K31" s="1294"/>
      <c r="L31" s="1294"/>
      <c r="M31" s="1306"/>
    </row>
    <row r="32" spans="1:13" ht="42.75">
      <c r="A32" s="383" t="s">
        <v>1924</v>
      </c>
      <c r="B32" s="384" t="s">
        <v>1925</v>
      </c>
      <c r="C32" s="283" t="s">
        <v>25</v>
      </c>
      <c r="D32" s="284">
        <v>37410</v>
      </c>
      <c r="E32" s="1297"/>
      <c r="F32" s="1298"/>
      <c r="G32" s="27">
        <f>+E32*F32</f>
        <v>0</v>
      </c>
      <c r="H32" s="27">
        <f>+E32+G32</f>
        <v>0</v>
      </c>
      <c r="I32" s="27">
        <f>+E32*D32</f>
        <v>0</v>
      </c>
      <c r="J32" s="114">
        <f>+H32*D32</f>
        <v>0</v>
      </c>
      <c r="K32" s="1297"/>
      <c r="L32" s="1297"/>
      <c r="M32" s="1307"/>
    </row>
    <row r="33" spans="1:13" ht="57">
      <c r="A33" s="566" t="s">
        <v>1926</v>
      </c>
      <c r="B33" s="385" t="s">
        <v>1927</v>
      </c>
      <c r="C33" s="287" t="s">
        <v>25</v>
      </c>
      <c r="D33" s="288">
        <v>3400</v>
      </c>
      <c r="E33" s="1302"/>
      <c r="F33" s="1303"/>
      <c r="G33" s="27">
        <f>+E33*F33</f>
        <v>0</v>
      </c>
      <c r="H33" s="27">
        <f>+E33+G33</f>
        <v>0</v>
      </c>
      <c r="I33" s="27">
        <f>+E33*D33</f>
        <v>0</v>
      </c>
      <c r="J33" s="114">
        <f>+H33*D33</f>
        <v>0</v>
      </c>
      <c r="K33" s="1302"/>
      <c r="L33" s="1302"/>
      <c r="M33" s="1308"/>
    </row>
    <row r="34" spans="1:13" ht="15">
      <c r="A34" s="42" t="s">
        <v>32</v>
      </c>
      <c r="B34" s="43"/>
      <c r="C34" s="44"/>
      <c r="D34" s="45"/>
      <c r="E34" s="1304"/>
      <c r="F34" s="1305"/>
      <c r="G34" s="48"/>
      <c r="H34" s="48"/>
      <c r="I34" s="129">
        <f>SUM(I32:I33)</f>
        <v>0</v>
      </c>
      <c r="J34" s="129">
        <f>SUM(J32:J33)</f>
        <v>0</v>
      </c>
      <c r="K34" s="1304"/>
      <c r="L34" s="1304"/>
      <c r="M34" s="1309"/>
    </row>
    <row r="35" spans="1:13" ht="15">
      <c r="A35" s="49"/>
      <c r="B35" s="50"/>
      <c r="C35" s="51"/>
      <c r="D35" s="52"/>
    </row>
    <row r="36" spans="1:13">
      <c r="A36" s="818"/>
      <c r="B36" s="50"/>
      <c r="C36" s="51"/>
      <c r="D36" s="52"/>
    </row>
    <row r="37" spans="1:13" ht="15">
      <c r="A37" s="318" t="s">
        <v>2587</v>
      </c>
      <c r="B37" s="155"/>
      <c r="C37" s="6"/>
      <c r="D37" s="6"/>
    </row>
    <row r="38" spans="1:13" ht="60">
      <c r="A38" s="10" t="s">
        <v>9</v>
      </c>
      <c r="B38" s="11" t="s">
        <v>10</v>
      </c>
      <c r="C38" s="11" t="s">
        <v>11</v>
      </c>
      <c r="D38" s="12" t="s">
        <v>12</v>
      </c>
      <c r="E38" s="13" t="s">
        <v>13</v>
      </c>
      <c r="F38" s="232" t="s">
        <v>14</v>
      </c>
      <c r="G38" s="608" t="s">
        <v>15</v>
      </c>
      <c r="H38" s="608" t="s">
        <v>16</v>
      </c>
      <c r="I38" s="608" t="s">
        <v>17</v>
      </c>
      <c r="J38" s="809" t="s">
        <v>18</v>
      </c>
      <c r="K38" s="297" t="s">
        <v>19</v>
      </c>
      <c r="L38" s="810" t="s">
        <v>20</v>
      </c>
      <c r="M38" s="299" t="s">
        <v>21</v>
      </c>
    </row>
    <row r="39" spans="1:13" ht="15">
      <c r="A39" s="186" t="s">
        <v>2588</v>
      </c>
      <c r="B39" s="213"/>
      <c r="C39" s="17"/>
      <c r="D39" s="17"/>
      <c r="E39" s="1294"/>
      <c r="F39" s="1295"/>
      <c r="G39" s="188"/>
      <c r="H39" s="188"/>
      <c r="I39" s="188"/>
      <c r="J39" s="188"/>
      <c r="K39" s="1294"/>
      <c r="L39" s="1294"/>
      <c r="M39" s="1306"/>
    </row>
    <row r="40" spans="1:13" ht="42.75">
      <c r="A40" s="400" t="s">
        <v>2588</v>
      </c>
      <c r="B40" s="203" t="s">
        <v>2589</v>
      </c>
      <c r="C40" s="551" t="s">
        <v>25</v>
      </c>
      <c r="D40" s="543">
        <v>1200</v>
      </c>
      <c r="E40" s="1302"/>
      <c r="F40" s="1303"/>
      <c r="G40" s="27">
        <f>+E40*F40</f>
        <v>0</v>
      </c>
      <c r="H40" s="27">
        <f>+E40+G40</f>
        <v>0</v>
      </c>
      <c r="I40" s="27">
        <f>+E40*D40</f>
        <v>0</v>
      </c>
      <c r="J40" s="114">
        <f>+H40*D40</f>
        <v>0</v>
      </c>
      <c r="K40" s="1302"/>
      <c r="L40" s="1302"/>
      <c r="M40" s="1308"/>
    </row>
    <row r="41" spans="1:13" ht="15">
      <c r="A41" s="819" t="s">
        <v>32</v>
      </c>
      <c r="B41" s="43"/>
      <c r="C41" s="44"/>
      <c r="D41" s="45"/>
      <c r="E41" s="1304"/>
      <c r="F41" s="1305"/>
      <c r="G41" s="48"/>
      <c r="H41" s="48"/>
      <c r="I41" s="129">
        <f>SUM(I40)</f>
        <v>0</v>
      </c>
      <c r="J41" s="129">
        <f>SUM(J40)</f>
        <v>0</v>
      </c>
      <c r="K41" s="1304"/>
      <c r="L41" s="1304"/>
      <c r="M41" s="1309"/>
    </row>
    <row r="42" spans="1:13" ht="15">
      <c r="A42" s="49"/>
      <c r="B42" s="50"/>
      <c r="C42" s="51"/>
      <c r="D42" s="52"/>
    </row>
    <row r="43" spans="1:13">
      <c r="A43" s="818"/>
      <c r="B43" s="50"/>
      <c r="C43" s="51"/>
      <c r="D43" s="52"/>
    </row>
    <row r="44" spans="1:13" ht="15">
      <c r="A44" s="318" t="s">
        <v>2590</v>
      </c>
      <c r="B44" s="208"/>
      <c r="C44" s="6"/>
      <c r="D44" s="6"/>
    </row>
    <row r="45" spans="1:13" ht="60">
      <c r="A45" s="57" t="s">
        <v>9</v>
      </c>
      <c r="B45" s="11" t="s">
        <v>10</v>
      </c>
      <c r="C45" s="11" t="s">
        <v>11</v>
      </c>
      <c r="D45" s="12" t="s">
        <v>12</v>
      </c>
      <c r="E45" s="13" t="s">
        <v>13</v>
      </c>
      <c r="F45" s="232" t="s">
        <v>14</v>
      </c>
      <c r="G45" s="608" t="s">
        <v>15</v>
      </c>
      <c r="H45" s="608" t="s">
        <v>16</v>
      </c>
      <c r="I45" s="608" t="s">
        <v>17</v>
      </c>
      <c r="J45" s="809" t="s">
        <v>18</v>
      </c>
      <c r="K45" s="297" t="s">
        <v>19</v>
      </c>
      <c r="L45" s="810" t="s">
        <v>20</v>
      </c>
      <c r="M45" s="299" t="s">
        <v>21</v>
      </c>
    </row>
    <row r="46" spans="1:13" ht="45">
      <c r="A46" s="161" t="s">
        <v>2591</v>
      </c>
      <c r="B46" s="213"/>
      <c r="C46" s="17"/>
      <c r="D46" s="17"/>
      <c r="E46" s="1294"/>
      <c r="F46" s="1295"/>
      <c r="G46" s="188"/>
      <c r="H46" s="188"/>
      <c r="I46" s="188"/>
      <c r="J46" s="188"/>
      <c r="K46" s="1294"/>
      <c r="L46" s="1294"/>
      <c r="M46" s="1306"/>
    </row>
    <row r="47" spans="1:13">
      <c r="A47" s="66" t="s">
        <v>2592</v>
      </c>
      <c r="B47" s="64"/>
      <c r="C47" s="547" t="s">
        <v>25</v>
      </c>
      <c r="D47" s="540">
        <v>100</v>
      </c>
      <c r="E47" s="1297"/>
      <c r="F47" s="1298"/>
      <c r="G47" s="27">
        <f>+E47*F47</f>
        <v>0</v>
      </c>
      <c r="H47" s="27">
        <f>+E47+G47</f>
        <v>0</v>
      </c>
      <c r="I47" s="27">
        <f>+E47*D47</f>
        <v>0</v>
      </c>
      <c r="J47" s="114">
        <f>+H47*D47</f>
        <v>0</v>
      </c>
      <c r="K47" s="1297"/>
      <c r="L47" s="1297"/>
      <c r="M47" s="1307"/>
    </row>
    <row r="48" spans="1:13">
      <c r="A48" s="85" t="s">
        <v>2593</v>
      </c>
      <c r="B48" s="203"/>
      <c r="C48" s="551" t="s">
        <v>25</v>
      </c>
      <c r="D48" s="543">
        <v>100</v>
      </c>
      <c r="E48" s="1302"/>
      <c r="F48" s="1303"/>
      <c r="G48" s="27">
        <f>+E48*F48</f>
        <v>0</v>
      </c>
      <c r="H48" s="27">
        <f>+E48+G48</f>
        <v>0</v>
      </c>
      <c r="I48" s="27">
        <f>+E48*D48</f>
        <v>0</v>
      </c>
      <c r="J48" s="114">
        <f>+H48*D48</f>
        <v>0</v>
      </c>
      <c r="K48" s="1302"/>
      <c r="L48" s="1302"/>
      <c r="M48" s="1308"/>
    </row>
    <row r="49" spans="1:13" ht="15">
      <c r="A49" s="42" t="s">
        <v>32</v>
      </c>
      <c r="B49" s="43"/>
      <c r="C49" s="44"/>
      <c r="D49" s="45"/>
      <c r="E49" s="1304"/>
      <c r="F49" s="1305"/>
      <c r="G49" s="48"/>
      <c r="H49" s="48"/>
      <c r="I49" s="129">
        <f>SUM(I47:I48)</f>
        <v>0</v>
      </c>
      <c r="J49" s="129">
        <f>SUM(J47:J48)</f>
        <v>0</v>
      </c>
      <c r="K49" s="1304"/>
      <c r="L49" s="1304"/>
      <c r="M49" s="1309"/>
    </row>
    <row r="50" spans="1:13" ht="15">
      <c r="A50" s="49"/>
      <c r="B50" s="50"/>
      <c r="C50" s="51"/>
      <c r="D50" s="52"/>
    </row>
    <row r="51" spans="1:13">
      <c r="A51" s="818"/>
      <c r="B51" s="50"/>
      <c r="C51" s="51"/>
      <c r="D51" s="52"/>
    </row>
    <row r="52" spans="1:13" ht="15">
      <c r="A52" s="318" t="s">
        <v>2594</v>
      </c>
      <c r="B52" s="208"/>
      <c r="C52" s="6"/>
      <c r="D52" s="6"/>
    </row>
    <row r="53" spans="1:13" ht="60">
      <c r="A53" s="57" t="s">
        <v>9</v>
      </c>
      <c r="B53" s="11" t="s">
        <v>10</v>
      </c>
      <c r="C53" s="11" t="s">
        <v>11</v>
      </c>
      <c r="D53" s="12" t="s">
        <v>12</v>
      </c>
      <c r="E53" s="13" t="s">
        <v>13</v>
      </c>
      <c r="F53" s="232" t="s">
        <v>14</v>
      </c>
      <c r="G53" s="608" t="s">
        <v>15</v>
      </c>
      <c r="H53" s="608" t="s">
        <v>16</v>
      </c>
      <c r="I53" s="608" t="s">
        <v>17</v>
      </c>
      <c r="J53" s="809" t="s">
        <v>18</v>
      </c>
      <c r="K53" s="297" t="s">
        <v>19</v>
      </c>
      <c r="L53" s="810" t="s">
        <v>20</v>
      </c>
      <c r="M53" s="299" t="s">
        <v>21</v>
      </c>
    </row>
    <row r="54" spans="1:13" ht="30">
      <c r="A54" s="323" t="s">
        <v>2595</v>
      </c>
      <c r="B54" s="213"/>
      <c r="C54" s="17"/>
      <c r="D54" s="17"/>
      <c r="E54" s="1294"/>
      <c r="F54" s="1295"/>
      <c r="G54" s="188"/>
      <c r="H54" s="188"/>
      <c r="I54" s="188"/>
      <c r="J54" s="188"/>
      <c r="K54" s="1294"/>
      <c r="L54" s="1294"/>
      <c r="M54" s="1306"/>
    </row>
    <row r="55" spans="1:13" ht="14.25" customHeight="1">
      <c r="A55" s="63" t="s">
        <v>2596</v>
      </c>
      <c r="B55" s="1831" t="s">
        <v>2597</v>
      </c>
      <c r="C55" s="547" t="s">
        <v>25</v>
      </c>
      <c r="D55" s="540">
        <v>230</v>
      </c>
      <c r="E55" s="1297"/>
      <c r="F55" s="1298"/>
      <c r="G55" s="27">
        <f>+E55*F55</f>
        <v>0</v>
      </c>
      <c r="H55" s="27">
        <f>+E55+G55</f>
        <v>0</v>
      </c>
      <c r="I55" s="27">
        <f>+E55*D55</f>
        <v>0</v>
      </c>
      <c r="J55" s="114">
        <f>+H55*D55</f>
        <v>0</v>
      </c>
      <c r="K55" s="1297"/>
      <c r="L55" s="1297"/>
      <c r="M55" s="1307"/>
    </row>
    <row r="56" spans="1:13">
      <c r="A56" s="63" t="s">
        <v>2598</v>
      </c>
      <c r="B56" s="1831"/>
      <c r="C56" s="547" t="s">
        <v>25</v>
      </c>
      <c r="D56" s="540">
        <v>120</v>
      </c>
      <c r="E56" s="1297"/>
      <c r="F56" s="1298"/>
      <c r="G56" s="27">
        <f>+E56*F56</f>
        <v>0</v>
      </c>
      <c r="H56" s="27">
        <f>+E56+G56</f>
        <v>0</v>
      </c>
      <c r="I56" s="27">
        <f>+E56*D56</f>
        <v>0</v>
      </c>
      <c r="J56" s="114">
        <f>+H56*D56</f>
        <v>0</v>
      </c>
      <c r="K56" s="1297"/>
      <c r="L56" s="1297"/>
      <c r="M56" s="1307"/>
    </row>
    <row r="57" spans="1:13">
      <c r="A57" s="587" t="s">
        <v>2599</v>
      </c>
      <c r="B57" s="1831"/>
      <c r="C57" s="551" t="s">
        <v>25</v>
      </c>
      <c r="D57" s="543">
        <v>100</v>
      </c>
      <c r="E57" s="1302"/>
      <c r="F57" s="1303"/>
      <c r="G57" s="27">
        <f>+E57*F57</f>
        <v>0</v>
      </c>
      <c r="H57" s="27">
        <f>+E57+G57</f>
        <v>0</v>
      </c>
      <c r="I57" s="27">
        <f>+E57*D57</f>
        <v>0</v>
      </c>
      <c r="J57" s="114">
        <f>+H57*D57</f>
        <v>0</v>
      </c>
      <c r="K57" s="1302"/>
      <c r="L57" s="1302"/>
      <c r="M57" s="1308"/>
    </row>
    <row r="58" spans="1:13" ht="15">
      <c r="A58" s="42" t="s">
        <v>32</v>
      </c>
      <c r="B58" s="43"/>
      <c r="C58" s="44"/>
      <c r="D58" s="45"/>
      <c r="E58" s="1304"/>
      <c r="F58" s="1305"/>
      <c r="G58" s="48"/>
      <c r="H58" s="48"/>
      <c r="I58" s="129">
        <f>SUM(I55:I57)</f>
        <v>0</v>
      </c>
      <c r="J58" s="129">
        <f>SUM(J55:J57)</f>
        <v>0</v>
      </c>
      <c r="K58" s="1304"/>
      <c r="L58" s="1304"/>
      <c r="M58" s="1309"/>
    </row>
    <row r="59" spans="1:13" ht="15">
      <c r="A59" s="49"/>
      <c r="B59" s="50"/>
      <c r="C59" s="51"/>
      <c r="D59" s="52"/>
    </row>
    <row r="60" spans="1:13">
      <c r="A60" s="818"/>
      <c r="B60" s="50"/>
      <c r="C60" s="51"/>
      <c r="D60" s="52"/>
    </row>
    <row r="61" spans="1:13" ht="15">
      <c r="A61" s="207" t="s">
        <v>2600</v>
      </c>
      <c r="B61" s="292"/>
      <c r="C61" s="6"/>
      <c r="D61" s="6"/>
    </row>
    <row r="62" spans="1:13" ht="60">
      <c r="A62" s="57" t="s">
        <v>9</v>
      </c>
      <c r="B62" s="11" t="s">
        <v>10</v>
      </c>
      <c r="C62" s="11" t="s">
        <v>11</v>
      </c>
      <c r="D62" s="12" t="s">
        <v>12</v>
      </c>
      <c r="E62" s="13" t="s">
        <v>13</v>
      </c>
      <c r="F62" s="232" t="s">
        <v>14</v>
      </c>
      <c r="G62" s="608" t="s">
        <v>15</v>
      </c>
      <c r="H62" s="608" t="s">
        <v>16</v>
      </c>
      <c r="I62" s="608" t="s">
        <v>17</v>
      </c>
      <c r="J62" s="809" t="s">
        <v>18</v>
      </c>
      <c r="K62" s="297" t="s">
        <v>19</v>
      </c>
      <c r="L62" s="810" t="s">
        <v>20</v>
      </c>
      <c r="M62" s="299" t="s">
        <v>21</v>
      </c>
    </row>
    <row r="63" spans="1:13" ht="45">
      <c r="A63" s="161" t="s">
        <v>2601</v>
      </c>
      <c r="B63" s="280"/>
      <c r="C63" s="17"/>
      <c r="D63" s="17"/>
      <c r="E63" s="1294"/>
      <c r="F63" s="1295"/>
      <c r="G63" s="188"/>
      <c r="H63" s="188"/>
      <c r="I63" s="188"/>
      <c r="J63" s="188"/>
      <c r="K63" s="1294"/>
      <c r="L63" s="1294"/>
      <c r="M63" s="1306"/>
    </row>
    <row r="64" spans="1:13" ht="42.75">
      <c r="A64" s="820" t="s">
        <v>2602</v>
      </c>
      <c r="B64" s="389" t="s">
        <v>2603</v>
      </c>
      <c r="C64" s="65" t="s">
        <v>25</v>
      </c>
      <c r="D64" s="93">
        <v>1400</v>
      </c>
      <c r="E64" s="1297"/>
      <c r="F64" s="1298"/>
      <c r="G64" s="27">
        <f>+E64*F64</f>
        <v>0</v>
      </c>
      <c r="H64" s="27">
        <f>+E64+G64</f>
        <v>0</v>
      </c>
      <c r="I64" s="27">
        <f>+E64*D64</f>
        <v>0</v>
      </c>
      <c r="J64" s="114">
        <f>+H64*D64</f>
        <v>0</v>
      </c>
      <c r="K64" s="1297"/>
      <c r="L64" s="1297"/>
      <c r="M64" s="1307"/>
    </row>
    <row r="65" spans="1:13" ht="128.25">
      <c r="A65" s="566" t="s">
        <v>2604</v>
      </c>
      <c r="B65" s="286" t="s">
        <v>2605</v>
      </c>
      <c r="C65" s="69" t="s">
        <v>25</v>
      </c>
      <c r="D65" s="204">
        <v>530</v>
      </c>
      <c r="E65" s="1302"/>
      <c r="F65" s="1303"/>
      <c r="G65" s="27">
        <f>+E65*F65</f>
        <v>0</v>
      </c>
      <c r="H65" s="27">
        <f>+E65+G65</f>
        <v>0</v>
      </c>
      <c r="I65" s="27">
        <f>+E65*D65</f>
        <v>0</v>
      </c>
      <c r="J65" s="114">
        <f>+H65*D65</f>
        <v>0</v>
      </c>
      <c r="K65" s="1302"/>
      <c r="L65" s="1302"/>
      <c r="M65" s="1308"/>
    </row>
    <row r="66" spans="1:13" ht="15">
      <c r="A66" s="42" t="s">
        <v>32</v>
      </c>
      <c r="B66" s="43"/>
      <c r="C66" s="44"/>
      <c r="D66" s="45"/>
      <c r="E66" s="1304"/>
      <c r="F66" s="1305"/>
      <c r="G66" s="48"/>
      <c r="H66" s="48"/>
      <c r="I66" s="129">
        <f>SUM(I64:I65)</f>
        <v>0</v>
      </c>
      <c r="J66" s="129">
        <f>SUM(J64:J65)</f>
        <v>0</v>
      </c>
      <c r="K66" s="1304"/>
      <c r="L66" s="1304"/>
      <c r="M66" s="1309"/>
    </row>
    <row r="67" spans="1:13" ht="15">
      <c r="A67" s="49"/>
      <c r="B67" s="50"/>
      <c r="C67" s="51"/>
      <c r="D67" s="52"/>
    </row>
    <row r="68" spans="1:13">
      <c r="A68" s="818"/>
      <c r="B68" s="50"/>
      <c r="C68" s="51"/>
      <c r="D68" s="52"/>
    </row>
    <row r="69" spans="1:13" ht="15">
      <c r="A69" s="318" t="s">
        <v>2606</v>
      </c>
      <c r="B69" s="5"/>
      <c r="C69" s="6"/>
      <c r="D69" s="6"/>
    </row>
    <row r="70" spans="1:13" ht="60">
      <c r="A70" s="57" t="s">
        <v>2607</v>
      </c>
      <c r="B70" s="11" t="s">
        <v>10</v>
      </c>
      <c r="C70" s="11" t="s">
        <v>11</v>
      </c>
      <c r="D70" s="12" t="s">
        <v>12</v>
      </c>
      <c r="E70" s="13" t="s">
        <v>13</v>
      </c>
      <c r="F70" s="232" t="s">
        <v>14</v>
      </c>
      <c r="G70" s="608" t="s">
        <v>15</v>
      </c>
      <c r="H70" s="608" t="s">
        <v>16</v>
      </c>
      <c r="I70" s="608" t="s">
        <v>17</v>
      </c>
      <c r="J70" s="809" t="s">
        <v>18</v>
      </c>
      <c r="K70" s="297" t="s">
        <v>19</v>
      </c>
      <c r="L70" s="810" t="s">
        <v>20</v>
      </c>
      <c r="M70" s="299" t="s">
        <v>21</v>
      </c>
    </row>
    <row r="71" spans="1:13" ht="30">
      <c r="A71" s="821" t="s">
        <v>2608</v>
      </c>
      <c r="B71" s="562"/>
      <c r="C71" s="98"/>
      <c r="D71" s="98"/>
      <c r="E71" s="1294"/>
      <c r="F71" s="1295"/>
      <c r="G71" s="188"/>
      <c r="H71" s="188"/>
      <c r="I71" s="188"/>
      <c r="J71" s="188"/>
      <c r="K71" s="1294"/>
      <c r="L71" s="1294"/>
      <c r="M71" s="1306"/>
    </row>
    <row r="72" spans="1:13" ht="253.15" customHeight="1">
      <c r="A72" s="792"/>
      <c r="B72" s="84" t="s">
        <v>2609</v>
      </c>
      <c r="C72" s="368"/>
      <c r="D72" s="368"/>
      <c r="E72" s="1297"/>
      <c r="F72" s="1298"/>
      <c r="G72" s="211"/>
      <c r="H72" s="211"/>
      <c r="I72" s="211"/>
      <c r="J72" s="211"/>
      <c r="K72" s="1297"/>
      <c r="L72" s="1297"/>
      <c r="M72" s="1307"/>
    </row>
    <row r="73" spans="1:13" ht="15">
      <c r="A73" s="822" t="s">
        <v>2610</v>
      </c>
      <c r="B73" s="823"/>
      <c r="C73" s="824"/>
      <c r="D73" s="824"/>
      <c r="E73" s="1297"/>
      <c r="F73" s="1298"/>
      <c r="G73" s="211"/>
      <c r="H73" s="211"/>
      <c r="I73" s="211"/>
      <c r="J73" s="211"/>
      <c r="K73" s="1297"/>
      <c r="L73" s="1297"/>
      <c r="M73" s="1307"/>
    </row>
    <row r="74" spans="1:13">
      <c r="A74" s="563" t="s">
        <v>2611</v>
      </c>
      <c r="B74" s="84" t="s">
        <v>2612</v>
      </c>
      <c r="C74" s="368" t="s">
        <v>25</v>
      </c>
      <c r="D74" s="825">
        <v>250</v>
      </c>
      <c r="E74" s="1297"/>
      <c r="F74" s="1298"/>
      <c r="G74" s="27">
        <f>+E74*F74</f>
        <v>0</v>
      </c>
      <c r="H74" s="27">
        <f>+E74+G74</f>
        <v>0</v>
      </c>
      <c r="I74" s="27">
        <f>+E74*D74</f>
        <v>0</v>
      </c>
      <c r="J74" s="114">
        <f>+H74*D74</f>
        <v>0</v>
      </c>
      <c r="K74" s="1297"/>
      <c r="L74" s="1297"/>
      <c r="M74" s="1307"/>
    </row>
    <row r="75" spans="1:13">
      <c r="A75" s="563" t="s">
        <v>2613</v>
      </c>
      <c r="B75" s="84"/>
      <c r="C75" s="368" t="s">
        <v>25</v>
      </c>
      <c r="D75" s="825">
        <v>620</v>
      </c>
      <c r="E75" s="1297"/>
      <c r="F75" s="1298"/>
      <c r="G75" s="27">
        <f>+E75*F75</f>
        <v>0</v>
      </c>
      <c r="H75" s="27">
        <f>+E75+G75</f>
        <v>0</v>
      </c>
      <c r="I75" s="27">
        <f>+E75*D75</f>
        <v>0</v>
      </c>
      <c r="J75" s="114">
        <f>+H75*D75</f>
        <v>0</v>
      </c>
      <c r="K75" s="1297"/>
      <c r="L75" s="1297"/>
      <c r="M75" s="1307"/>
    </row>
    <row r="76" spans="1:13">
      <c r="A76" s="563" t="s">
        <v>2614</v>
      </c>
      <c r="B76" s="84"/>
      <c r="C76" s="368" t="s">
        <v>25</v>
      </c>
      <c r="D76" s="825">
        <v>70</v>
      </c>
      <c r="E76" s="1297"/>
      <c r="F76" s="1298"/>
      <c r="G76" s="27">
        <f>+E76*F76</f>
        <v>0</v>
      </c>
      <c r="H76" s="27">
        <f>+E76+G76</f>
        <v>0</v>
      </c>
      <c r="I76" s="27">
        <f>+E76*D76</f>
        <v>0</v>
      </c>
      <c r="J76" s="114">
        <f>+H76*D76</f>
        <v>0</v>
      </c>
      <c r="K76" s="1297"/>
      <c r="L76" s="1297"/>
      <c r="M76" s="1307"/>
    </row>
    <row r="77" spans="1:13">
      <c r="A77" s="563" t="s">
        <v>2615</v>
      </c>
      <c r="B77" s="826"/>
      <c r="C77" s="368" t="s">
        <v>25</v>
      </c>
      <c r="D77" s="825">
        <v>10</v>
      </c>
      <c r="E77" s="1297"/>
      <c r="F77" s="1298"/>
      <c r="G77" s="27">
        <f>+E77*F77</f>
        <v>0</v>
      </c>
      <c r="H77" s="27">
        <f>+E77+G77</f>
        <v>0</v>
      </c>
      <c r="I77" s="27">
        <f>+E77*D77</f>
        <v>0</v>
      </c>
      <c r="J77" s="114">
        <f>+H77*D77</f>
        <v>0</v>
      </c>
      <c r="K77" s="1297"/>
      <c r="L77" s="1297"/>
      <c r="M77" s="1307"/>
    </row>
    <row r="78" spans="1:13">
      <c r="A78" s="563" t="s">
        <v>2616</v>
      </c>
      <c r="B78" s="84" t="s">
        <v>2612</v>
      </c>
      <c r="C78" s="368" t="s">
        <v>25</v>
      </c>
      <c r="D78" s="825">
        <v>10</v>
      </c>
      <c r="E78" s="1297"/>
      <c r="F78" s="1298"/>
      <c r="G78" s="27">
        <f>+E78*F78</f>
        <v>0</v>
      </c>
      <c r="H78" s="27">
        <f>+E78+G78</f>
        <v>0</v>
      </c>
      <c r="I78" s="27">
        <f>+E78*D78</f>
        <v>0</v>
      </c>
      <c r="J78" s="114">
        <f>+H78*D78</f>
        <v>0</v>
      </c>
      <c r="K78" s="1297"/>
      <c r="L78" s="1297"/>
      <c r="M78" s="1307"/>
    </row>
    <row r="79" spans="1:13" ht="15">
      <c r="A79" s="822" t="s">
        <v>2617</v>
      </c>
      <c r="B79" s="823"/>
      <c r="C79" s="824"/>
      <c r="D79" s="824"/>
      <c r="E79" s="1297"/>
      <c r="F79" s="1298"/>
      <c r="G79" s="211"/>
      <c r="H79" s="211"/>
      <c r="I79" s="211"/>
      <c r="J79" s="211"/>
      <c r="K79" s="1297"/>
      <c r="L79" s="1297"/>
      <c r="M79" s="1307"/>
    </row>
    <row r="80" spans="1:13">
      <c r="A80" s="563" t="s">
        <v>2618</v>
      </c>
      <c r="B80" s="84"/>
      <c r="C80" s="368" t="s">
        <v>25</v>
      </c>
      <c r="D80" s="825">
        <v>100</v>
      </c>
      <c r="E80" s="1297"/>
      <c r="F80" s="1298"/>
      <c r="G80" s="27">
        <f>+E80*F80</f>
        <v>0</v>
      </c>
      <c r="H80" s="27">
        <f>+E80+G80</f>
        <v>0</v>
      </c>
      <c r="I80" s="27">
        <f>+E80*D80</f>
        <v>0</v>
      </c>
      <c r="J80" s="114">
        <f>+H80*D80</f>
        <v>0</v>
      </c>
      <c r="K80" s="1297"/>
      <c r="L80" s="1297"/>
      <c r="M80" s="1307"/>
    </row>
    <row r="81" spans="1:13">
      <c r="A81" s="563" t="s">
        <v>2619</v>
      </c>
      <c r="B81" s="84" t="s">
        <v>2612</v>
      </c>
      <c r="C81" s="368" t="s">
        <v>25</v>
      </c>
      <c r="D81" s="825">
        <v>630</v>
      </c>
      <c r="E81" s="1297"/>
      <c r="F81" s="1298"/>
      <c r="G81" s="27">
        <f>+E81*F81</f>
        <v>0</v>
      </c>
      <c r="H81" s="27">
        <f>+E81+G81</f>
        <v>0</v>
      </c>
      <c r="I81" s="27">
        <f>+E81*D81</f>
        <v>0</v>
      </c>
      <c r="J81" s="114">
        <f>+H81*D81</f>
        <v>0</v>
      </c>
      <c r="K81" s="1297"/>
      <c r="L81" s="1297"/>
      <c r="M81" s="1307"/>
    </row>
    <row r="82" spans="1:13" ht="15">
      <c r="A82" s="822" t="s">
        <v>2620</v>
      </c>
      <c r="B82" s="823"/>
      <c r="C82" s="824"/>
      <c r="D82" s="824"/>
      <c r="E82" s="1297"/>
      <c r="F82" s="1298"/>
      <c r="G82" s="211"/>
      <c r="H82" s="211"/>
      <c r="I82" s="211"/>
      <c r="J82" s="211"/>
      <c r="K82" s="1297"/>
      <c r="L82" s="1297"/>
      <c r="M82" s="1307"/>
    </row>
    <row r="83" spans="1:13">
      <c r="A83" s="563" t="s">
        <v>2621</v>
      </c>
      <c r="B83" s="84"/>
      <c r="C83" s="368" t="s">
        <v>25</v>
      </c>
      <c r="D83" s="825">
        <v>90</v>
      </c>
      <c r="E83" s="1297"/>
      <c r="F83" s="1298"/>
      <c r="G83" s="27">
        <f>+E83*F83</f>
        <v>0</v>
      </c>
      <c r="H83" s="27">
        <f>+E83+G83</f>
        <v>0</v>
      </c>
      <c r="I83" s="27">
        <f>+E83*D83</f>
        <v>0</v>
      </c>
      <c r="J83" s="114">
        <f>+H83*D83</f>
        <v>0</v>
      </c>
      <c r="K83" s="1297"/>
      <c r="L83" s="1297"/>
      <c r="M83" s="1307"/>
    </row>
    <row r="84" spans="1:13">
      <c r="A84" s="563" t="s">
        <v>2611</v>
      </c>
      <c r="B84" s="84"/>
      <c r="C84" s="368" t="s">
        <v>25</v>
      </c>
      <c r="D84" s="825">
        <v>90</v>
      </c>
      <c r="E84" s="1297"/>
      <c r="F84" s="1298"/>
      <c r="G84" s="27">
        <f>+E84*F84</f>
        <v>0</v>
      </c>
      <c r="H84" s="27">
        <f>+E84+G84</f>
        <v>0</v>
      </c>
      <c r="I84" s="27">
        <f>+E84*D84</f>
        <v>0</v>
      </c>
      <c r="J84" s="114">
        <f>+H84*D84</f>
        <v>0</v>
      </c>
      <c r="K84" s="1297"/>
      <c r="L84" s="1297"/>
      <c r="M84" s="1307"/>
    </row>
    <row r="85" spans="1:13">
      <c r="A85" s="563" t="s">
        <v>2622</v>
      </c>
      <c r="B85" s="84"/>
      <c r="C85" s="368" t="s">
        <v>25</v>
      </c>
      <c r="D85" s="825">
        <v>20</v>
      </c>
      <c r="E85" s="1297"/>
      <c r="F85" s="1298"/>
      <c r="G85" s="27">
        <f>+E85*F85</f>
        <v>0</v>
      </c>
      <c r="H85" s="27">
        <f>+E85+G85</f>
        <v>0</v>
      </c>
      <c r="I85" s="27">
        <f>+E85*D85</f>
        <v>0</v>
      </c>
      <c r="J85" s="114">
        <f>+H85*D85</f>
        <v>0</v>
      </c>
      <c r="K85" s="1297"/>
      <c r="L85" s="1297"/>
      <c r="M85" s="1307"/>
    </row>
    <row r="86" spans="1:13">
      <c r="A86" s="564" t="s">
        <v>2623</v>
      </c>
      <c r="B86" s="86" t="s">
        <v>2624</v>
      </c>
      <c r="C86" s="370" t="s">
        <v>25</v>
      </c>
      <c r="D86" s="827">
        <v>10</v>
      </c>
      <c r="E86" s="1302"/>
      <c r="F86" s="1303"/>
      <c r="G86" s="27">
        <f>+E86*F86</f>
        <v>0</v>
      </c>
      <c r="H86" s="27">
        <f>+E86+G86</f>
        <v>0</v>
      </c>
      <c r="I86" s="27">
        <f>+E86*D86</f>
        <v>0</v>
      </c>
      <c r="J86" s="114">
        <f>+H86*D86</f>
        <v>0</v>
      </c>
      <c r="K86" s="1302"/>
      <c r="L86" s="1302"/>
      <c r="M86" s="1308"/>
    </row>
    <row r="87" spans="1:13" ht="15">
      <c r="A87" s="42" t="s">
        <v>32</v>
      </c>
      <c r="B87" s="43"/>
      <c r="C87" s="44"/>
      <c r="D87" s="45"/>
      <c r="E87" s="1304"/>
      <c r="F87" s="1305"/>
      <c r="G87" s="48"/>
      <c r="H87" s="48"/>
      <c r="I87" s="129">
        <f>SUM(I73:I86)</f>
        <v>0</v>
      </c>
      <c r="J87" s="129">
        <f>SUM(J74:J86)</f>
        <v>0</v>
      </c>
      <c r="K87" s="1304"/>
      <c r="L87" s="1304"/>
      <c r="M87" s="1309"/>
    </row>
    <row r="88" spans="1:13" ht="15">
      <c r="A88" s="49"/>
      <c r="B88" s="50"/>
      <c r="C88" s="51"/>
      <c r="D88" s="52"/>
    </row>
    <row r="89" spans="1:13">
      <c r="A89" s="818"/>
      <c r="B89" s="50"/>
      <c r="C89" s="51"/>
      <c r="D89" s="52"/>
    </row>
    <row r="90" spans="1:13" ht="15">
      <c r="A90" s="207" t="s">
        <v>2625</v>
      </c>
      <c r="B90" s="292"/>
      <c r="C90" s="6"/>
      <c r="D90" s="6"/>
    </row>
    <row r="91" spans="1:13" ht="60">
      <c r="A91" s="57" t="s">
        <v>9</v>
      </c>
      <c r="B91" s="11" t="s">
        <v>10</v>
      </c>
      <c r="C91" s="11" t="s">
        <v>11</v>
      </c>
      <c r="D91" s="12" t="s">
        <v>12</v>
      </c>
      <c r="E91" s="13" t="s">
        <v>13</v>
      </c>
      <c r="F91" s="232" t="s">
        <v>14</v>
      </c>
      <c r="G91" s="608" t="s">
        <v>15</v>
      </c>
      <c r="H91" s="608" t="s">
        <v>16</v>
      </c>
      <c r="I91" s="608" t="s">
        <v>17</v>
      </c>
      <c r="J91" s="809" t="s">
        <v>18</v>
      </c>
      <c r="K91" s="297" t="s">
        <v>19</v>
      </c>
      <c r="L91" s="810" t="s">
        <v>20</v>
      </c>
      <c r="M91" s="299" t="s">
        <v>21</v>
      </c>
    </row>
    <row r="92" spans="1:13" ht="15">
      <c r="A92" s="828" t="s">
        <v>2626</v>
      </c>
      <c r="B92" s="829"/>
      <c r="C92" s="734"/>
      <c r="D92" s="734"/>
      <c r="E92" s="1294"/>
      <c r="F92" s="1295"/>
      <c r="G92" s="188"/>
      <c r="H92" s="188"/>
      <c r="I92" s="188"/>
      <c r="J92" s="188"/>
      <c r="K92" s="1294"/>
      <c r="L92" s="1294"/>
      <c r="M92" s="1306"/>
    </row>
    <row r="93" spans="1:13" ht="71.25">
      <c r="A93" s="830"/>
      <c r="B93" s="831" t="s">
        <v>2627</v>
      </c>
      <c r="C93" s="65" t="s">
        <v>25</v>
      </c>
      <c r="D93" s="93">
        <v>400</v>
      </c>
      <c r="E93" s="1297"/>
      <c r="F93" s="1298"/>
      <c r="G93" s="27">
        <f>+E93*F93</f>
        <v>0</v>
      </c>
      <c r="H93" s="27">
        <f>+E93+G93</f>
        <v>0</v>
      </c>
      <c r="I93" s="27">
        <f>+E93*D93</f>
        <v>0</v>
      </c>
      <c r="J93" s="114">
        <f>+H93*D93</f>
        <v>0</v>
      </c>
      <c r="K93" s="1297"/>
      <c r="L93" s="1297"/>
      <c r="M93" s="1307"/>
    </row>
    <row r="94" spans="1:13" ht="57">
      <c r="A94" s="830"/>
      <c r="B94" s="831" t="s">
        <v>2628</v>
      </c>
      <c r="C94" s="65" t="s">
        <v>25</v>
      </c>
      <c r="D94" s="93">
        <v>500</v>
      </c>
      <c r="E94" s="1297"/>
      <c r="F94" s="1298"/>
      <c r="G94" s="27">
        <f>+E94*F94</f>
        <v>0</v>
      </c>
      <c r="H94" s="27">
        <f>+E94+G94</f>
        <v>0</v>
      </c>
      <c r="I94" s="27">
        <f>+E94*D94</f>
        <v>0</v>
      </c>
      <c r="J94" s="114">
        <f>+H94*D94</f>
        <v>0</v>
      </c>
      <c r="K94" s="1297"/>
      <c r="L94" s="1297"/>
      <c r="M94" s="1307"/>
    </row>
    <row r="95" spans="1:13" ht="99.75">
      <c r="A95" s="832"/>
      <c r="B95" s="833" t="s">
        <v>2629</v>
      </c>
      <c r="C95" s="69" t="s">
        <v>25</v>
      </c>
      <c r="D95" s="204">
        <v>100</v>
      </c>
      <c r="E95" s="1302"/>
      <c r="F95" s="1303"/>
      <c r="G95" s="27">
        <f>+E95*F95</f>
        <v>0</v>
      </c>
      <c r="H95" s="27">
        <f>+E95+G95</f>
        <v>0</v>
      </c>
      <c r="I95" s="27">
        <f>+E95*D95</f>
        <v>0</v>
      </c>
      <c r="J95" s="114">
        <f>+H95*D95</f>
        <v>0</v>
      </c>
      <c r="K95" s="1302"/>
      <c r="L95" s="1302"/>
      <c r="M95" s="1308"/>
    </row>
    <row r="96" spans="1:13" ht="15">
      <c r="A96" s="42" t="s">
        <v>32</v>
      </c>
      <c r="B96" s="43"/>
      <c r="C96" s="44"/>
      <c r="D96" s="45"/>
      <c r="E96" s="1304"/>
      <c r="F96" s="1305"/>
      <c r="G96" s="48"/>
      <c r="H96" s="48"/>
      <c r="I96" s="129">
        <f>SUM(I93:I95)</f>
        <v>0</v>
      </c>
      <c r="J96" s="129">
        <f>SUM(J93:J95)</f>
        <v>0</v>
      </c>
      <c r="K96" s="1304"/>
      <c r="L96" s="1304"/>
      <c r="M96" s="1309"/>
    </row>
    <row r="97" spans="1:13" ht="15">
      <c r="A97" s="49"/>
      <c r="B97" s="50"/>
      <c r="C97" s="51"/>
      <c r="D97" s="52"/>
    </row>
    <row r="98" spans="1:13">
      <c r="A98" s="818"/>
      <c r="B98" s="50"/>
      <c r="C98" s="51"/>
      <c r="D98" s="52"/>
    </row>
    <row r="99" spans="1:13" ht="15">
      <c r="A99" s="207" t="s">
        <v>2630</v>
      </c>
      <c r="B99" s="292"/>
      <c r="C99" s="6"/>
      <c r="D99" s="6"/>
    </row>
    <row r="100" spans="1:13" ht="60">
      <c r="A100" s="57" t="s">
        <v>9</v>
      </c>
      <c r="B100" s="11" t="s">
        <v>10</v>
      </c>
      <c r="C100" s="11" t="s">
        <v>11</v>
      </c>
      <c r="D100" s="12" t="s">
        <v>12</v>
      </c>
      <c r="E100" s="13" t="s">
        <v>13</v>
      </c>
      <c r="F100" s="232" t="s">
        <v>14</v>
      </c>
      <c r="G100" s="608" t="s">
        <v>15</v>
      </c>
      <c r="H100" s="608" t="s">
        <v>16</v>
      </c>
      <c r="I100" s="608" t="s">
        <v>17</v>
      </c>
      <c r="J100" s="809" t="s">
        <v>18</v>
      </c>
      <c r="K100" s="297" t="s">
        <v>19</v>
      </c>
      <c r="L100" s="810" t="s">
        <v>20</v>
      </c>
      <c r="M100" s="299" t="s">
        <v>21</v>
      </c>
    </row>
    <row r="101" spans="1:13" ht="30">
      <c r="A101" s="371" t="s">
        <v>2631</v>
      </c>
      <c r="B101" s="523"/>
      <c r="C101" s="373"/>
      <c r="D101" s="373"/>
      <c r="E101" s="1294"/>
      <c r="F101" s="1295"/>
      <c r="G101" s="188"/>
      <c r="H101" s="188"/>
      <c r="I101" s="188"/>
      <c r="J101" s="188"/>
      <c r="K101" s="1294"/>
      <c r="L101" s="1294"/>
      <c r="M101" s="1306"/>
    </row>
    <row r="102" spans="1:13" ht="176.45" customHeight="1">
      <c r="A102" s="383" t="s">
        <v>2632</v>
      </c>
      <c r="B102" s="282" t="s">
        <v>2633</v>
      </c>
      <c r="C102" s="283" t="s">
        <v>25</v>
      </c>
      <c r="D102" s="284">
        <v>20</v>
      </c>
      <c r="E102" s="1297"/>
      <c r="F102" s="1298"/>
      <c r="G102" s="27">
        <f>+E102*F102</f>
        <v>0</v>
      </c>
      <c r="H102" s="27">
        <f>+E102+G102</f>
        <v>0</v>
      </c>
      <c r="I102" s="27">
        <f>+E102*D102</f>
        <v>0</v>
      </c>
      <c r="J102" s="114">
        <f>+H102*D102</f>
        <v>0</v>
      </c>
      <c r="K102" s="1297"/>
      <c r="L102" s="1297"/>
      <c r="M102" s="1307"/>
    </row>
    <row r="103" spans="1:13" ht="114">
      <c r="A103" s="566" t="s">
        <v>2634</v>
      </c>
      <c r="B103" s="286" t="s">
        <v>2635</v>
      </c>
      <c r="C103" s="287" t="s">
        <v>25</v>
      </c>
      <c r="D103" s="288">
        <v>20</v>
      </c>
      <c r="E103" s="1302"/>
      <c r="F103" s="1303"/>
      <c r="G103" s="27">
        <f>+E103*F103</f>
        <v>0</v>
      </c>
      <c r="H103" s="27">
        <f>+E103+G103</f>
        <v>0</v>
      </c>
      <c r="I103" s="27">
        <f>+E103*D103</f>
        <v>0</v>
      </c>
      <c r="J103" s="114">
        <f>+H103*D103</f>
        <v>0</v>
      </c>
      <c r="K103" s="1302"/>
      <c r="L103" s="1302"/>
      <c r="M103" s="1308"/>
    </row>
    <row r="104" spans="1:13" ht="15">
      <c r="A104" s="42" t="s">
        <v>32</v>
      </c>
      <c r="B104" s="43"/>
      <c r="C104" s="44"/>
      <c r="D104" s="45"/>
      <c r="E104" s="1304"/>
      <c r="F104" s="1305"/>
      <c r="G104" s="48"/>
      <c r="H104" s="48"/>
      <c r="I104" s="129">
        <f>SUM(I102:I103)</f>
        <v>0</v>
      </c>
      <c r="J104" s="129">
        <f>SUM(J102:J103)</f>
        <v>0</v>
      </c>
      <c r="K104" s="1304"/>
      <c r="L104" s="1304"/>
      <c r="M104" s="1309"/>
    </row>
    <row r="105" spans="1:13" ht="15">
      <c r="A105" s="49"/>
      <c r="B105" s="50"/>
      <c r="C105" s="51"/>
      <c r="D105" s="52"/>
    </row>
    <row r="106" spans="1:13">
      <c r="A106" s="818"/>
      <c r="B106" s="50"/>
      <c r="C106" s="51"/>
      <c r="D106" s="52"/>
    </row>
    <row r="107" spans="1:13" ht="15">
      <c r="A107" s="207" t="s">
        <v>2636</v>
      </c>
      <c r="B107" s="292"/>
      <c r="C107" s="6"/>
      <c r="D107" s="6"/>
    </row>
    <row r="108" spans="1:13" ht="60">
      <c r="A108" s="57" t="s">
        <v>9</v>
      </c>
      <c r="B108" s="11" t="s">
        <v>10</v>
      </c>
      <c r="C108" s="11" t="s">
        <v>11</v>
      </c>
      <c r="D108" s="12" t="s">
        <v>12</v>
      </c>
      <c r="E108" s="13" t="s">
        <v>13</v>
      </c>
      <c r="F108" s="232" t="s">
        <v>14</v>
      </c>
      <c r="G108" s="608" t="s">
        <v>15</v>
      </c>
      <c r="H108" s="608" t="s">
        <v>16</v>
      </c>
      <c r="I108" s="608" t="s">
        <v>17</v>
      </c>
      <c r="J108" s="809" t="s">
        <v>18</v>
      </c>
      <c r="K108" s="297" t="s">
        <v>19</v>
      </c>
      <c r="L108" s="810" t="s">
        <v>20</v>
      </c>
      <c r="M108" s="299" t="s">
        <v>21</v>
      </c>
    </row>
    <row r="109" spans="1:13" ht="15">
      <c r="A109" s="371" t="s">
        <v>2637</v>
      </c>
      <c r="B109" s="523"/>
      <c r="C109" s="373"/>
      <c r="D109" s="373"/>
      <c r="E109" s="1294"/>
      <c r="F109" s="1295"/>
      <c r="G109" s="188"/>
      <c r="H109" s="188"/>
      <c r="I109" s="188"/>
      <c r="J109" s="188"/>
      <c r="K109" s="1294"/>
      <c r="L109" s="1294"/>
      <c r="M109" s="1306"/>
    </row>
    <row r="110" spans="1:13" ht="85.5">
      <c r="A110" s="383" t="s">
        <v>2638</v>
      </c>
      <c r="B110" s="282" t="s">
        <v>2639</v>
      </c>
      <c r="C110" s="283" t="s">
        <v>25</v>
      </c>
      <c r="D110" s="284">
        <v>20</v>
      </c>
      <c r="E110" s="1297"/>
      <c r="F110" s="1298"/>
      <c r="G110" s="27">
        <f>+E110*F110</f>
        <v>0</v>
      </c>
      <c r="H110" s="27">
        <f>+E110+G110</f>
        <v>0</v>
      </c>
      <c r="I110" s="27">
        <f>+E110*D110</f>
        <v>0</v>
      </c>
      <c r="J110" s="114">
        <f>+H110*D110</f>
        <v>0</v>
      </c>
      <c r="K110" s="1297"/>
      <c r="L110" s="1297"/>
      <c r="M110" s="1307"/>
    </row>
    <row r="111" spans="1:13" ht="85.5">
      <c r="A111" s="383" t="s">
        <v>2640</v>
      </c>
      <c r="B111" s="282" t="s">
        <v>2641</v>
      </c>
      <c r="C111" s="283" t="s">
        <v>25</v>
      </c>
      <c r="D111" s="284">
        <v>20</v>
      </c>
      <c r="E111" s="1297"/>
      <c r="F111" s="1298"/>
      <c r="G111" s="27">
        <f>+E111*F111</f>
        <v>0</v>
      </c>
      <c r="H111" s="27">
        <f>+E111+G111</f>
        <v>0</v>
      </c>
      <c r="I111" s="27">
        <f>+E111*D111</f>
        <v>0</v>
      </c>
      <c r="J111" s="114">
        <f>+H111*D111</f>
        <v>0</v>
      </c>
      <c r="K111" s="1297"/>
      <c r="L111" s="1297"/>
      <c r="M111" s="1307"/>
    </row>
    <row r="112" spans="1:13" ht="99.75">
      <c r="A112" s="391" t="s">
        <v>2642</v>
      </c>
      <c r="B112" s="286" t="s">
        <v>2643</v>
      </c>
      <c r="C112" s="287" t="s">
        <v>25</v>
      </c>
      <c r="D112" s="288">
        <v>20</v>
      </c>
      <c r="E112" s="1302"/>
      <c r="F112" s="1303"/>
      <c r="G112" s="27">
        <f>+E112*F112</f>
        <v>0</v>
      </c>
      <c r="H112" s="27">
        <f>+E112+G112</f>
        <v>0</v>
      </c>
      <c r="I112" s="27">
        <f>+E112*D112</f>
        <v>0</v>
      </c>
      <c r="J112" s="114">
        <f>+H112*D112</f>
        <v>0</v>
      </c>
      <c r="K112" s="1302"/>
      <c r="L112" s="1302"/>
      <c r="M112" s="1308"/>
    </row>
    <row r="113" spans="1:13" ht="15">
      <c r="A113" s="42" t="s">
        <v>32</v>
      </c>
      <c r="B113" s="834"/>
      <c r="C113" s="835"/>
      <c r="D113" s="836"/>
      <c r="E113" s="1304"/>
      <c r="F113" s="1305"/>
      <c r="G113" s="48"/>
      <c r="H113" s="48"/>
      <c r="I113" s="129">
        <f>SUM(I110:I112)</f>
        <v>0</v>
      </c>
      <c r="J113" s="129">
        <f>SUM(J110:J112)</f>
        <v>0</v>
      </c>
      <c r="K113" s="1304"/>
      <c r="L113" s="1304"/>
      <c r="M113" s="1309"/>
    </row>
    <row r="114" spans="1:13" ht="15">
      <c r="A114" s="363"/>
      <c r="B114" s="676"/>
      <c r="C114" s="837"/>
      <c r="D114" s="838"/>
    </row>
    <row r="115" spans="1:13" ht="15">
      <c r="A115" s="363"/>
      <c r="B115" s="676"/>
      <c r="C115" s="837"/>
      <c r="D115" s="838"/>
    </row>
    <row r="116" spans="1:13" ht="15">
      <c r="A116" s="318" t="s">
        <v>2644</v>
      </c>
      <c r="B116" s="74"/>
      <c r="C116" s="6"/>
      <c r="D116" s="6"/>
    </row>
    <row r="117" spans="1:13" ht="60">
      <c r="A117" s="10" t="s">
        <v>9</v>
      </c>
      <c r="B117" s="11" t="s">
        <v>10</v>
      </c>
      <c r="C117" s="11" t="s">
        <v>11</v>
      </c>
      <c r="D117" s="12" t="s">
        <v>12</v>
      </c>
      <c r="E117" s="13" t="s">
        <v>13</v>
      </c>
      <c r="F117" s="232" t="s">
        <v>14</v>
      </c>
      <c r="G117" s="608" t="s">
        <v>15</v>
      </c>
      <c r="H117" s="608" t="s">
        <v>16</v>
      </c>
      <c r="I117" s="608" t="s">
        <v>17</v>
      </c>
      <c r="J117" s="809" t="s">
        <v>18</v>
      </c>
      <c r="K117" s="297" t="s">
        <v>19</v>
      </c>
      <c r="L117" s="810" t="s">
        <v>20</v>
      </c>
      <c r="M117" s="299" t="s">
        <v>21</v>
      </c>
    </row>
    <row r="118" spans="1:13" ht="15">
      <c r="A118" s="323" t="s">
        <v>2645</v>
      </c>
      <c r="B118" s="839"/>
      <c r="C118" s="58"/>
      <c r="D118" s="573"/>
      <c r="E118" s="1294"/>
      <c r="F118" s="1295"/>
      <c r="G118" s="188"/>
      <c r="H118" s="188"/>
      <c r="I118" s="188"/>
      <c r="J118" s="188"/>
      <c r="K118" s="1294"/>
      <c r="L118" s="1294"/>
      <c r="M118" s="1306"/>
    </row>
    <row r="119" spans="1:13" ht="71.25">
      <c r="A119" s="333" t="s">
        <v>2646</v>
      </c>
      <c r="B119" s="524" t="s">
        <v>2647</v>
      </c>
      <c r="C119" s="69" t="s">
        <v>25</v>
      </c>
      <c r="D119" s="479">
        <v>6000</v>
      </c>
      <c r="E119" s="1302"/>
      <c r="F119" s="1303"/>
      <c r="G119" s="27">
        <f>+E119*F119</f>
        <v>0</v>
      </c>
      <c r="H119" s="27">
        <f>+E119+G119</f>
        <v>0</v>
      </c>
      <c r="I119" s="27">
        <f>+E119*D119</f>
        <v>0</v>
      </c>
      <c r="J119" s="114">
        <f>+H119*D119</f>
        <v>0</v>
      </c>
      <c r="K119" s="1302"/>
      <c r="L119" s="1302"/>
      <c r="M119" s="1308"/>
    </row>
    <row r="120" spans="1:13" ht="15">
      <c r="A120" s="42" t="s">
        <v>32</v>
      </c>
      <c r="B120" s="43"/>
      <c r="C120" s="44"/>
      <c r="D120" s="45"/>
      <c r="E120" s="1304"/>
      <c r="F120" s="1305"/>
      <c r="G120" s="48"/>
      <c r="H120" s="48"/>
      <c r="I120" s="129">
        <f>SUM(I119)</f>
        <v>0</v>
      </c>
      <c r="J120" s="129">
        <f>SUM(J119)</f>
        <v>0</v>
      </c>
      <c r="K120" s="1304"/>
      <c r="L120" s="1304"/>
      <c r="M120" s="1309"/>
    </row>
    <row r="121" spans="1:13" ht="15">
      <c r="A121" s="363"/>
      <c r="B121" s="676"/>
      <c r="C121" s="837"/>
      <c r="D121" s="838"/>
    </row>
    <row r="122" spans="1:13" ht="15">
      <c r="A122" s="363"/>
      <c r="B122" s="676"/>
      <c r="C122" s="837"/>
      <c r="D122" s="838"/>
    </row>
    <row r="123" spans="1:13" ht="15">
      <c r="A123" s="318" t="s">
        <v>2648</v>
      </c>
      <c r="B123" s="5"/>
      <c r="C123" s="6"/>
      <c r="D123" s="6"/>
    </row>
    <row r="124" spans="1:13" ht="60">
      <c r="A124" s="57" t="s">
        <v>9</v>
      </c>
      <c r="B124" s="11" t="s">
        <v>10</v>
      </c>
      <c r="C124" s="11" t="s">
        <v>11</v>
      </c>
      <c r="D124" s="12" t="s">
        <v>12</v>
      </c>
      <c r="E124" s="13" t="s">
        <v>13</v>
      </c>
      <c r="F124" s="232" t="s">
        <v>14</v>
      </c>
      <c r="G124" s="608" t="s">
        <v>15</v>
      </c>
      <c r="H124" s="608" t="s">
        <v>16</v>
      </c>
      <c r="I124" s="608" t="s">
        <v>17</v>
      </c>
      <c r="J124" s="809" t="s">
        <v>18</v>
      </c>
      <c r="K124" s="297" t="s">
        <v>19</v>
      </c>
      <c r="L124" s="810" t="s">
        <v>20</v>
      </c>
      <c r="M124" s="299" t="s">
        <v>21</v>
      </c>
    </row>
    <row r="125" spans="1:13" ht="15">
      <c r="A125" s="323" t="s">
        <v>2649</v>
      </c>
      <c r="B125" s="367"/>
      <c r="C125" s="17"/>
      <c r="D125" s="17"/>
      <c r="E125" s="1294"/>
      <c r="F125" s="1295"/>
      <c r="G125" s="188"/>
      <c r="H125" s="188"/>
      <c r="I125" s="188"/>
      <c r="J125" s="188"/>
      <c r="K125" s="1294"/>
      <c r="L125" s="1294"/>
      <c r="M125" s="1306"/>
    </row>
    <row r="126" spans="1:13" ht="57">
      <c r="A126" s="333" t="s">
        <v>2650</v>
      </c>
      <c r="B126" s="524" t="s">
        <v>2651</v>
      </c>
      <c r="C126" s="69" t="s">
        <v>25</v>
      </c>
      <c r="D126" s="204">
        <v>50</v>
      </c>
      <c r="E126" s="1302"/>
      <c r="F126" s="1303"/>
      <c r="G126" s="27">
        <f>+E126*F126</f>
        <v>0</v>
      </c>
      <c r="H126" s="27">
        <f>+E126+G126</f>
        <v>0</v>
      </c>
      <c r="I126" s="27">
        <f>+E126*D126</f>
        <v>0</v>
      </c>
      <c r="J126" s="114">
        <f>+H126*D126</f>
        <v>0</v>
      </c>
      <c r="K126" s="1302"/>
      <c r="L126" s="1302"/>
      <c r="M126" s="1308"/>
    </row>
    <row r="127" spans="1:13" ht="15">
      <c r="A127" s="42" t="s">
        <v>32</v>
      </c>
      <c r="B127" s="43"/>
      <c r="C127" s="44"/>
      <c r="D127" s="45"/>
      <c r="E127" s="1304"/>
      <c r="F127" s="1305"/>
      <c r="G127" s="48"/>
      <c r="H127" s="48"/>
      <c r="I127" s="129">
        <f>SUM(I126)</f>
        <v>0</v>
      </c>
      <c r="J127" s="129">
        <f>SUM(J126)</f>
        <v>0</v>
      </c>
      <c r="K127" s="1304"/>
      <c r="L127" s="1304"/>
      <c r="M127" s="1309"/>
    </row>
    <row r="128" spans="1:13">
      <c r="A128" s="154"/>
      <c r="B128" s="483"/>
      <c r="C128" s="51"/>
      <c r="D128" s="52"/>
    </row>
    <row r="129" spans="1:13">
      <c r="A129" s="154"/>
      <c r="B129" s="483"/>
      <c r="C129" s="51"/>
      <c r="D129" s="52"/>
    </row>
    <row r="130" spans="1:13">
      <c r="A130" s="154"/>
      <c r="B130" s="483"/>
      <c r="C130" s="51"/>
      <c r="D130" s="52"/>
    </row>
    <row r="131" spans="1:13" ht="15">
      <c r="A131" s="318" t="s">
        <v>2652</v>
      </c>
      <c r="B131" s="5"/>
      <c r="C131" s="6"/>
      <c r="D131" s="6"/>
    </row>
    <row r="132" spans="1:13" ht="60">
      <c r="A132" s="57" t="s">
        <v>2653</v>
      </c>
      <c r="B132" s="11" t="s">
        <v>10</v>
      </c>
      <c r="C132" s="11" t="s">
        <v>11</v>
      </c>
      <c r="D132" s="12" t="s">
        <v>12</v>
      </c>
      <c r="E132" s="13" t="s">
        <v>13</v>
      </c>
      <c r="F132" s="232" t="s">
        <v>14</v>
      </c>
      <c r="G132" s="608" t="s">
        <v>15</v>
      </c>
      <c r="H132" s="608" t="s">
        <v>16</v>
      </c>
      <c r="I132" s="608" t="s">
        <v>17</v>
      </c>
      <c r="J132" s="809" t="s">
        <v>18</v>
      </c>
      <c r="K132" s="297" t="s">
        <v>19</v>
      </c>
      <c r="L132" s="810" t="s">
        <v>20</v>
      </c>
      <c r="M132" s="299" t="s">
        <v>21</v>
      </c>
    </row>
    <row r="133" spans="1:13" ht="15">
      <c r="A133" s="586" t="s">
        <v>2654</v>
      </c>
      <c r="B133" s="840"/>
      <c r="C133" s="17"/>
      <c r="D133" s="734"/>
      <c r="E133" s="1294"/>
      <c r="F133" s="1295"/>
      <c r="G133" s="188"/>
      <c r="H133" s="188"/>
      <c r="I133" s="188"/>
      <c r="J133" s="188"/>
      <c r="K133" s="1294"/>
      <c r="L133" s="1294"/>
      <c r="M133" s="1306"/>
    </row>
    <row r="134" spans="1:13" ht="14.25" customHeight="1">
      <c r="A134" s="1819" t="s">
        <v>2655</v>
      </c>
      <c r="B134" s="165" t="s">
        <v>2656</v>
      </c>
      <c r="C134" s="65" t="s">
        <v>25</v>
      </c>
      <c r="D134" s="93">
        <v>1500</v>
      </c>
      <c r="E134" s="1297"/>
      <c r="F134" s="1298"/>
      <c r="G134" s="27">
        <f>+E134*F134</f>
        <v>0</v>
      </c>
      <c r="H134" s="27">
        <f>+E134+G134</f>
        <v>0</v>
      </c>
      <c r="I134" s="27">
        <f>+E134*D134</f>
        <v>0</v>
      </c>
      <c r="J134" s="114">
        <f>+H134*D134</f>
        <v>0</v>
      </c>
      <c r="K134" s="1297"/>
      <c r="L134" s="1297"/>
      <c r="M134" s="1307"/>
    </row>
    <row r="135" spans="1:13">
      <c r="A135" s="1819"/>
      <c r="B135" s="165" t="s">
        <v>2657</v>
      </c>
      <c r="C135" s="65" t="s">
        <v>25</v>
      </c>
      <c r="D135" s="93">
        <v>1400</v>
      </c>
      <c r="E135" s="1297"/>
      <c r="F135" s="1298"/>
      <c r="G135" s="27">
        <f>+E135*F135</f>
        <v>0</v>
      </c>
      <c r="H135" s="27">
        <f>+E135+G135</f>
        <v>0</v>
      </c>
      <c r="I135" s="27">
        <f>+E135*D135</f>
        <v>0</v>
      </c>
      <c r="J135" s="114">
        <f>+H135*D135</f>
        <v>0</v>
      </c>
      <c r="K135" s="1297"/>
      <c r="L135" s="1297"/>
      <c r="M135" s="1307"/>
    </row>
    <row r="136" spans="1:13" ht="29.25">
      <c r="A136" s="1819"/>
      <c r="B136" s="165" t="s">
        <v>2658</v>
      </c>
      <c r="C136" s="65" t="s">
        <v>25</v>
      </c>
      <c r="D136" s="93">
        <v>600</v>
      </c>
      <c r="E136" s="1297"/>
      <c r="F136" s="1298"/>
      <c r="G136" s="27">
        <f>+E136*F136</f>
        <v>0</v>
      </c>
      <c r="H136" s="27">
        <f>+E136+G136</f>
        <v>0</v>
      </c>
      <c r="I136" s="27">
        <f>+E136*D136</f>
        <v>0</v>
      </c>
      <c r="J136" s="114">
        <f>+H136*D136</f>
        <v>0</v>
      </c>
      <c r="K136" s="1297"/>
      <c r="L136" s="1297"/>
      <c r="M136" s="1307"/>
    </row>
    <row r="137" spans="1:13" ht="87" customHeight="1">
      <c r="A137" s="1819"/>
      <c r="B137" s="166" t="s">
        <v>2659</v>
      </c>
      <c r="C137" s="69" t="s">
        <v>25</v>
      </c>
      <c r="D137" s="204">
        <v>160</v>
      </c>
      <c r="E137" s="1302"/>
      <c r="F137" s="1303"/>
      <c r="G137" s="27">
        <f>+E137*F137</f>
        <v>0</v>
      </c>
      <c r="H137" s="27">
        <f>+E137+G137</f>
        <v>0</v>
      </c>
      <c r="I137" s="27">
        <f>+E137*D137</f>
        <v>0</v>
      </c>
      <c r="J137" s="114">
        <f>+H137*D137</f>
        <v>0</v>
      </c>
      <c r="K137" s="1302"/>
      <c r="L137" s="1302"/>
      <c r="M137" s="1308"/>
    </row>
    <row r="138" spans="1:13" ht="21" customHeight="1">
      <c r="A138" s="42" t="s">
        <v>32</v>
      </c>
      <c r="B138" s="841"/>
      <c r="C138" s="44"/>
      <c r="D138" s="45"/>
      <c r="E138" s="1304"/>
      <c r="F138" s="1305"/>
      <c r="G138" s="48"/>
      <c r="H138" s="48"/>
      <c r="I138" s="129">
        <f>SUM(I134:I137)</f>
        <v>0</v>
      </c>
      <c r="J138" s="129">
        <f>SUM(J134:J137)</f>
        <v>0</v>
      </c>
      <c r="K138" s="1304"/>
      <c r="L138" s="1304"/>
      <c r="M138" s="1309"/>
    </row>
    <row r="139" spans="1:13" ht="21" customHeight="1">
      <c r="A139" s="49"/>
      <c r="B139" s="50"/>
      <c r="C139" s="51"/>
      <c r="D139" s="52"/>
    </row>
    <row r="140" spans="1:13" ht="21" customHeight="1">
      <c r="A140" s="818"/>
      <c r="B140" s="50"/>
      <c r="C140" s="51"/>
      <c r="D140" s="52"/>
    </row>
    <row r="141" spans="1:13" ht="15">
      <c r="A141" s="318" t="s">
        <v>2660</v>
      </c>
      <c r="B141" s="155"/>
      <c r="C141" s="6"/>
      <c r="D141" s="6"/>
    </row>
    <row r="142" spans="1:13" ht="60">
      <c r="A142" s="57" t="s">
        <v>9</v>
      </c>
      <c r="B142" s="11" t="s">
        <v>10</v>
      </c>
      <c r="C142" s="11" t="s">
        <v>11</v>
      </c>
      <c r="D142" s="12" t="s">
        <v>12</v>
      </c>
      <c r="E142" s="13" t="s">
        <v>13</v>
      </c>
      <c r="F142" s="232" t="s">
        <v>14</v>
      </c>
      <c r="G142" s="608" t="s">
        <v>15</v>
      </c>
      <c r="H142" s="608" t="s">
        <v>16</v>
      </c>
      <c r="I142" s="608" t="s">
        <v>17</v>
      </c>
      <c r="J142" s="809" t="s">
        <v>18</v>
      </c>
      <c r="K142" s="297" t="s">
        <v>19</v>
      </c>
      <c r="L142" s="810" t="s">
        <v>20</v>
      </c>
      <c r="M142" s="299" t="s">
        <v>21</v>
      </c>
    </row>
    <row r="143" spans="1:13" ht="15">
      <c r="A143" s="161" t="s">
        <v>2002</v>
      </c>
      <c r="B143" s="405"/>
      <c r="C143" s="58"/>
      <c r="D143" s="59"/>
      <c r="E143" s="1294"/>
      <c r="F143" s="1295"/>
      <c r="G143" s="188"/>
      <c r="H143" s="188"/>
      <c r="I143" s="188"/>
      <c r="J143" s="188"/>
      <c r="K143" s="1294"/>
      <c r="L143" s="1294"/>
      <c r="M143" s="1306"/>
    </row>
    <row r="144" spans="1:13" ht="14.25" customHeight="1">
      <c r="A144" s="1819" t="s">
        <v>2661</v>
      </c>
      <c r="B144" s="842" t="s">
        <v>2662</v>
      </c>
      <c r="C144" s="65" t="s">
        <v>25</v>
      </c>
      <c r="D144" s="93">
        <v>200</v>
      </c>
      <c r="E144" s="1297"/>
      <c r="F144" s="1298"/>
      <c r="G144" s="27">
        <f>+E144*F144</f>
        <v>0</v>
      </c>
      <c r="H144" s="27">
        <f>+E144+G144</f>
        <v>0</v>
      </c>
      <c r="I144" s="27">
        <f>+E144*D144</f>
        <v>0</v>
      </c>
      <c r="J144" s="114">
        <f>+H144*D144</f>
        <v>0</v>
      </c>
      <c r="K144" s="1297"/>
      <c r="L144" s="1297"/>
      <c r="M144" s="1307"/>
    </row>
    <row r="145" spans="1:13">
      <c r="A145" s="1819"/>
      <c r="B145" s="842" t="s">
        <v>2663</v>
      </c>
      <c r="C145" s="65" t="s">
        <v>25</v>
      </c>
      <c r="D145" s="93">
        <v>200</v>
      </c>
      <c r="E145" s="1297"/>
      <c r="F145" s="1298"/>
      <c r="G145" s="27">
        <f>+E145*F145</f>
        <v>0</v>
      </c>
      <c r="H145" s="27">
        <f>+E145+G145</f>
        <v>0</v>
      </c>
      <c r="I145" s="27">
        <f>+E145*D145</f>
        <v>0</v>
      </c>
      <c r="J145" s="114">
        <f>+H145*D145</f>
        <v>0</v>
      </c>
      <c r="K145" s="1297"/>
      <c r="L145" s="1297"/>
      <c r="M145" s="1307"/>
    </row>
    <row r="146" spans="1:13">
      <c r="A146" s="1819"/>
      <c r="B146" s="843" t="s">
        <v>2664</v>
      </c>
      <c r="C146" s="69" t="s">
        <v>25</v>
      </c>
      <c r="D146" s="204">
        <v>500</v>
      </c>
      <c r="E146" s="1302"/>
      <c r="F146" s="1303"/>
      <c r="G146" s="27">
        <f>+E146*F146</f>
        <v>0</v>
      </c>
      <c r="H146" s="27">
        <f>+E146+G146</f>
        <v>0</v>
      </c>
      <c r="I146" s="27">
        <f>+E146*D146</f>
        <v>0</v>
      </c>
      <c r="J146" s="114">
        <f>+H146*D146</f>
        <v>0</v>
      </c>
      <c r="K146" s="1302"/>
      <c r="L146" s="1302"/>
      <c r="M146" s="1308"/>
    </row>
    <row r="147" spans="1:13" ht="15">
      <c r="A147" s="42" t="s">
        <v>32</v>
      </c>
      <c r="B147" s="844"/>
      <c r="C147" s="44"/>
      <c r="D147" s="45"/>
      <c r="E147" s="1304"/>
      <c r="F147" s="1305"/>
      <c r="G147" s="48"/>
      <c r="H147" s="48"/>
      <c r="I147" s="129">
        <f>SUM(I144:I146)</f>
        <v>0</v>
      </c>
      <c r="J147" s="129">
        <f>SUM(J144:J146)</f>
        <v>0</v>
      </c>
      <c r="K147" s="1304"/>
      <c r="L147" s="1304"/>
      <c r="M147" s="1309"/>
    </row>
    <row r="148" spans="1:13" ht="15">
      <c r="A148" s="49"/>
      <c r="B148" s="50"/>
      <c r="C148" s="51"/>
      <c r="D148" s="52"/>
    </row>
    <row r="149" spans="1:13">
      <c r="A149" s="818"/>
      <c r="B149" s="50"/>
      <c r="C149" s="51"/>
      <c r="D149" s="52"/>
    </row>
    <row r="150" spans="1:13" ht="15">
      <c r="A150" s="318" t="s">
        <v>2665</v>
      </c>
      <c r="B150" s="208"/>
      <c r="C150" s="6"/>
      <c r="D150" s="6"/>
    </row>
    <row r="151" spans="1:13" ht="60">
      <c r="A151" s="10" t="s">
        <v>9</v>
      </c>
      <c r="B151" s="11" t="s">
        <v>10</v>
      </c>
      <c r="C151" s="11" t="s">
        <v>11</v>
      </c>
      <c r="D151" s="12" t="s">
        <v>12</v>
      </c>
      <c r="E151" s="13" t="s">
        <v>13</v>
      </c>
      <c r="F151" s="232" t="s">
        <v>14</v>
      </c>
      <c r="G151" s="608" t="s">
        <v>15</v>
      </c>
      <c r="H151" s="608" t="s">
        <v>16</v>
      </c>
      <c r="I151" s="608" t="s">
        <v>17</v>
      </c>
      <c r="J151" s="809" t="s">
        <v>18</v>
      </c>
      <c r="K151" s="297" t="s">
        <v>19</v>
      </c>
      <c r="L151" s="810" t="s">
        <v>20</v>
      </c>
      <c r="M151" s="299" t="s">
        <v>21</v>
      </c>
    </row>
    <row r="152" spans="1:13" ht="15">
      <c r="A152" s="186" t="s">
        <v>2666</v>
      </c>
      <c r="B152" s="213"/>
      <c r="C152" s="17"/>
      <c r="D152" s="17"/>
      <c r="E152" s="1294"/>
      <c r="F152" s="1295"/>
      <c r="G152" s="188"/>
      <c r="H152" s="188"/>
      <c r="I152" s="188"/>
      <c r="J152" s="188"/>
      <c r="K152" s="1294"/>
      <c r="L152" s="1294"/>
      <c r="M152" s="1306"/>
    </row>
    <row r="153" spans="1:13">
      <c r="A153" s="792" t="s">
        <v>2667</v>
      </c>
      <c r="B153" s="64"/>
      <c r="C153" s="65" t="s">
        <v>25</v>
      </c>
      <c r="D153" s="93">
        <v>252</v>
      </c>
      <c r="E153" s="1297"/>
      <c r="F153" s="1298"/>
      <c r="G153" s="27">
        <f>+E153*F153</f>
        <v>0</v>
      </c>
      <c r="H153" s="27">
        <f>+E153+G153</f>
        <v>0</v>
      </c>
      <c r="I153" s="27">
        <f>+E153*D153</f>
        <v>0</v>
      </c>
      <c r="J153" s="114">
        <f>+H153*D153</f>
        <v>0</v>
      </c>
      <c r="K153" s="1297"/>
      <c r="L153" s="1297"/>
      <c r="M153" s="1307"/>
    </row>
    <row r="154" spans="1:13">
      <c r="A154" s="63" t="s">
        <v>2668</v>
      </c>
      <c r="B154" s="64"/>
      <c r="C154" s="65" t="s">
        <v>25</v>
      </c>
      <c r="D154" s="93">
        <v>40</v>
      </c>
      <c r="E154" s="1297"/>
      <c r="F154" s="1298"/>
      <c r="G154" s="27">
        <f>+E154*F154</f>
        <v>0</v>
      </c>
      <c r="H154" s="27">
        <f>+E154+G154</f>
        <v>0</v>
      </c>
      <c r="I154" s="27">
        <f>+E154*D154</f>
        <v>0</v>
      </c>
      <c r="J154" s="114">
        <f>+H154*D154</f>
        <v>0</v>
      </c>
      <c r="K154" s="1297"/>
      <c r="L154" s="1297"/>
      <c r="M154" s="1307"/>
    </row>
    <row r="155" spans="1:13" ht="28.5">
      <c r="A155" s="67" t="s">
        <v>2669</v>
      </c>
      <c r="B155" s="203" t="s">
        <v>2670</v>
      </c>
      <c r="C155" s="69" t="s">
        <v>25</v>
      </c>
      <c r="D155" s="204">
        <v>15</v>
      </c>
      <c r="E155" s="1302"/>
      <c r="F155" s="1303"/>
      <c r="G155" s="27">
        <f>+E155*F155</f>
        <v>0</v>
      </c>
      <c r="H155" s="27">
        <f>+E155+G155</f>
        <v>0</v>
      </c>
      <c r="I155" s="27">
        <f>+E155*D155</f>
        <v>0</v>
      </c>
      <c r="J155" s="114">
        <f>+H155*D155</f>
        <v>0</v>
      </c>
      <c r="K155" s="1302"/>
      <c r="L155" s="1302"/>
      <c r="M155" s="1308"/>
    </row>
    <row r="156" spans="1:13" ht="15">
      <c r="A156" s="42" t="s">
        <v>32</v>
      </c>
      <c r="B156" s="43"/>
      <c r="C156" s="44"/>
      <c r="D156" s="45"/>
      <c r="E156" s="1304"/>
      <c r="F156" s="1305"/>
      <c r="G156" s="48"/>
      <c r="H156" s="48"/>
      <c r="I156" s="129">
        <f>SUM(I153:I155)</f>
        <v>0</v>
      </c>
      <c r="J156" s="129">
        <f>SUM(J153:J155)</f>
        <v>0</v>
      </c>
      <c r="K156" s="1304"/>
      <c r="L156" s="1304"/>
      <c r="M156" s="1309"/>
    </row>
    <row r="157" spans="1:13">
      <c r="A157" s="590"/>
      <c r="B157" s="50"/>
      <c r="C157" s="6"/>
      <c r="D157" s="6"/>
    </row>
    <row r="158" spans="1:13">
      <c r="A158" s="590"/>
      <c r="B158" s="50"/>
      <c r="C158" s="6"/>
      <c r="D158" s="6"/>
    </row>
    <row r="159" spans="1:13" ht="15">
      <c r="A159" s="318" t="s">
        <v>2671</v>
      </c>
      <c r="B159" s="155"/>
      <c r="C159" s="6"/>
      <c r="D159" s="6"/>
    </row>
    <row r="160" spans="1:13" ht="60">
      <c r="A160" s="57" t="s">
        <v>2607</v>
      </c>
      <c r="B160" s="11" t="s">
        <v>10</v>
      </c>
      <c r="C160" s="11" t="s">
        <v>11</v>
      </c>
      <c r="D160" s="12" t="s">
        <v>12</v>
      </c>
      <c r="E160" s="13" t="s">
        <v>13</v>
      </c>
      <c r="F160" s="232" t="s">
        <v>14</v>
      </c>
      <c r="G160" s="608" t="s">
        <v>15</v>
      </c>
      <c r="H160" s="608" t="s">
        <v>16</v>
      </c>
      <c r="I160" s="608" t="s">
        <v>17</v>
      </c>
      <c r="J160" s="809" t="s">
        <v>18</v>
      </c>
      <c r="K160" s="297" t="s">
        <v>19</v>
      </c>
      <c r="L160" s="810" t="s">
        <v>20</v>
      </c>
      <c r="M160" s="299" t="s">
        <v>21</v>
      </c>
    </row>
    <row r="161" spans="1:13" ht="15">
      <c r="A161" s="323" t="s">
        <v>2672</v>
      </c>
      <c r="B161" s="213"/>
      <c r="C161" s="17"/>
      <c r="D161" s="17"/>
      <c r="E161" s="1294"/>
      <c r="F161" s="1295"/>
      <c r="G161" s="188"/>
      <c r="H161" s="188"/>
      <c r="I161" s="188"/>
      <c r="J161" s="188"/>
      <c r="K161" s="1294"/>
      <c r="L161" s="1294"/>
      <c r="M161" s="1306"/>
    </row>
    <row r="162" spans="1:13" ht="42.75">
      <c r="A162" s="66" t="s">
        <v>2673</v>
      </c>
      <c r="B162" s="64" t="s">
        <v>2674</v>
      </c>
      <c r="C162" s="65" t="s">
        <v>313</v>
      </c>
      <c r="D162" s="93">
        <v>2</v>
      </c>
      <c r="E162" s="1297"/>
      <c r="F162" s="1298"/>
      <c r="G162" s="27">
        <f t="shared" ref="G162:G169" si="8">+E162*F162</f>
        <v>0</v>
      </c>
      <c r="H162" s="27">
        <f t="shared" ref="H162:H169" si="9">+E162+G162</f>
        <v>0</v>
      </c>
      <c r="I162" s="27">
        <f t="shared" ref="I162:I169" si="10">+E162*D162</f>
        <v>0</v>
      </c>
      <c r="J162" s="114">
        <f t="shared" ref="J162:J169" si="11">+H162*D162</f>
        <v>0</v>
      </c>
      <c r="K162" s="1297"/>
      <c r="L162" s="1297"/>
      <c r="M162" s="1307"/>
    </row>
    <row r="163" spans="1:13" ht="28.5">
      <c r="A163" s="66" t="s">
        <v>2675</v>
      </c>
      <c r="B163" s="64" t="s">
        <v>2676</v>
      </c>
      <c r="C163" s="65" t="s">
        <v>313</v>
      </c>
      <c r="D163" s="93">
        <v>2</v>
      </c>
      <c r="E163" s="1297"/>
      <c r="F163" s="1298"/>
      <c r="G163" s="27">
        <f t="shared" si="8"/>
        <v>0</v>
      </c>
      <c r="H163" s="27">
        <f t="shared" si="9"/>
        <v>0</v>
      </c>
      <c r="I163" s="27">
        <f t="shared" si="10"/>
        <v>0</v>
      </c>
      <c r="J163" s="114">
        <f t="shared" si="11"/>
        <v>0</v>
      </c>
      <c r="K163" s="1297"/>
      <c r="L163" s="1297"/>
      <c r="M163" s="1307"/>
    </row>
    <row r="164" spans="1:13" ht="28.5">
      <c r="A164" s="66" t="s">
        <v>2677</v>
      </c>
      <c r="B164" s="64" t="s">
        <v>2678</v>
      </c>
      <c r="C164" s="65" t="s">
        <v>313</v>
      </c>
      <c r="D164" s="93">
        <v>1</v>
      </c>
      <c r="E164" s="1297"/>
      <c r="F164" s="1298"/>
      <c r="G164" s="27">
        <f t="shared" si="8"/>
        <v>0</v>
      </c>
      <c r="H164" s="27">
        <f t="shared" si="9"/>
        <v>0</v>
      </c>
      <c r="I164" s="27">
        <f t="shared" si="10"/>
        <v>0</v>
      </c>
      <c r="J164" s="114">
        <f t="shared" si="11"/>
        <v>0</v>
      </c>
      <c r="K164" s="1297"/>
      <c r="L164" s="1297"/>
      <c r="M164" s="1307"/>
    </row>
    <row r="165" spans="1:13" ht="28.5">
      <c r="A165" s="66" t="s">
        <v>2679</v>
      </c>
      <c r="B165" s="64" t="s">
        <v>2680</v>
      </c>
      <c r="C165" s="65" t="s">
        <v>313</v>
      </c>
      <c r="D165" s="93">
        <v>7</v>
      </c>
      <c r="E165" s="1297"/>
      <c r="F165" s="1298"/>
      <c r="G165" s="27">
        <f t="shared" si="8"/>
        <v>0</v>
      </c>
      <c r="H165" s="27">
        <f t="shared" si="9"/>
        <v>0</v>
      </c>
      <c r="I165" s="27">
        <f t="shared" si="10"/>
        <v>0</v>
      </c>
      <c r="J165" s="114">
        <f t="shared" si="11"/>
        <v>0</v>
      </c>
      <c r="K165" s="1297"/>
      <c r="L165" s="1297"/>
      <c r="M165" s="1307"/>
    </row>
    <row r="166" spans="1:13" ht="28.5">
      <c r="A166" s="66" t="s">
        <v>2681</v>
      </c>
      <c r="B166" s="64" t="s">
        <v>2682</v>
      </c>
      <c r="C166" s="65" t="s">
        <v>313</v>
      </c>
      <c r="D166" s="93">
        <v>15</v>
      </c>
      <c r="E166" s="1297"/>
      <c r="F166" s="1298"/>
      <c r="G166" s="27">
        <f t="shared" si="8"/>
        <v>0</v>
      </c>
      <c r="H166" s="27">
        <f t="shared" si="9"/>
        <v>0</v>
      </c>
      <c r="I166" s="27">
        <f t="shared" si="10"/>
        <v>0</v>
      </c>
      <c r="J166" s="114">
        <f t="shared" si="11"/>
        <v>0</v>
      </c>
      <c r="K166" s="1297"/>
      <c r="L166" s="1297"/>
      <c r="M166" s="1307"/>
    </row>
    <row r="167" spans="1:13" ht="28.5">
      <c r="A167" s="66" t="s">
        <v>2683</v>
      </c>
      <c r="B167" s="64" t="s">
        <v>2684</v>
      </c>
      <c r="C167" s="65" t="s">
        <v>313</v>
      </c>
      <c r="D167" s="93">
        <v>12</v>
      </c>
      <c r="E167" s="1297"/>
      <c r="F167" s="1298"/>
      <c r="G167" s="27">
        <f t="shared" si="8"/>
        <v>0</v>
      </c>
      <c r="H167" s="27">
        <f t="shared" si="9"/>
        <v>0</v>
      </c>
      <c r="I167" s="27">
        <f t="shared" si="10"/>
        <v>0</v>
      </c>
      <c r="J167" s="114">
        <f t="shared" si="11"/>
        <v>0</v>
      </c>
      <c r="K167" s="1297"/>
      <c r="L167" s="1297"/>
      <c r="M167" s="1307"/>
    </row>
    <row r="168" spans="1:13" ht="28.5">
      <c r="A168" s="66" t="s">
        <v>2685</v>
      </c>
      <c r="B168" s="64" t="s">
        <v>2686</v>
      </c>
      <c r="C168" s="65" t="s">
        <v>313</v>
      </c>
      <c r="D168" s="93">
        <v>16</v>
      </c>
      <c r="E168" s="1297"/>
      <c r="F168" s="1298"/>
      <c r="G168" s="27">
        <f t="shared" si="8"/>
        <v>0</v>
      </c>
      <c r="H168" s="27">
        <f t="shared" si="9"/>
        <v>0</v>
      </c>
      <c r="I168" s="27">
        <f t="shared" si="10"/>
        <v>0</v>
      </c>
      <c r="J168" s="114">
        <f t="shared" si="11"/>
        <v>0</v>
      </c>
      <c r="K168" s="1297"/>
      <c r="L168" s="1297"/>
      <c r="M168" s="1307"/>
    </row>
    <row r="169" spans="1:13" ht="28.5">
      <c r="A169" s="85" t="s">
        <v>2687</v>
      </c>
      <c r="B169" s="203" t="s">
        <v>2688</v>
      </c>
      <c r="C169" s="69" t="s">
        <v>313</v>
      </c>
      <c r="D169" s="204">
        <v>300</v>
      </c>
      <c r="E169" s="1302"/>
      <c r="F169" s="1303"/>
      <c r="G169" s="27">
        <f t="shared" si="8"/>
        <v>0</v>
      </c>
      <c r="H169" s="27">
        <f t="shared" si="9"/>
        <v>0</v>
      </c>
      <c r="I169" s="27">
        <f t="shared" si="10"/>
        <v>0</v>
      </c>
      <c r="J169" s="114">
        <f t="shared" si="11"/>
        <v>0</v>
      </c>
      <c r="K169" s="1302"/>
      <c r="L169" s="1302"/>
      <c r="M169" s="1308"/>
    </row>
    <row r="170" spans="1:13" ht="15">
      <c r="A170" s="42" t="s">
        <v>32</v>
      </c>
      <c r="B170" s="43"/>
      <c r="C170" s="44"/>
      <c r="D170" s="45"/>
      <c r="E170" s="1304"/>
      <c r="F170" s="1305"/>
      <c r="G170" s="48"/>
      <c r="H170" s="48"/>
      <c r="I170" s="129">
        <f>SUM(I162:I169)</f>
        <v>0</v>
      </c>
      <c r="J170" s="129">
        <f>SUM(J162:J169)</f>
        <v>0</v>
      </c>
      <c r="K170" s="1304"/>
      <c r="L170" s="1304"/>
      <c r="M170" s="1309"/>
    </row>
    <row r="171" spans="1:13">
      <c r="A171" s="818"/>
      <c r="B171" s="50"/>
      <c r="C171" s="51"/>
      <c r="D171" s="52"/>
    </row>
    <row r="172" spans="1:13">
      <c r="A172" s="818"/>
      <c r="B172" s="50"/>
      <c r="C172" s="51"/>
      <c r="D172" s="52"/>
    </row>
    <row r="173" spans="1:13" ht="15">
      <c r="A173" s="318" t="s">
        <v>2689</v>
      </c>
      <c r="B173" s="208"/>
      <c r="C173" s="6"/>
      <c r="D173" s="6"/>
    </row>
    <row r="174" spans="1:13" ht="60">
      <c r="A174" s="57" t="s">
        <v>9</v>
      </c>
      <c r="B174" s="11" t="s">
        <v>10</v>
      </c>
      <c r="C174" s="11" t="s">
        <v>11</v>
      </c>
      <c r="D174" s="12" t="s">
        <v>12</v>
      </c>
      <c r="E174" s="13" t="s">
        <v>13</v>
      </c>
      <c r="F174" s="232" t="s">
        <v>14</v>
      </c>
      <c r="G174" s="608" t="s">
        <v>15</v>
      </c>
      <c r="H174" s="608" t="s">
        <v>16</v>
      </c>
      <c r="I174" s="608" t="s">
        <v>17</v>
      </c>
      <c r="J174" s="809" t="s">
        <v>18</v>
      </c>
      <c r="K174" s="297" t="s">
        <v>19</v>
      </c>
      <c r="L174" s="810" t="s">
        <v>20</v>
      </c>
      <c r="M174" s="299" t="s">
        <v>21</v>
      </c>
    </row>
    <row r="175" spans="1:13" ht="30">
      <c r="A175" s="323" t="s">
        <v>2690</v>
      </c>
      <c r="B175" s="213"/>
      <c r="C175" s="17"/>
      <c r="D175" s="17"/>
      <c r="E175" s="1294"/>
      <c r="F175" s="1295"/>
      <c r="G175" s="188"/>
      <c r="H175" s="188"/>
      <c r="I175" s="188"/>
      <c r="J175" s="188"/>
      <c r="K175" s="1294"/>
      <c r="L175" s="1294"/>
      <c r="M175" s="1306"/>
    </row>
    <row r="176" spans="1:13" ht="14.25" customHeight="1">
      <c r="A176" s="66" t="s">
        <v>2691</v>
      </c>
      <c r="B176" s="1831" t="s">
        <v>2692</v>
      </c>
      <c r="C176" s="65" t="s">
        <v>25</v>
      </c>
      <c r="D176" s="93">
        <v>40</v>
      </c>
      <c r="E176" s="1297"/>
      <c r="F176" s="1298"/>
      <c r="G176" s="27">
        <f t="shared" ref="G176:G181" si="12">+E176*F176</f>
        <v>0</v>
      </c>
      <c r="H176" s="27">
        <f t="shared" ref="H176:H181" si="13">+E176+G176</f>
        <v>0</v>
      </c>
      <c r="I176" s="27">
        <f t="shared" ref="I176:I181" si="14">+E176*D176</f>
        <v>0</v>
      </c>
      <c r="J176" s="114">
        <f t="shared" ref="J176:J181" si="15">+H176*D176</f>
        <v>0</v>
      </c>
      <c r="K176" s="1297"/>
      <c r="L176" s="1297"/>
      <c r="M176" s="1307"/>
    </row>
    <row r="177" spans="1:13">
      <c r="A177" s="66" t="s">
        <v>2693</v>
      </c>
      <c r="B177" s="1831"/>
      <c r="C177" s="65" t="s">
        <v>25</v>
      </c>
      <c r="D177" s="93">
        <v>5000</v>
      </c>
      <c r="E177" s="1297"/>
      <c r="F177" s="1298"/>
      <c r="G177" s="27">
        <f t="shared" si="12"/>
        <v>0</v>
      </c>
      <c r="H177" s="27">
        <f t="shared" si="13"/>
        <v>0</v>
      </c>
      <c r="I177" s="27">
        <f t="shared" si="14"/>
        <v>0</v>
      </c>
      <c r="J177" s="114">
        <f t="shared" si="15"/>
        <v>0</v>
      </c>
      <c r="K177" s="1297"/>
      <c r="L177" s="1297"/>
      <c r="M177" s="1307"/>
    </row>
    <row r="178" spans="1:13">
      <c r="A178" s="66" t="s">
        <v>2694</v>
      </c>
      <c r="B178" s="1831"/>
      <c r="C178" s="65" t="s">
        <v>25</v>
      </c>
      <c r="D178" s="93">
        <v>2000</v>
      </c>
      <c r="E178" s="1297"/>
      <c r="F178" s="1298"/>
      <c r="G178" s="27">
        <f t="shared" si="12"/>
        <v>0</v>
      </c>
      <c r="H178" s="27">
        <f t="shared" si="13"/>
        <v>0</v>
      </c>
      <c r="I178" s="27">
        <f t="shared" si="14"/>
        <v>0</v>
      </c>
      <c r="J178" s="114">
        <f t="shared" si="15"/>
        <v>0</v>
      </c>
      <c r="K178" s="1297"/>
      <c r="L178" s="1297"/>
      <c r="M178" s="1307"/>
    </row>
    <row r="179" spans="1:13">
      <c r="A179" s="66" t="s">
        <v>2695</v>
      </c>
      <c r="B179" s="1831"/>
      <c r="C179" s="65" t="s">
        <v>25</v>
      </c>
      <c r="D179" s="93">
        <v>40</v>
      </c>
      <c r="E179" s="1297"/>
      <c r="F179" s="1298"/>
      <c r="G179" s="27">
        <f t="shared" si="12"/>
        <v>0</v>
      </c>
      <c r="H179" s="27">
        <f t="shared" si="13"/>
        <v>0</v>
      </c>
      <c r="I179" s="27">
        <f t="shared" si="14"/>
        <v>0</v>
      </c>
      <c r="J179" s="114">
        <f t="shared" si="15"/>
        <v>0</v>
      </c>
      <c r="K179" s="1297"/>
      <c r="L179" s="1297"/>
      <c r="M179" s="1307"/>
    </row>
    <row r="180" spans="1:13">
      <c r="A180" s="66" t="s">
        <v>2696</v>
      </c>
      <c r="B180" s="1831"/>
      <c r="C180" s="65" t="s">
        <v>25</v>
      </c>
      <c r="D180" s="93">
        <v>72</v>
      </c>
      <c r="E180" s="1297"/>
      <c r="F180" s="1298"/>
      <c r="G180" s="27">
        <f t="shared" si="12"/>
        <v>0</v>
      </c>
      <c r="H180" s="27">
        <f t="shared" si="13"/>
        <v>0</v>
      </c>
      <c r="I180" s="27">
        <f t="shared" si="14"/>
        <v>0</v>
      </c>
      <c r="J180" s="114">
        <f t="shared" si="15"/>
        <v>0</v>
      </c>
      <c r="K180" s="1297"/>
      <c r="L180" s="1297"/>
      <c r="M180" s="1307"/>
    </row>
    <row r="181" spans="1:13">
      <c r="A181" s="344" t="s">
        <v>2697</v>
      </c>
      <c r="B181" s="1831"/>
      <c r="C181" s="69" t="s">
        <v>25</v>
      </c>
      <c r="D181" s="204">
        <v>20</v>
      </c>
      <c r="E181" s="1302"/>
      <c r="F181" s="1303"/>
      <c r="G181" s="27">
        <f t="shared" si="12"/>
        <v>0</v>
      </c>
      <c r="H181" s="27">
        <f t="shared" si="13"/>
        <v>0</v>
      </c>
      <c r="I181" s="27">
        <f t="shared" si="14"/>
        <v>0</v>
      </c>
      <c r="J181" s="114">
        <f t="shared" si="15"/>
        <v>0</v>
      </c>
      <c r="K181" s="1302"/>
      <c r="L181" s="1302"/>
      <c r="M181" s="1308"/>
    </row>
    <row r="182" spans="1:13" ht="15">
      <c r="A182" s="42" t="s">
        <v>32</v>
      </c>
      <c r="B182" s="43"/>
      <c r="C182" s="44"/>
      <c r="D182" s="45"/>
      <c r="E182" s="1304"/>
      <c r="F182" s="1305"/>
      <c r="G182" s="48"/>
      <c r="H182" s="48"/>
      <c r="I182" s="129">
        <f>SUM(I176:I181)</f>
        <v>0</v>
      </c>
      <c r="J182" s="129">
        <f>SUM(J176:J181)</f>
        <v>0</v>
      </c>
      <c r="K182" s="1304"/>
      <c r="L182" s="1304"/>
      <c r="M182" s="1309"/>
    </row>
    <row r="183" spans="1:13" ht="15">
      <c r="A183" s="49"/>
      <c r="B183" s="50"/>
      <c r="C183" s="51"/>
      <c r="D183" s="52"/>
    </row>
    <row r="184" spans="1:13">
      <c r="A184" s="818"/>
      <c r="B184" s="50"/>
      <c r="C184" s="51"/>
      <c r="D184" s="52"/>
    </row>
    <row r="185" spans="1:13" ht="15">
      <c r="A185" s="318" t="s">
        <v>2698</v>
      </c>
      <c r="B185" s="155"/>
      <c r="C185" s="6"/>
      <c r="D185" s="6"/>
    </row>
    <row r="186" spans="1:13" ht="60">
      <c r="A186" s="57" t="s">
        <v>9</v>
      </c>
      <c r="B186" s="11" t="s">
        <v>10</v>
      </c>
      <c r="C186" s="11" t="s">
        <v>11</v>
      </c>
      <c r="D186" s="12" t="s">
        <v>12</v>
      </c>
      <c r="E186" s="13" t="s">
        <v>13</v>
      </c>
      <c r="F186" s="232" t="s">
        <v>14</v>
      </c>
      <c r="G186" s="608" t="s">
        <v>15</v>
      </c>
      <c r="H186" s="608" t="s">
        <v>16</v>
      </c>
      <c r="I186" s="608" t="s">
        <v>17</v>
      </c>
      <c r="J186" s="809" t="s">
        <v>18</v>
      </c>
      <c r="K186" s="297" t="s">
        <v>19</v>
      </c>
      <c r="L186" s="810" t="s">
        <v>20</v>
      </c>
      <c r="M186" s="299" t="s">
        <v>21</v>
      </c>
    </row>
    <row r="187" spans="1:13" ht="15">
      <c r="A187" s="323" t="s">
        <v>2699</v>
      </c>
      <c r="B187" s="289"/>
      <c r="C187" s="17"/>
      <c r="D187" s="17"/>
      <c r="E187" s="1294"/>
      <c r="F187" s="1295"/>
      <c r="G187" s="188"/>
      <c r="H187" s="188"/>
      <c r="I187" s="188"/>
      <c r="J187" s="188"/>
      <c r="K187" s="1294"/>
      <c r="L187" s="1294"/>
      <c r="M187" s="1306"/>
    </row>
    <row r="188" spans="1:13" ht="28.5">
      <c r="A188" s="383" t="s">
        <v>2700</v>
      </c>
      <c r="B188" s="528" t="s">
        <v>2701</v>
      </c>
      <c r="C188" s="283" t="s">
        <v>25</v>
      </c>
      <c r="D188" s="284">
        <v>100</v>
      </c>
      <c r="E188" s="1297"/>
      <c r="F188" s="1298"/>
      <c r="G188" s="27">
        <f>+E188*F188</f>
        <v>0</v>
      </c>
      <c r="H188" s="27">
        <f>+E188+G188</f>
        <v>0</v>
      </c>
      <c r="I188" s="27">
        <f>+E188*D188</f>
        <v>0</v>
      </c>
      <c r="J188" s="114">
        <f>+H188*D188</f>
        <v>0</v>
      </c>
      <c r="K188" s="1297"/>
      <c r="L188" s="1297"/>
      <c r="M188" s="1307"/>
    </row>
    <row r="189" spans="1:13">
      <c r="A189" s="383" t="s">
        <v>2702</v>
      </c>
      <c r="B189" s="163" t="s">
        <v>2703</v>
      </c>
      <c r="C189" s="283" t="s">
        <v>25</v>
      </c>
      <c r="D189" s="284">
        <v>100</v>
      </c>
      <c r="E189" s="1297"/>
      <c r="F189" s="1298"/>
      <c r="G189" s="27">
        <f>+E189*F189</f>
        <v>0</v>
      </c>
      <c r="H189" s="27">
        <f>+E189+G189</f>
        <v>0</v>
      </c>
      <c r="I189" s="27">
        <f>+E189*D189</f>
        <v>0</v>
      </c>
      <c r="J189" s="114">
        <f>+H189*D189</f>
        <v>0</v>
      </c>
      <c r="K189" s="1297"/>
      <c r="L189" s="1297"/>
      <c r="M189" s="1307"/>
    </row>
    <row r="190" spans="1:13">
      <c r="A190" s="383" t="s">
        <v>2702</v>
      </c>
      <c r="B190" s="528" t="s">
        <v>2704</v>
      </c>
      <c r="C190" s="283" t="s">
        <v>25</v>
      </c>
      <c r="D190" s="284">
        <v>120</v>
      </c>
      <c r="E190" s="1297"/>
      <c r="F190" s="1298"/>
      <c r="G190" s="27">
        <f>+E190*F190</f>
        <v>0</v>
      </c>
      <c r="H190" s="27">
        <f>+E190+G190</f>
        <v>0</v>
      </c>
      <c r="I190" s="27">
        <f>+E190*D190</f>
        <v>0</v>
      </c>
      <c r="J190" s="114">
        <f>+H190*D190</f>
        <v>0</v>
      </c>
      <c r="K190" s="1297"/>
      <c r="L190" s="1297"/>
      <c r="M190" s="1307"/>
    </row>
    <row r="191" spans="1:13">
      <c r="A191" s="566" t="s">
        <v>2705</v>
      </c>
      <c r="B191" s="524" t="s">
        <v>2706</v>
      </c>
      <c r="C191" s="287" t="s">
        <v>25</v>
      </c>
      <c r="D191" s="288">
        <v>20</v>
      </c>
      <c r="E191" s="1302"/>
      <c r="F191" s="1303"/>
      <c r="G191" s="27">
        <f>+E191*F191</f>
        <v>0</v>
      </c>
      <c r="H191" s="27">
        <f>+E191+G191</f>
        <v>0</v>
      </c>
      <c r="I191" s="27">
        <f>+E191*D191</f>
        <v>0</v>
      </c>
      <c r="J191" s="114">
        <f>+H191*D191</f>
        <v>0</v>
      </c>
      <c r="K191" s="1302"/>
      <c r="L191" s="1302"/>
      <c r="M191" s="1308"/>
    </row>
    <row r="192" spans="1:13" ht="15">
      <c r="A192" s="42" t="s">
        <v>32</v>
      </c>
      <c r="B192" s="43"/>
      <c r="C192" s="44"/>
      <c r="D192" s="45"/>
      <c r="E192" s="1304"/>
      <c r="F192" s="1305"/>
      <c r="G192" s="48"/>
      <c r="H192" s="48"/>
      <c r="I192" s="129">
        <f>SUM(I188:I191)</f>
        <v>0</v>
      </c>
      <c r="J192" s="129">
        <f>SUM(J188:J191)</f>
        <v>0</v>
      </c>
      <c r="K192" s="1304"/>
      <c r="L192" s="1304"/>
      <c r="M192" s="1309"/>
    </row>
    <row r="193" spans="1:13" ht="15">
      <c r="A193" s="49"/>
      <c r="B193" s="50"/>
      <c r="C193" s="51"/>
      <c r="D193" s="52"/>
    </row>
    <row r="194" spans="1:13">
      <c r="A194" s="818"/>
      <c r="B194" s="50"/>
      <c r="C194" s="51"/>
      <c r="D194" s="52"/>
    </row>
    <row r="195" spans="1:13" ht="15">
      <c r="A195" s="219" t="s">
        <v>2707</v>
      </c>
      <c r="B195" s="74"/>
      <c r="C195" s="6"/>
      <c r="D195" s="6"/>
    </row>
    <row r="196" spans="1:13" ht="60">
      <c r="A196" s="57" t="s">
        <v>9</v>
      </c>
      <c r="B196" s="11" t="s">
        <v>10</v>
      </c>
      <c r="C196" s="11" t="s">
        <v>11</v>
      </c>
      <c r="D196" s="12" t="s">
        <v>12</v>
      </c>
      <c r="E196" s="13" t="s">
        <v>13</v>
      </c>
      <c r="F196" s="232" t="s">
        <v>14</v>
      </c>
      <c r="G196" s="608" t="s">
        <v>15</v>
      </c>
      <c r="H196" s="608" t="s">
        <v>16</v>
      </c>
      <c r="I196" s="608" t="s">
        <v>17</v>
      </c>
      <c r="J196" s="809" t="s">
        <v>18</v>
      </c>
      <c r="K196" s="297" t="s">
        <v>19</v>
      </c>
      <c r="L196" s="810" t="s">
        <v>20</v>
      </c>
      <c r="M196" s="299" t="s">
        <v>21</v>
      </c>
    </row>
    <row r="197" spans="1:13" ht="15">
      <c r="A197" s="323" t="s">
        <v>2708</v>
      </c>
      <c r="B197" s="220"/>
      <c r="C197" s="17"/>
      <c r="D197" s="17"/>
      <c r="E197" s="1294"/>
      <c r="F197" s="1295"/>
      <c r="G197" s="188"/>
      <c r="H197" s="188"/>
      <c r="I197" s="188"/>
      <c r="J197" s="188"/>
      <c r="K197" s="1294"/>
      <c r="L197" s="1294"/>
      <c r="M197" s="1306"/>
    </row>
    <row r="198" spans="1:13" ht="28.5">
      <c r="A198" s="66" t="s">
        <v>2709</v>
      </c>
      <c r="B198" s="845" t="s">
        <v>2710</v>
      </c>
      <c r="C198" s="65" t="s">
        <v>25</v>
      </c>
      <c r="D198" s="93">
        <v>6000</v>
      </c>
      <c r="E198" s="1297"/>
      <c r="F198" s="1298"/>
      <c r="G198" s="27">
        <f>+E198*F198</f>
        <v>0</v>
      </c>
      <c r="H198" s="27">
        <f>+E198+G198</f>
        <v>0</v>
      </c>
      <c r="I198" s="27">
        <f>+E198*D198</f>
        <v>0</v>
      </c>
      <c r="J198" s="114">
        <f>+H198*D198</f>
        <v>0</v>
      </c>
      <c r="K198" s="1297"/>
      <c r="L198" s="1297"/>
      <c r="M198" s="1307"/>
    </row>
    <row r="199" spans="1:13" ht="28.5">
      <c r="A199" s="66" t="s">
        <v>2711</v>
      </c>
      <c r="B199" s="845" t="s">
        <v>2710</v>
      </c>
      <c r="C199" s="65" t="s">
        <v>25</v>
      </c>
      <c r="D199" s="477">
        <v>2000</v>
      </c>
      <c r="E199" s="1297"/>
      <c r="F199" s="1298"/>
      <c r="G199" s="27">
        <f>+E199*F199</f>
        <v>0</v>
      </c>
      <c r="H199" s="27">
        <f>+E199+G199</f>
        <v>0</v>
      </c>
      <c r="I199" s="27">
        <f>+E199*D199</f>
        <v>0</v>
      </c>
      <c r="J199" s="114">
        <f>+H199*D199</f>
        <v>0</v>
      </c>
      <c r="K199" s="1297"/>
      <c r="L199" s="1297"/>
      <c r="M199" s="1307"/>
    </row>
    <row r="200" spans="1:13" ht="28.5">
      <c r="A200" s="66" t="s">
        <v>2712</v>
      </c>
      <c r="B200" s="845" t="s">
        <v>2710</v>
      </c>
      <c r="C200" s="65" t="s">
        <v>25</v>
      </c>
      <c r="D200" s="477">
        <v>5100</v>
      </c>
      <c r="E200" s="1297"/>
      <c r="F200" s="1298"/>
      <c r="G200" s="27">
        <f>+E200*F200</f>
        <v>0</v>
      </c>
      <c r="H200" s="27">
        <f>+E200+G200</f>
        <v>0</v>
      </c>
      <c r="I200" s="27">
        <f>+E200*D200</f>
        <v>0</v>
      </c>
      <c r="J200" s="114">
        <f>+H200*D200</f>
        <v>0</v>
      </c>
      <c r="K200" s="1297"/>
      <c r="L200" s="1297"/>
      <c r="M200" s="1307"/>
    </row>
    <row r="201" spans="1:13" ht="30" customHeight="1">
      <c r="A201" s="85" t="s">
        <v>2713</v>
      </c>
      <c r="B201" s="846" t="s">
        <v>2710</v>
      </c>
      <c r="C201" s="69" t="s">
        <v>25</v>
      </c>
      <c r="D201" s="204">
        <v>6200</v>
      </c>
      <c r="E201" s="1302"/>
      <c r="F201" s="1303"/>
      <c r="G201" s="27">
        <f>+E201*F201</f>
        <v>0</v>
      </c>
      <c r="H201" s="27">
        <f>+E201+G201</f>
        <v>0</v>
      </c>
      <c r="I201" s="27">
        <f>+E201*D201</f>
        <v>0</v>
      </c>
      <c r="J201" s="114">
        <f>+H201*D201</f>
        <v>0</v>
      </c>
      <c r="K201" s="1302"/>
      <c r="L201" s="1302"/>
      <c r="M201" s="1308"/>
    </row>
    <row r="202" spans="1:13" ht="15">
      <c r="A202" s="42" t="s">
        <v>32</v>
      </c>
      <c r="B202" s="847"/>
      <c r="C202" s="44"/>
      <c r="D202" s="45"/>
      <c r="E202" s="1304"/>
      <c r="F202" s="1305"/>
      <c r="G202" s="48"/>
      <c r="H202" s="48"/>
      <c r="I202" s="129">
        <f>SUM(I198:I201)</f>
        <v>0</v>
      </c>
      <c r="J202" s="129">
        <f>SUM(J198:J201)</f>
        <v>0</v>
      </c>
      <c r="K202" s="1304"/>
      <c r="L202" s="1304"/>
      <c r="M202" s="1309"/>
    </row>
    <row r="203" spans="1:13" ht="15">
      <c r="A203" s="49"/>
      <c r="B203" s="50"/>
      <c r="C203" s="51"/>
      <c r="D203" s="52"/>
    </row>
    <row r="204" spans="1:13">
      <c r="A204" s="818"/>
      <c r="B204" s="50"/>
      <c r="C204" s="51"/>
      <c r="D204" s="52"/>
    </row>
    <row r="205" spans="1:13" ht="15">
      <c r="A205" s="318" t="s">
        <v>2714</v>
      </c>
      <c r="B205" s="74"/>
      <c r="C205" s="6"/>
      <c r="D205" s="6"/>
    </row>
    <row r="206" spans="1:13" ht="60">
      <c r="A206" s="57" t="s">
        <v>9</v>
      </c>
      <c r="B206" s="11" t="s">
        <v>10</v>
      </c>
      <c r="C206" s="11" t="s">
        <v>11</v>
      </c>
      <c r="D206" s="12" t="s">
        <v>12</v>
      </c>
      <c r="E206" s="13" t="s">
        <v>13</v>
      </c>
      <c r="F206" s="232" t="s">
        <v>14</v>
      </c>
      <c r="G206" s="608" t="s">
        <v>15</v>
      </c>
      <c r="H206" s="608" t="s">
        <v>16</v>
      </c>
      <c r="I206" s="608" t="s">
        <v>17</v>
      </c>
      <c r="J206" s="809" t="s">
        <v>18</v>
      </c>
      <c r="K206" s="297" t="s">
        <v>19</v>
      </c>
      <c r="L206" s="810" t="s">
        <v>20</v>
      </c>
      <c r="M206" s="299" t="s">
        <v>21</v>
      </c>
    </row>
    <row r="207" spans="1:13" ht="15">
      <c r="A207" s="848" t="s">
        <v>2715</v>
      </c>
      <c r="B207" s="849"/>
      <c r="C207" s="850"/>
      <c r="D207" s="850"/>
      <c r="E207" s="1294"/>
      <c r="F207" s="1295"/>
      <c r="G207" s="188"/>
      <c r="H207" s="188"/>
      <c r="I207" s="188"/>
      <c r="J207" s="188"/>
      <c r="K207" s="1294"/>
      <c r="L207" s="1294"/>
      <c r="M207" s="1306"/>
    </row>
    <row r="208" spans="1:13" ht="28.5">
      <c r="A208" s="210" t="s">
        <v>2716</v>
      </c>
      <c r="B208" s="851"/>
      <c r="C208" s="368"/>
      <c r="D208" s="368"/>
      <c r="E208" s="1297"/>
      <c r="F208" s="1298"/>
      <c r="G208" s="211"/>
      <c r="H208" s="211"/>
      <c r="I208" s="211"/>
      <c r="J208" s="211"/>
      <c r="K208" s="1297"/>
      <c r="L208" s="1297"/>
      <c r="M208" s="1307"/>
    </row>
    <row r="209" spans="1:13" ht="14.25" customHeight="1">
      <c r="A209" s="563" t="s">
        <v>2717</v>
      </c>
      <c r="B209" s="1875" t="s">
        <v>2718</v>
      </c>
      <c r="C209" s="852" t="s">
        <v>25</v>
      </c>
      <c r="D209" s="24">
        <v>30</v>
      </c>
      <c r="E209" s="1297"/>
      <c r="F209" s="1298"/>
      <c r="G209" s="27">
        <f>+E209*F209</f>
        <v>0</v>
      </c>
      <c r="H209" s="27">
        <f>+E209+G209</f>
        <v>0</v>
      </c>
      <c r="I209" s="27">
        <f>+E209*D209</f>
        <v>0</v>
      </c>
      <c r="J209" s="114">
        <f>+H209*D209</f>
        <v>0</v>
      </c>
      <c r="K209" s="1297"/>
      <c r="L209" s="1297"/>
      <c r="M209" s="1307"/>
    </row>
    <row r="210" spans="1:13" ht="57">
      <c r="A210" s="210" t="s">
        <v>2719</v>
      </c>
      <c r="B210" s="1875"/>
      <c r="C210" s="852" t="s">
        <v>25</v>
      </c>
      <c r="D210" s="24">
        <v>60</v>
      </c>
      <c r="E210" s="1297"/>
      <c r="F210" s="1298"/>
      <c r="G210" s="27">
        <f>+E210*F210</f>
        <v>0</v>
      </c>
      <c r="H210" s="27">
        <f>+E210+G210</f>
        <v>0</v>
      </c>
      <c r="I210" s="27">
        <f>+E210*D210</f>
        <v>0</v>
      </c>
      <c r="J210" s="114">
        <f>+H210*D210</f>
        <v>0</v>
      </c>
      <c r="K210" s="1297"/>
      <c r="L210" s="1297"/>
      <c r="M210" s="1307"/>
    </row>
    <row r="211" spans="1:13" ht="14.25" customHeight="1">
      <c r="A211" s="83" t="s">
        <v>2720</v>
      </c>
      <c r="B211" s="1876" t="s">
        <v>2721</v>
      </c>
      <c r="C211" s="852" t="s">
        <v>25</v>
      </c>
      <c r="D211" s="24">
        <v>40</v>
      </c>
      <c r="E211" s="1297"/>
      <c r="F211" s="1298"/>
      <c r="G211" s="27">
        <f>+E211*F211</f>
        <v>0</v>
      </c>
      <c r="H211" s="27">
        <f>+E211+G211</f>
        <v>0</v>
      </c>
      <c r="I211" s="27">
        <f>+E211*D211</f>
        <v>0</v>
      </c>
      <c r="J211" s="114">
        <f>+H211*D211</f>
        <v>0</v>
      </c>
      <c r="K211" s="1297"/>
      <c r="L211" s="1297"/>
      <c r="M211" s="1307"/>
    </row>
    <row r="212" spans="1:13">
      <c r="A212" s="94" t="s">
        <v>2722</v>
      </c>
      <c r="B212" s="1876"/>
      <c r="C212" s="853" t="s">
        <v>25</v>
      </c>
      <c r="D212" s="39">
        <v>40</v>
      </c>
      <c r="E212" s="1302"/>
      <c r="F212" s="1303"/>
      <c r="G212" s="27">
        <f>+E212*F212</f>
        <v>0</v>
      </c>
      <c r="H212" s="27">
        <f>+E212+G212</f>
        <v>0</v>
      </c>
      <c r="I212" s="27">
        <f>+E212*D212</f>
        <v>0</v>
      </c>
      <c r="J212" s="114">
        <f>+H212*D212</f>
        <v>0</v>
      </c>
      <c r="K212" s="1302"/>
      <c r="L212" s="1302"/>
      <c r="M212" s="1308"/>
    </row>
    <row r="213" spans="1:13" ht="15">
      <c r="A213" s="42" t="s">
        <v>32</v>
      </c>
      <c r="B213" s="43"/>
      <c r="C213" s="854"/>
      <c r="D213" s="95"/>
      <c r="E213" s="1304"/>
      <c r="F213" s="1305"/>
      <c r="G213" s="48"/>
      <c r="H213" s="48"/>
      <c r="I213" s="129">
        <f>SUM(I209:I212)</f>
        <v>0</v>
      </c>
      <c r="J213" s="129">
        <f>SUM(J209:J212)</f>
        <v>0</v>
      </c>
      <c r="K213" s="1304"/>
      <c r="L213" s="1304"/>
      <c r="M213" s="1309"/>
    </row>
    <row r="214" spans="1:13" ht="15">
      <c r="A214" s="49"/>
      <c r="B214" s="50"/>
      <c r="C214" s="51"/>
      <c r="D214" s="52"/>
    </row>
    <row r="215" spans="1:13">
      <c r="A215" s="818"/>
      <c r="B215" s="50"/>
      <c r="C215" s="51"/>
      <c r="D215" s="52"/>
    </row>
    <row r="216" spans="1:13" s="321" customFormat="1" ht="15">
      <c r="A216" s="318" t="s">
        <v>2723</v>
      </c>
      <c r="B216" s="292"/>
      <c r="C216" s="674"/>
      <c r="D216" s="675"/>
      <c r="E216" s="1319"/>
      <c r="F216" s="1320"/>
      <c r="K216" s="1319"/>
      <c r="L216" s="1319"/>
      <c r="M216" s="1319"/>
    </row>
    <row r="217" spans="1:13" ht="60">
      <c r="A217" s="57" t="s">
        <v>9</v>
      </c>
      <c r="B217" s="11" t="s">
        <v>10</v>
      </c>
      <c r="C217" s="11" t="s">
        <v>11</v>
      </c>
      <c r="D217" s="12" t="s">
        <v>12</v>
      </c>
      <c r="E217" s="13" t="s">
        <v>13</v>
      </c>
      <c r="F217" s="232" t="s">
        <v>14</v>
      </c>
      <c r="G217" s="608" t="s">
        <v>15</v>
      </c>
      <c r="H217" s="608" t="s">
        <v>16</v>
      </c>
      <c r="I217" s="608" t="s">
        <v>17</v>
      </c>
      <c r="J217" s="809" t="s">
        <v>18</v>
      </c>
      <c r="K217" s="297" t="s">
        <v>19</v>
      </c>
      <c r="L217" s="810" t="s">
        <v>20</v>
      </c>
      <c r="M217" s="299" t="s">
        <v>21</v>
      </c>
    </row>
    <row r="218" spans="1:13" ht="28.5">
      <c r="A218" s="725" t="s">
        <v>2724</v>
      </c>
      <c r="B218" s="855"/>
      <c r="C218" s="35"/>
      <c r="D218" s="351"/>
      <c r="E218" s="1297"/>
      <c r="F218" s="1298"/>
      <c r="G218" s="211"/>
      <c r="H218" s="211"/>
      <c r="I218" s="211"/>
      <c r="J218" s="211"/>
      <c r="K218" s="1297"/>
      <c r="L218" s="1297"/>
      <c r="M218" s="1307"/>
    </row>
    <row r="219" spans="1:13" ht="99.75">
      <c r="A219" s="83" t="s">
        <v>2725</v>
      </c>
      <c r="B219" s="84" t="s">
        <v>2726</v>
      </c>
      <c r="C219" s="438" t="s">
        <v>313</v>
      </c>
      <c r="D219" s="438">
        <v>15</v>
      </c>
      <c r="E219" s="1297"/>
      <c r="F219" s="1298"/>
      <c r="G219" s="27">
        <f>+E219*F219</f>
        <v>0</v>
      </c>
      <c r="H219" s="27">
        <f>+E219+G219</f>
        <v>0</v>
      </c>
      <c r="I219" s="27">
        <f>+E219*D219</f>
        <v>0</v>
      </c>
      <c r="J219" s="114">
        <f>+H219*D219</f>
        <v>0</v>
      </c>
      <c r="K219" s="1297"/>
      <c r="L219" s="1297"/>
      <c r="M219" s="1307"/>
    </row>
    <row r="220" spans="1:13" ht="99.75">
      <c r="A220" s="94" t="s">
        <v>2727</v>
      </c>
      <c r="B220" s="86" t="s">
        <v>2726</v>
      </c>
      <c r="C220" s="216" t="s">
        <v>313</v>
      </c>
      <c r="D220" s="216">
        <v>15</v>
      </c>
      <c r="E220" s="1302"/>
      <c r="F220" s="1303"/>
      <c r="G220" s="27">
        <f>+E220*F220</f>
        <v>0</v>
      </c>
      <c r="H220" s="27">
        <f>+E220+G220</f>
        <v>0</v>
      </c>
      <c r="I220" s="27">
        <f>+E220*D220</f>
        <v>0</v>
      </c>
      <c r="J220" s="114">
        <f>+H220*D220</f>
        <v>0</v>
      </c>
      <c r="K220" s="1302"/>
      <c r="L220" s="1302"/>
      <c r="M220" s="1308"/>
    </row>
    <row r="221" spans="1:13" ht="15">
      <c r="A221" s="42" t="s">
        <v>32</v>
      </c>
      <c r="B221" s="43"/>
      <c r="C221" s="856"/>
      <c r="D221" s="856"/>
      <c r="E221" s="1304"/>
      <c r="F221" s="1305"/>
      <c r="G221" s="48"/>
      <c r="H221" s="48"/>
      <c r="I221" s="129">
        <f>SUM(I219:I220)</f>
        <v>0</v>
      </c>
      <c r="J221" s="129">
        <f>SUM(J219:J220)</f>
        <v>0</v>
      </c>
      <c r="K221" s="1304"/>
      <c r="L221" s="1304"/>
      <c r="M221" s="1309"/>
    </row>
    <row r="222" spans="1:13" ht="15">
      <c r="A222" s="49"/>
      <c r="B222" s="50"/>
      <c r="C222" s="51"/>
      <c r="D222" s="52"/>
    </row>
    <row r="223" spans="1:13">
      <c r="A223" s="818"/>
      <c r="B223" s="50"/>
      <c r="C223" s="51"/>
      <c r="D223" s="52"/>
    </row>
    <row r="224" spans="1:13" ht="15">
      <c r="A224" s="318" t="s">
        <v>2728</v>
      </c>
      <c r="B224" s="155"/>
      <c r="C224" s="51"/>
      <c r="D224" s="52"/>
    </row>
    <row r="225" spans="1:13" ht="60">
      <c r="A225" s="57" t="s">
        <v>9</v>
      </c>
      <c r="B225" s="11" t="s">
        <v>10</v>
      </c>
      <c r="C225" s="11" t="s">
        <v>11</v>
      </c>
      <c r="D225" s="12" t="s">
        <v>12</v>
      </c>
      <c r="E225" s="13" t="s">
        <v>13</v>
      </c>
      <c r="F225" s="232" t="s">
        <v>14</v>
      </c>
      <c r="G225" s="608" t="s">
        <v>15</v>
      </c>
      <c r="H225" s="608" t="s">
        <v>16</v>
      </c>
      <c r="I225" s="608" t="s">
        <v>17</v>
      </c>
      <c r="J225" s="809" t="s">
        <v>18</v>
      </c>
      <c r="K225" s="297" t="s">
        <v>19</v>
      </c>
      <c r="L225" s="810" t="s">
        <v>20</v>
      </c>
      <c r="M225" s="299" t="s">
        <v>21</v>
      </c>
    </row>
    <row r="226" spans="1:13" ht="30">
      <c r="A226" s="857" t="s">
        <v>2729</v>
      </c>
      <c r="B226" s="858"/>
      <c r="C226" s="35"/>
      <c r="D226" s="351"/>
      <c r="E226" s="28"/>
      <c r="F226" s="649"/>
      <c r="G226" s="859"/>
      <c r="H226" s="859"/>
      <c r="I226" s="859"/>
      <c r="J226" s="885"/>
      <c r="K226" s="668"/>
      <c r="L226" s="669"/>
      <c r="M226" s="812"/>
    </row>
    <row r="227" spans="1:13" ht="142.5">
      <c r="A227" s="860" t="s">
        <v>2730</v>
      </c>
      <c r="B227" s="861" t="s">
        <v>2731</v>
      </c>
      <c r="C227" s="862" t="s">
        <v>25</v>
      </c>
      <c r="D227" s="24">
        <v>50</v>
      </c>
      <c r="E227" s="1297"/>
      <c r="F227" s="1298"/>
      <c r="G227" s="27">
        <f>+E227*F227</f>
        <v>0</v>
      </c>
      <c r="H227" s="27">
        <f>+E227+G227</f>
        <v>0</v>
      </c>
      <c r="I227" s="27">
        <f>+E227*D227</f>
        <v>0</v>
      </c>
      <c r="J227" s="114">
        <f>+H227*D227</f>
        <v>0</v>
      </c>
      <c r="K227" s="1297"/>
      <c r="L227" s="1297"/>
      <c r="M227" s="1307"/>
    </row>
    <row r="228" spans="1:13" ht="29.25">
      <c r="A228" s="860" t="s">
        <v>2732</v>
      </c>
      <c r="B228" s="861"/>
      <c r="C228" s="862" t="s">
        <v>25</v>
      </c>
      <c r="D228" s="24">
        <v>500</v>
      </c>
      <c r="E228" s="1297"/>
      <c r="F228" s="1298"/>
      <c r="G228" s="27">
        <f>+E228*F228</f>
        <v>0</v>
      </c>
      <c r="H228" s="27">
        <f>+E228+G228</f>
        <v>0</v>
      </c>
      <c r="I228" s="27">
        <f>+E228*D228</f>
        <v>0</v>
      </c>
      <c r="J228" s="114">
        <f>+H228*D228</f>
        <v>0</v>
      </c>
      <c r="K228" s="1297"/>
      <c r="L228" s="1297"/>
      <c r="M228" s="1307"/>
    </row>
    <row r="229" spans="1:13" ht="30">
      <c r="A229" s="857" t="s">
        <v>2733</v>
      </c>
      <c r="B229" s="858"/>
      <c r="C229" s="862"/>
      <c r="D229" s="24"/>
      <c r="E229" s="1297"/>
      <c r="F229" s="1298"/>
      <c r="G229" s="211"/>
      <c r="H229" s="211"/>
      <c r="I229" s="211"/>
      <c r="J229" s="211"/>
      <c r="K229" s="1297"/>
      <c r="L229" s="1297"/>
      <c r="M229" s="1307"/>
    </row>
    <row r="230" spans="1:13" ht="156.75">
      <c r="A230" s="863" t="s">
        <v>2734</v>
      </c>
      <c r="B230" s="861" t="s">
        <v>2735</v>
      </c>
      <c r="C230" s="862" t="s">
        <v>25</v>
      </c>
      <c r="D230" s="24">
        <v>50</v>
      </c>
      <c r="E230" s="1297"/>
      <c r="F230" s="1298"/>
      <c r="G230" s="27">
        <f>+E230*F230</f>
        <v>0</v>
      </c>
      <c r="H230" s="27">
        <f>+E230+G230</f>
        <v>0</v>
      </c>
      <c r="I230" s="27">
        <f>+E230*D230</f>
        <v>0</v>
      </c>
      <c r="J230" s="114">
        <f>+H230*D230</f>
        <v>0</v>
      </c>
      <c r="K230" s="1297"/>
      <c r="L230" s="1297"/>
      <c r="M230" s="1307"/>
    </row>
    <row r="231" spans="1:13" ht="29.25">
      <c r="A231" s="864" t="s">
        <v>2736</v>
      </c>
      <c r="B231" s="865"/>
      <c r="C231" s="866" t="s">
        <v>25</v>
      </c>
      <c r="D231" s="39">
        <v>120</v>
      </c>
      <c r="E231" s="1302"/>
      <c r="F231" s="1303"/>
      <c r="G231" s="27">
        <f>+E231*F231</f>
        <v>0</v>
      </c>
      <c r="H231" s="27">
        <f>+E231+G231</f>
        <v>0</v>
      </c>
      <c r="I231" s="27">
        <f>+E231*D231</f>
        <v>0</v>
      </c>
      <c r="J231" s="114">
        <f>+H231*D231</f>
        <v>0</v>
      </c>
      <c r="K231" s="1302"/>
      <c r="L231" s="1302"/>
      <c r="M231" s="1308"/>
    </row>
    <row r="232" spans="1:13" ht="15">
      <c r="A232" s="42" t="s">
        <v>32</v>
      </c>
      <c r="B232" s="43"/>
      <c r="C232" s="867"/>
      <c r="D232" s="95"/>
      <c r="E232" s="1304"/>
      <c r="F232" s="1305"/>
      <c r="G232" s="206"/>
      <c r="H232" s="206"/>
      <c r="I232" s="129">
        <f>SUM(I227:I231)</f>
        <v>0</v>
      </c>
      <c r="J232" s="129">
        <f>SUM(J227:J231)</f>
        <v>0</v>
      </c>
      <c r="K232" s="1304"/>
      <c r="L232" s="1304"/>
      <c r="M232" s="1309"/>
    </row>
    <row r="233" spans="1:13" ht="15">
      <c r="A233" s="49"/>
      <c r="B233" s="50"/>
      <c r="C233" s="51"/>
      <c r="D233" s="52"/>
    </row>
    <row r="234" spans="1:13">
      <c r="A234" s="818"/>
      <c r="B234" s="50"/>
      <c r="C234" s="51"/>
      <c r="D234" s="52"/>
    </row>
    <row r="235" spans="1:13" ht="15">
      <c r="A235" s="219" t="s">
        <v>2737</v>
      </c>
      <c r="B235" s="637"/>
      <c r="C235" s="638"/>
      <c r="D235" s="638"/>
    </row>
    <row r="236" spans="1:13" ht="60">
      <c r="A236" s="421" t="s">
        <v>9</v>
      </c>
      <c r="B236" s="422" t="s">
        <v>10</v>
      </c>
      <c r="C236" s="422" t="s">
        <v>11</v>
      </c>
      <c r="D236" s="423" t="s">
        <v>12</v>
      </c>
      <c r="E236" s="13" t="s">
        <v>13</v>
      </c>
      <c r="F236" s="232" t="s">
        <v>14</v>
      </c>
      <c r="G236" s="608" t="s">
        <v>15</v>
      </c>
      <c r="H236" s="608" t="s">
        <v>16</v>
      </c>
      <c r="I236" s="608" t="s">
        <v>17</v>
      </c>
      <c r="J236" s="809" t="s">
        <v>18</v>
      </c>
      <c r="K236" s="297" t="s">
        <v>19</v>
      </c>
      <c r="L236" s="810" t="s">
        <v>20</v>
      </c>
      <c r="M236" s="299" t="s">
        <v>21</v>
      </c>
    </row>
    <row r="237" spans="1:13" ht="15">
      <c r="A237" s="465" t="s">
        <v>2738</v>
      </c>
      <c r="B237" s="868"/>
      <c r="C237" s="426"/>
      <c r="D237" s="426"/>
      <c r="E237" s="1294"/>
      <c r="F237" s="1295"/>
      <c r="G237" s="188"/>
      <c r="H237" s="188"/>
      <c r="I237" s="188"/>
      <c r="J237" s="188"/>
      <c r="K237" s="1294"/>
      <c r="L237" s="1294"/>
      <c r="M237" s="1306"/>
    </row>
    <row r="238" spans="1:13" ht="142.5">
      <c r="A238" s="869" t="s">
        <v>2739</v>
      </c>
      <c r="B238" s="870"/>
      <c r="C238" s="871"/>
      <c r="D238" s="871"/>
      <c r="E238" s="1297"/>
      <c r="F238" s="1298"/>
      <c r="G238" s="211"/>
      <c r="H238" s="211"/>
      <c r="I238" s="211"/>
      <c r="J238" s="211"/>
      <c r="K238" s="1297"/>
      <c r="L238" s="1297"/>
      <c r="M238" s="1307"/>
    </row>
    <row r="239" spans="1:13">
      <c r="A239" s="872" t="s">
        <v>2740</v>
      </c>
      <c r="B239" s="22" t="s">
        <v>2741</v>
      </c>
      <c r="C239" s="23" t="s">
        <v>25</v>
      </c>
      <c r="D239" s="761">
        <v>100</v>
      </c>
      <c r="E239" s="1297"/>
      <c r="F239" s="1298"/>
      <c r="G239" s="27">
        <f>+E239*F239</f>
        <v>0</v>
      </c>
      <c r="H239" s="27">
        <f>+E239+G239</f>
        <v>0</v>
      </c>
      <c r="I239" s="27">
        <f>+E239*D239</f>
        <v>0</v>
      </c>
      <c r="J239" s="114">
        <f>+H239*D239</f>
        <v>0</v>
      </c>
      <c r="K239" s="1297"/>
      <c r="L239" s="1297"/>
      <c r="M239" s="1307"/>
    </row>
    <row r="240" spans="1:13">
      <c r="A240" s="872" t="s">
        <v>2742</v>
      </c>
      <c r="B240" s="22" t="s">
        <v>2741</v>
      </c>
      <c r="C240" s="23" t="s">
        <v>25</v>
      </c>
      <c r="D240" s="761">
        <v>100</v>
      </c>
      <c r="E240" s="1297"/>
      <c r="F240" s="1298"/>
      <c r="G240" s="27">
        <f>+E240*F240</f>
        <v>0</v>
      </c>
      <c r="H240" s="27">
        <f>+E240+G240</f>
        <v>0</v>
      </c>
      <c r="I240" s="27">
        <f>+E240*D240</f>
        <v>0</v>
      </c>
      <c r="J240" s="114">
        <f>+H240*D240</f>
        <v>0</v>
      </c>
      <c r="K240" s="1297"/>
      <c r="L240" s="1297"/>
      <c r="M240" s="1307"/>
    </row>
    <row r="241" spans="1:13">
      <c r="A241" s="873" t="s">
        <v>2743</v>
      </c>
      <c r="B241" s="37" t="s">
        <v>2741</v>
      </c>
      <c r="C241" s="38" t="s">
        <v>25</v>
      </c>
      <c r="D241" s="434">
        <v>100</v>
      </c>
      <c r="E241" s="1302"/>
      <c r="F241" s="1303"/>
      <c r="G241" s="27">
        <f>+E241*F241</f>
        <v>0</v>
      </c>
      <c r="H241" s="27">
        <f>+E241+G241</f>
        <v>0</v>
      </c>
      <c r="I241" s="27">
        <f>+E241*D241</f>
        <v>0</v>
      </c>
      <c r="J241" s="114">
        <f>+H241*D241</f>
        <v>0</v>
      </c>
      <c r="K241" s="1302"/>
      <c r="L241" s="1302"/>
      <c r="M241" s="1308"/>
    </row>
    <row r="242" spans="1:13" ht="15">
      <c r="A242" s="42" t="s">
        <v>32</v>
      </c>
      <c r="B242" s="43"/>
      <c r="C242" s="874"/>
      <c r="D242" s="875"/>
      <c r="E242" s="1304"/>
      <c r="F242" s="1305"/>
      <c r="G242" s="206"/>
      <c r="H242" s="206"/>
      <c r="I242" s="129">
        <f>SUM(I239:I241)</f>
        <v>0</v>
      </c>
      <c r="J242" s="129">
        <f>SUM(J239:J241)</f>
        <v>0</v>
      </c>
      <c r="K242" s="1304"/>
      <c r="L242" s="1304"/>
      <c r="M242" s="1309"/>
    </row>
    <row r="243" spans="1:13" ht="15">
      <c r="A243" s="49"/>
      <c r="B243" s="50"/>
      <c r="C243" s="51"/>
      <c r="D243" s="52"/>
    </row>
    <row r="244" spans="1:13">
      <c r="A244" s="818"/>
      <c r="B244" s="50"/>
      <c r="C244" s="51"/>
      <c r="D244" s="52"/>
    </row>
    <row r="245" spans="1:13" ht="15">
      <c r="A245" s="680" t="s">
        <v>2744</v>
      </c>
      <c r="B245" s="876"/>
      <c r="C245" s="877"/>
      <c r="D245" s="877"/>
      <c r="E245" s="1576"/>
      <c r="F245" s="1577"/>
      <c r="G245" s="349"/>
      <c r="H245" s="349"/>
      <c r="I245" s="349"/>
      <c r="J245" s="349"/>
      <c r="K245" s="1576"/>
      <c r="L245" s="1576"/>
      <c r="M245" s="1585"/>
    </row>
    <row r="246" spans="1:13" ht="60">
      <c r="A246" s="878" t="s">
        <v>9</v>
      </c>
      <c r="B246" s="600" t="s">
        <v>10</v>
      </c>
      <c r="C246" s="600" t="s">
        <v>11</v>
      </c>
      <c r="D246" s="879" t="s">
        <v>12</v>
      </c>
      <c r="E246" s="28" t="s">
        <v>13</v>
      </c>
      <c r="F246" s="649" t="s">
        <v>14</v>
      </c>
      <c r="G246" s="859" t="s">
        <v>15</v>
      </c>
      <c r="H246" s="859" t="s">
        <v>16</v>
      </c>
      <c r="I246" s="859" t="s">
        <v>17</v>
      </c>
      <c r="J246" s="885" t="s">
        <v>18</v>
      </c>
      <c r="K246" s="668" t="s">
        <v>19</v>
      </c>
      <c r="L246" s="669" t="s">
        <v>20</v>
      </c>
      <c r="M246" s="812" t="s">
        <v>21</v>
      </c>
    </row>
    <row r="247" spans="1:13" ht="15">
      <c r="A247" s="880" t="s">
        <v>2745</v>
      </c>
      <c r="B247" s="881"/>
      <c r="C247" s="600"/>
      <c r="D247" s="600"/>
      <c r="E247" s="1297"/>
      <c r="F247" s="1298"/>
      <c r="G247" s="211"/>
      <c r="H247" s="211"/>
      <c r="I247" s="211"/>
      <c r="J247" s="211"/>
      <c r="K247" s="1297"/>
      <c r="L247" s="1297"/>
      <c r="M247" s="1307"/>
    </row>
    <row r="248" spans="1:13" ht="142.5">
      <c r="A248" s="882" t="s">
        <v>2746</v>
      </c>
      <c r="B248" s="883"/>
      <c r="C248" s="871"/>
      <c r="D248" s="871"/>
      <c r="E248" s="1297"/>
      <c r="F248" s="1298"/>
      <c r="G248" s="211"/>
      <c r="H248" s="211"/>
      <c r="I248" s="211"/>
      <c r="J248" s="211"/>
      <c r="K248" s="1297"/>
      <c r="L248" s="1297"/>
      <c r="M248" s="1307"/>
    </row>
    <row r="249" spans="1:13">
      <c r="A249" s="760" t="s">
        <v>2747</v>
      </c>
      <c r="B249" s="530" t="s">
        <v>2741</v>
      </c>
      <c r="C249" s="23" t="s">
        <v>25</v>
      </c>
      <c r="D249" s="761">
        <v>100</v>
      </c>
      <c r="E249" s="1297"/>
      <c r="F249" s="1298"/>
      <c r="G249" s="27">
        <f>+E249*F249</f>
        <v>0</v>
      </c>
      <c r="H249" s="27">
        <f>+E249+G249</f>
        <v>0</v>
      </c>
      <c r="I249" s="27">
        <f>+E249*D249</f>
        <v>0</v>
      </c>
      <c r="J249" s="114">
        <f>+H249*D249</f>
        <v>0</v>
      </c>
      <c r="K249" s="1297"/>
      <c r="L249" s="1297"/>
      <c r="M249" s="1307"/>
    </row>
    <row r="250" spans="1:13">
      <c r="A250" s="872" t="s">
        <v>2748</v>
      </c>
      <c r="B250" s="530" t="s">
        <v>2741</v>
      </c>
      <c r="C250" s="23" t="s">
        <v>25</v>
      </c>
      <c r="D250" s="761">
        <v>100</v>
      </c>
      <c r="E250" s="1297"/>
      <c r="F250" s="1298"/>
      <c r="G250" s="27">
        <f>+E250*F250</f>
        <v>0</v>
      </c>
      <c r="H250" s="27">
        <f>+E250+G250</f>
        <v>0</v>
      </c>
      <c r="I250" s="27">
        <f>+E250*D250</f>
        <v>0</v>
      </c>
      <c r="J250" s="114">
        <f>+H250*D250</f>
        <v>0</v>
      </c>
      <c r="K250" s="1297"/>
      <c r="L250" s="1297"/>
      <c r="M250" s="1307"/>
    </row>
    <row r="251" spans="1:13">
      <c r="A251" s="427" t="s">
        <v>2749</v>
      </c>
      <c r="B251" s="530" t="s">
        <v>2741</v>
      </c>
      <c r="C251" s="23" t="s">
        <v>25</v>
      </c>
      <c r="D251" s="761">
        <v>100</v>
      </c>
      <c r="E251" s="1297"/>
      <c r="F251" s="1298"/>
      <c r="G251" s="27">
        <f>+E251*F251</f>
        <v>0</v>
      </c>
      <c r="H251" s="27">
        <f>+E251+G251</f>
        <v>0</v>
      </c>
      <c r="I251" s="27">
        <f>+E251*D251</f>
        <v>0</v>
      </c>
      <c r="J251" s="114">
        <f>+H251*D251</f>
        <v>0</v>
      </c>
      <c r="K251" s="1297"/>
      <c r="L251" s="1297"/>
      <c r="M251" s="1307"/>
    </row>
    <row r="252" spans="1:13">
      <c r="A252" s="427" t="s">
        <v>2750</v>
      </c>
      <c r="B252" s="530" t="s">
        <v>2741</v>
      </c>
      <c r="C252" s="23" t="s">
        <v>25</v>
      </c>
      <c r="D252" s="761">
        <v>100</v>
      </c>
      <c r="E252" s="1297"/>
      <c r="F252" s="1298"/>
      <c r="G252" s="27">
        <f>+E252*F252</f>
        <v>0</v>
      </c>
      <c r="H252" s="27">
        <f>+E252+G252</f>
        <v>0</v>
      </c>
      <c r="I252" s="27">
        <f>+E252*D252</f>
        <v>0</v>
      </c>
      <c r="J252" s="114">
        <f>+H252*D252</f>
        <v>0</v>
      </c>
      <c r="K252" s="1297"/>
      <c r="L252" s="1297"/>
      <c r="M252" s="1307"/>
    </row>
    <row r="253" spans="1:13">
      <c r="A253" s="873" t="s">
        <v>2751</v>
      </c>
      <c r="B253" s="520" t="s">
        <v>2741</v>
      </c>
      <c r="C253" s="38" t="s">
        <v>25</v>
      </c>
      <c r="D253" s="434">
        <v>100</v>
      </c>
      <c r="E253" s="1302"/>
      <c r="F253" s="1303"/>
      <c r="G253" s="27">
        <f>+E253*F253</f>
        <v>0</v>
      </c>
      <c r="H253" s="27">
        <f>+E253+G253</f>
        <v>0</v>
      </c>
      <c r="I253" s="27">
        <f>+E253*D253</f>
        <v>0</v>
      </c>
      <c r="J253" s="114">
        <f>+H253*D253</f>
        <v>0</v>
      </c>
      <c r="K253" s="1302"/>
      <c r="L253" s="1302"/>
      <c r="M253" s="1308"/>
    </row>
    <row r="254" spans="1:13" ht="15">
      <c r="A254" s="42" t="s">
        <v>32</v>
      </c>
      <c r="B254" s="884"/>
      <c r="C254" s="874"/>
      <c r="D254" s="875"/>
      <c r="E254" s="1304"/>
      <c r="F254" s="1305"/>
      <c r="G254" s="206"/>
      <c r="H254" s="206"/>
      <c r="I254" s="129">
        <f>SUM(I249:I253)</f>
        <v>0</v>
      </c>
      <c r="J254" s="129">
        <f>SUM(J249:J253)</f>
        <v>0</v>
      </c>
      <c r="K254" s="1304"/>
      <c r="L254" s="1304"/>
      <c r="M254" s="1309"/>
    </row>
    <row r="255" spans="1:13" ht="15">
      <c r="A255" s="49"/>
      <c r="B255" s="50"/>
      <c r="C255" s="51"/>
      <c r="D255" s="52"/>
    </row>
    <row r="256" spans="1:13">
      <c r="A256" s="818"/>
      <c r="B256" s="50"/>
      <c r="C256" s="51"/>
      <c r="D256" s="52"/>
    </row>
    <row r="257" spans="1:13" ht="15">
      <c r="A257" s="680" t="s">
        <v>2752</v>
      </c>
      <c r="B257" s="886"/>
      <c r="C257" s="348"/>
      <c r="D257" s="348"/>
      <c r="E257" s="1576"/>
      <c r="F257" s="1577"/>
      <c r="G257" s="349"/>
      <c r="H257" s="349"/>
      <c r="I257" s="349"/>
      <c r="J257" s="349"/>
      <c r="K257" s="1576"/>
      <c r="L257" s="1576"/>
      <c r="M257" s="1585"/>
    </row>
    <row r="258" spans="1:13" ht="60">
      <c r="A258" s="350" t="s">
        <v>9</v>
      </c>
      <c r="B258" s="35" t="s">
        <v>10</v>
      </c>
      <c r="C258" s="35" t="s">
        <v>11</v>
      </c>
      <c r="D258" s="351" t="s">
        <v>12</v>
      </c>
      <c r="E258" s="28" t="s">
        <v>13</v>
      </c>
      <c r="F258" s="649" t="s">
        <v>14</v>
      </c>
      <c r="G258" s="859" t="s">
        <v>15</v>
      </c>
      <c r="H258" s="859" t="s">
        <v>16</v>
      </c>
      <c r="I258" s="859" t="s">
        <v>17</v>
      </c>
      <c r="J258" s="885" t="s">
        <v>18</v>
      </c>
      <c r="K258" s="668" t="s">
        <v>19</v>
      </c>
      <c r="L258" s="669" t="s">
        <v>20</v>
      </c>
      <c r="M258" s="812" t="s">
        <v>21</v>
      </c>
    </row>
    <row r="259" spans="1:13" ht="15">
      <c r="A259" s="887" t="s">
        <v>2753</v>
      </c>
      <c r="B259" s="888"/>
      <c r="C259" s="824"/>
      <c r="D259" s="824"/>
      <c r="E259" s="1297"/>
      <c r="F259" s="1298"/>
      <c r="G259" s="211"/>
      <c r="H259" s="211"/>
      <c r="I259" s="211"/>
      <c r="J259" s="211"/>
      <c r="K259" s="1297"/>
      <c r="L259" s="1297"/>
      <c r="M259" s="1307"/>
    </row>
    <row r="260" spans="1:13">
      <c r="A260" s="889" t="s">
        <v>2754</v>
      </c>
      <c r="B260" s="737" t="s">
        <v>2755</v>
      </c>
      <c r="C260" s="368" t="s">
        <v>25</v>
      </c>
      <c r="D260" s="368">
        <v>10</v>
      </c>
      <c r="E260" s="1297"/>
      <c r="F260" s="1298"/>
      <c r="G260" s="27">
        <f>+E260*F260</f>
        <v>0</v>
      </c>
      <c r="H260" s="27">
        <f>+E260+G260</f>
        <v>0</v>
      </c>
      <c r="I260" s="27">
        <f>+E260*D260</f>
        <v>0</v>
      </c>
      <c r="J260" s="114">
        <f>+H260*D260</f>
        <v>0</v>
      </c>
      <c r="K260" s="1297"/>
      <c r="L260" s="1297"/>
      <c r="M260" s="1307"/>
    </row>
    <row r="261" spans="1:13">
      <c r="A261" s="890" t="s">
        <v>2756</v>
      </c>
      <c r="B261" s="739" t="s">
        <v>2755</v>
      </c>
      <c r="C261" s="216" t="s">
        <v>25</v>
      </c>
      <c r="D261" s="39">
        <v>10</v>
      </c>
      <c r="E261" s="1302"/>
      <c r="F261" s="1303"/>
      <c r="G261" s="27">
        <f>+E261*F261</f>
        <v>0</v>
      </c>
      <c r="H261" s="27">
        <f>+E261+G261</f>
        <v>0</v>
      </c>
      <c r="I261" s="27">
        <f>+E261*D261</f>
        <v>0</v>
      </c>
      <c r="J261" s="114">
        <f>+H261*D261</f>
        <v>0</v>
      </c>
      <c r="K261" s="1302"/>
      <c r="L261" s="1302"/>
      <c r="M261" s="1308"/>
    </row>
    <row r="262" spans="1:13" ht="15">
      <c r="A262" s="42" t="s">
        <v>32</v>
      </c>
      <c r="B262" s="43"/>
      <c r="C262" s="44"/>
      <c r="D262" s="45"/>
      <c r="E262" s="1304"/>
      <c r="F262" s="1305"/>
      <c r="G262" s="206"/>
      <c r="H262" s="206"/>
      <c r="I262" s="129">
        <f>SUM(I260:I261)</f>
        <v>0</v>
      </c>
      <c r="J262" s="129">
        <f>SUM(J260:J261)</f>
        <v>0</v>
      </c>
      <c r="K262" s="1304"/>
      <c r="L262" s="1304"/>
      <c r="M262" s="1309"/>
    </row>
    <row r="263" spans="1:13">
      <c r="A263" s="74"/>
      <c r="B263" s="74"/>
    </row>
    <row r="264" spans="1:13">
      <c r="A264" s="74"/>
      <c r="B264" s="74"/>
      <c r="C264" s="6"/>
      <c r="D264" s="6"/>
    </row>
    <row r="265" spans="1:13" ht="15">
      <c r="A265" s="219" t="s">
        <v>2757</v>
      </c>
      <c r="B265" s="74"/>
      <c r="C265" s="6"/>
      <c r="D265" s="6"/>
    </row>
    <row r="266" spans="1:13" ht="60">
      <c r="A266" s="57" t="s">
        <v>9</v>
      </c>
      <c r="B266" s="11" t="s">
        <v>10</v>
      </c>
      <c r="C266" s="11" t="s">
        <v>11</v>
      </c>
      <c r="D266" s="12" t="s">
        <v>12</v>
      </c>
      <c r="E266" s="13" t="s">
        <v>13</v>
      </c>
      <c r="F266" s="232" t="s">
        <v>14</v>
      </c>
      <c r="G266" s="608" t="s">
        <v>15</v>
      </c>
      <c r="H266" s="608" t="s">
        <v>16</v>
      </c>
      <c r="I266" s="608" t="s">
        <v>17</v>
      </c>
      <c r="J266" s="809" t="s">
        <v>18</v>
      </c>
      <c r="K266" s="297" t="s">
        <v>19</v>
      </c>
      <c r="L266" s="810" t="s">
        <v>20</v>
      </c>
      <c r="M266" s="299" t="s">
        <v>21</v>
      </c>
    </row>
    <row r="267" spans="1:13" ht="15">
      <c r="A267" s="453" t="s">
        <v>2758</v>
      </c>
      <c r="B267" s="209"/>
      <c r="C267" s="98"/>
      <c r="D267" s="98"/>
      <c r="E267" s="1294"/>
      <c r="F267" s="1295"/>
      <c r="G267" s="188"/>
      <c r="H267" s="188"/>
      <c r="I267" s="188"/>
      <c r="J267" s="188"/>
      <c r="K267" s="1294"/>
      <c r="L267" s="1294"/>
      <c r="M267" s="1306"/>
    </row>
    <row r="268" spans="1:13">
      <c r="A268" s="891" t="s">
        <v>2759</v>
      </c>
      <c r="B268" s="892" t="s">
        <v>2760</v>
      </c>
      <c r="C268" s="368" t="s">
        <v>108</v>
      </c>
      <c r="D268" s="368">
        <v>120</v>
      </c>
      <c r="E268" s="1297"/>
      <c r="F268" s="1298"/>
      <c r="G268" s="27">
        <f>+E268*F268</f>
        <v>0</v>
      </c>
      <c r="H268" s="27">
        <f>+E268+G268</f>
        <v>0</v>
      </c>
      <c r="I268" s="27">
        <f>+E268*D268</f>
        <v>0</v>
      </c>
      <c r="J268" s="114">
        <f>+H268*D268</f>
        <v>0</v>
      </c>
      <c r="K268" s="1297"/>
      <c r="L268" s="1297"/>
      <c r="M268" s="1307"/>
    </row>
    <row r="269" spans="1:13">
      <c r="A269" s="891" t="s">
        <v>2761</v>
      </c>
      <c r="B269" s="892" t="s">
        <v>2760</v>
      </c>
      <c r="C269" s="368" t="s">
        <v>108</v>
      </c>
      <c r="D269" s="368">
        <v>170</v>
      </c>
      <c r="E269" s="1297"/>
      <c r="F269" s="1298"/>
      <c r="G269" s="27">
        <f>+E269*F269</f>
        <v>0</v>
      </c>
      <c r="H269" s="27">
        <f>+E269+G269</f>
        <v>0</v>
      </c>
      <c r="I269" s="27">
        <f>+E269*D269</f>
        <v>0</v>
      </c>
      <c r="J269" s="114">
        <f>+H269*D269</f>
        <v>0</v>
      </c>
      <c r="K269" s="1297"/>
      <c r="L269" s="1297"/>
      <c r="M269" s="1307"/>
    </row>
    <row r="270" spans="1:13" ht="28.5">
      <c r="A270" s="94" t="s">
        <v>2762</v>
      </c>
      <c r="B270" s="86" t="s">
        <v>2763</v>
      </c>
      <c r="C270" s="216" t="s">
        <v>108</v>
      </c>
      <c r="D270" s="39">
        <v>310</v>
      </c>
      <c r="E270" s="1302"/>
      <c r="F270" s="1303"/>
      <c r="G270" s="27">
        <f>+E270*F270</f>
        <v>0</v>
      </c>
      <c r="H270" s="27">
        <f>+E270+G270</f>
        <v>0</v>
      </c>
      <c r="I270" s="27">
        <f>+E270*D270</f>
        <v>0</v>
      </c>
      <c r="J270" s="114">
        <f>+H270*D270</f>
        <v>0</v>
      </c>
      <c r="K270" s="1302"/>
      <c r="L270" s="1302"/>
      <c r="M270" s="1308"/>
    </row>
    <row r="271" spans="1:13" ht="28.5">
      <c r="A271" s="94" t="s">
        <v>2764</v>
      </c>
      <c r="B271" s="86" t="s">
        <v>2763</v>
      </c>
      <c r="C271" s="216" t="s">
        <v>108</v>
      </c>
      <c r="D271" s="39">
        <v>310</v>
      </c>
      <c r="E271" s="1302"/>
      <c r="F271" s="1303"/>
      <c r="G271" s="27">
        <f>+E271*F271</f>
        <v>0</v>
      </c>
      <c r="H271" s="27">
        <f>+E271+G271</f>
        <v>0</v>
      </c>
      <c r="I271" s="27">
        <f>+E271*D271</f>
        <v>0</v>
      </c>
      <c r="J271" s="114">
        <f>+H271*D271</f>
        <v>0</v>
      </c>
      <c r="K271" s="1302"/>
      <c r="L271" s="1302"/>
      <c r="M271" s="1308"/>
    </row>
    <row r="272" spans="1:13" ht="15">
      <c r="A272" s="42" t="s">
        <v>32</v>
      </c>
      <c r="B272" s="43"/>
      <c r="C272" s="44"/>
      <c r="D272" s="45"/>
      <c r="E272" s="1304"/>
      <c r="F272" s="1305"/>
      <c r="G272" s="206"/>
      <c r="H272" s="206"/>
      <c r="I272" s="129">
        <f>SUM(I268:I271)</f>
        <v>0</v>
      </c>
      <c r="J272" s="129">
        <f>SUM(J268:J271)</f>
        <v>0</v>
      </c>
      <c r="K272" s="1304"/>
      <c r="L272" s="1304"/>
      <c r="M272" s="1309"/>
    </row>
    <row r="273" spans="1:13" ht="15">
      <c r="A273" s="49"/>
      <c r="B273" s="50"/>
      <c r="C273" s="51"/>
      <c r="D273" s="52"/>
    </row>
    <row r="274" spans="1:13" s="321" customFormat="1">
      <c r="A274" s="818"/>
      <c r="B274" s="50"/>
      <c r="C274" s="51"/>
      <c r="D274" s="52"/>
      <c r="E274" s="1292"/>
      <c r="F274" s="1293"/>
      <c r="G274" s="1"/>
      <c r="H274" s="1"/>
      <c r="I274" s="1"/>
      <c r="J274" s="1"/>
      <c r="K274" s="1292"/>
      <c r="L274" s="1292"/>
      <c r="M274" s="1292"/>
    </row>
    <row r="275" spans="1:13" s="321" customFormat="1" ht="15">
      <c r="A275" s="318" t="s">
        <v>2765</v>
      </c>
      <c r="B275" s="292"/>
      <c r="C275" s="441"/>
      <c r="D275" s="6"/>
      <c r="E275" s="1292"/>
      <c r="F275" s="1293"/>
      <c r="G275" s="1"/>
      <c r="H275" s="1"/>
      <c r="I275" s="1"/>
      <c r="J275" s="1"/>
      <c r="K275" s="1292"/>
      <c r="L275" s="1292"/>
      <c r="M275" s="1292"/>
    </row>
    <row r="276" spans="1:13" ht="60">
      <c r="A276" s="57" t="s">
        <v>9</v>
      </c>
      <c r="B276" s="413" t="s">
        <v>10</v>
      </c>
      <c r="C276" s="11" t="s">
        <v>11</v>
      </c>
      <c r="D276" s="12" t="s">
        <v>12</v>
      </c>
      <c r="E276" s="13" t="s">
        <v>13</v>
      </c>
      <c r="F276" s="232" t="s">
        <v>14</v>
      </c>
      <c r="G276" s="608" t="s">
        <v>15</v>
      </c>
      <c r="H276" s="608" t="s">
        <v>16</v>
      </c>
      <c r="I276" s="608" t="s">
        <v>17</v>
      </c>
      <c r="J276" s="809" t="s">
        <v>18</v>
      </c>
      <c r="K276" s="297" t="s">
        <v>19</v>
      </c>
      <c r="L276" s="810" t="s">
        <v>20</v>
      </c>
      <c r="M276" s="299" t="s">
        <v>21</v>
      </c>
    </row>
    <row r="277" spans="1:13" ht="28.5">
      <c r="A277" s="455" t="s">
        <v>2766</v>
      </c>
      <c r="B277" s="78"/>
      <c r="C277" s="454"/>
      <c r="D277" s="454"/>
      <c r="E277" s="1294"/>
      <c r="F277" s="1295"/>
      <c r="G277" s="188"/>
      <c r="H277" s="188"/>
      <c r="I277" s="188"/>
      <c r="J277" s="188"/>
      <c r="K277" s="1294"/>
      <c r="L277" s="1294"/>
      <c r="M277" s="1306"/>
    </row>
    <row r="278" spans="1:13" ht="85.5">
      <c r="A278" s="83" t="s">
        <v>2767</v>
      </c>
      <c r="B278" s="84" t="s">
        <v>2768</v>
      </c>
      <c r="C278" s="438" t="s">
        <v>313</v>
      </c>
      <c r="D278" s="438">
        <v>50</v>
      </c>
      <c r="E278" s="1297"/>
      <c r="F278" s="1298"/>
      <c r="G278" s="27">
        <f>+E278*F278</f>
        <v>0</v>
      </c>
      <c r="H278" s="27">
        <f>+E278+G278</f>
        <v>0</v>
      </c>
      <c r="I278" s="27">
        <f>+E278*D278</f>
        <v>0</v>
      </c>
      <c r="J278" s="114">
        <f>+H278*D278</f>
        <v>0</v>
      </c>
      <c r="K278" s="1297"/>
      <c r="L278" s="1297"/>
      <c r="M278" s="1307"/>
    </row>
    <row r="279" spans="1:13" ht="85.5">
      <c r="A279" s="83" t="s">
        <v>2767</v>
      </c>
      <c r="B279" s="84" t="s">
        <v>2769</v>
      </c>
      <c r="C279" s="438" t="s">
        <v>313</v>
      </c>
      <c r="D279" s="438">
        <v>50</v>
      </c>
      <c r="E279" s="1297"/>
      <c r="F279" s="1298"/>
      <c r="G279" s="27">
        <f>+E279*F279</f>
        <v>0</v>
      </c>
      <c r="H279" s="27">
        <f>+E279+G279</f>
        <v>0</v>
      </c>
      <c r="I279" s="27">
        <f>+E279*D279</f>
        <v>0</v>
      </c>
      <c r="J279" s="114">
        <f>+H279*D279</f>
        <v>0</v>
      </c>
      <c r="K279" s="1297"/>
      <c r="L279" s="1297"/>
      <c r="M279" s="1307"/>
    </row>
    <row r="280" spans="1:13" ht="71.25">
      <c r="A280" s="94" t="s">
        <v>2767</v>
      </c>
      <c r="B280" s="86" t="s">
        <v>2770</v>
      </c>
      <c r="C280" s="216" t="s">
        <v>313</v>
      </c>
      <c r="D280" s="216">
        <v>50</v>
      </c>
      <c r="E280" s="1302"/>
      <c r="F280" s="1303"/>
      <c r="G280" s="27">
        <f>+E280*F280</f>
        <v>0</v>
      </c>
      <c r="H280" s="27">
        <f>+E280+G280</f>
        <v>0</v>
      </c>
      <c r="I280" s="27">
        <f>+E280*D280</f>
        <v>0</v>
      </c>
      <c r="J280" s="114">
        <f>+H280*D280</f>
        <v>0</v>
      </c>
      <c r="K280" s="1302"/>
      <c r="L280" s="1302"/>
      <c r="M280" s="1308"/>
    </row>
    <row r="281" spans="1:13" ht="15">
      <c r="A281" s="42" t="s">
        <v>32</v>
      </c>
      <c r="B281" s="43"/>
      <c r="C281" s="856"/>
      <c r="D281" s="856"/>
      <c r="E281" s="1304"/>
      <c r="F281" s="1305"/>
      <c r="G281" s="206"/>
      <c r="H281" s="206"/>
      <c r="I281" s="129">
        <f>SUM(I278:I280)</f>
        <v>0</v>
      </c>
      <c r="J281" s="129">
        <f>SUM(J278:J280)</f>
        <v>0</v>
      </c>
      <c r="K281" s="1304"/>
      <c r="L281" s="1304"/>
      <c r="M281" s="1309"/>
    </row>
    <row r="282" spans="1:13" ht="15">
      <c r="A282" s="363"/>
      <c r="B282" s="364"/>
      <c r="C282" s="638"/>
      <c r="D282" s="638"/>
    </row>
    <row r="283" spans="1:13" ht="15">
      <c r="A283" s="363"/>
      <c r="B283" s="364"/>
    </row>
    <row r="284" spans="1:13" ht="15">
      <c r="A284" s="318" t="s">
        <v>2771</v>
      </c>
      <c r="B284" s="292"/>
      <c r="C284" s="441"/>
      <c r="D284" s="6"/>
    </row>
    <row r="285" spans="1:13" ht="60">
      <c r="A285" s="57" t="s">
        <v>9</v>
      </c>
      <c r="B285" s="413" t="s">
        <v>10</v>
      </c>
      <c r="C285" s="11" t="s">
        <v>11</v>
      </c>
      <c r="D285" s="12" t="s">
        <v>12</v>
      </c>
      <c r="E285" s="13" t="s">
        <v>13</v>
      </c>
      <c r="F285" s="232" t="s">
        <v>14</v>
      </c>
      <c r="G285" s="608" t="s">
        <v>15</v>
      </c>
      <c r="H285" s="608" t="s">
        <v>16</v>
      </c>
      <c r="I285" s="608" t="s">
        <v>17</v>
      </c>
      <c r="J285" s="809" t="s">
        <v>18</v>
      </c>
      <c r="K285" s="297" t="s">
        <v>19</v>
      </c>
      <c r="L285" s="810" t="s">
        <v>20</v>
      </c>
      <c r="M285" s="299" t="s">
        <v>21</v>
      </c>
    </row>
    <row r="286" spans="1:13">
      <c r="A286" s="455" t="s">
        <v>2772</v>
      </c>
      <c r="B286" s="78"/>
      <c r="C286" s="454"/>
      <c r="D286" s="454"/>
      <c r="E286" s="1294"/>
      <c r="F286" s="1295"/>
      <c r="G286" s="188"/>
      <c r="H286" s="188"/>
      <c r="I286" s="188"/>
      <c r="J286" s="188"/>
      <c r="K286" s="1294"/>
      <c r="L286" s="1294"/>
      <c r="M286" s="1306"/>
    </row>
    <row r="287" spans="1:13" ht="128.25">
      <c r="A287" s="83" t="s">
        <v>2773</v>
      </c>
      <c r="B287" s="84" t="s">
        <v>2774</v>
      </c>
      <c r="C287" s="438" t="s">
        <v>313</v>
      </c>
      <c r="D287" s="438">
        <v>1400</v>
      </c>
      <c r="E287" s="1297"/>
      <c r="F287" s="1298"/>
      <c r="G287" s="27">
        <f>+E287*F287</f>
        <v>0</v>
      </c>
      <c r="H287" s="27">
        <f>+E287+G287</f>
        <v>0</v>
      </c>
      <c r="I287" s="27">
        <f>+E287*D287</f>
        <v>0</v>
      </c>
      <c r="J287" s="114">
        <f>+H287*D287</f>
        <v>0</v>
      </c>
      <c r="K287" s="1297"/>
      <c r="L287" s="1297"/>
      <c r="M287" s="1307"/>
    </row>
    <row r="288" spans="1:13" ht="128.25">
      <c r="A288" s="83" t="s">
        <v>2775</v>
      </c>
      <c r="B288" s="84" t="s">
        <v>2776</v>
      </c>
      <c r="C288" s="438" t="s">
        <v>313</v>
      </c>
      <c r="D288" s="438">
        <v>1200</v>
      </c>
      <c r="E288" s="1297"/>
      <c r="F288" s="1298"/>
      <c r="G288" s="27">
        <f>+E288*F288</f>
        <v>0</v>
      </c>
      <c r="H288" s="27">
        <f>+E288+G288</f>
        <v>0</v>
      </c>
      <c r="I288" s="27">
        <f>+E288*D288</f>
        <v>0</v>
      </c>
      <c r="J288" s="114">
        <f>+H288*D288</f>
        <v>0</v>
      </c>
      <c r="K288" s="1297"/>
      <c r="L288" s="1297"/>
      <c r="M288" s="1307"/>
    </row>
    <row r="289" spans="1:13" ht="142.5">
      <c r="A289" s="94" t="s">
        <v>2777</v>
      </c>
      <c r="B289" s="86" t="s">
        <v>2778</v>
      </c>
      <c r="C289" s="438" t="s">
        <v>313</v>
      </c>
      <c r="D289" s="438">
        <v>500</v>
      </c>
      <c r="E289" s="1297"/>
      <c r="F289" s="1298"/>
      <c r="G289" s="893">
        <f>+E289*F289</f>
        <v>0</v>
      </c>
      <c r="H289" s="893">
        <f>+E289+G289</f>
        <v>0</v>
      </c>
      <c r="I289" s="893">
        <f>+E289*D289</f>
        <v>0</v>
      </c>
      <c r="J289" s="902">
        <f>+H289*D289</f>
        <v>0</v>
      </c>
      <c r="K289" s="1297"/>
      <c r="L289" s="1297"/>
      <c r="M289" s="1307"/>
    </row>
    <row r="290" spans="1:13" ht="142.5">
      <c r="A290" s="94" t="s">
        <v>2779</v>
      </c>
      <c r="B290" s="86" t="s">
        <v>2778</v>
      </c>
      <c r="C290" s="438" t="s">
        <v>313</v>
      </c>
      <c r="D290" s="438">
        <v>30</v>
      </c>
      <c r="E290" s="1297"/>
      <c r="F290" s="1298"/>
      <c r="G290" s="893">
        <f>+E290*F290</f>
        <v>0</v>
      </c>
      <c r="H290" s="893">
        <f>+E290+G290</f>
        <v>0</v>
      </c>
      <c r="I290" s="893">
        <f>+E290*D290</f>
        <v>0</v>
      </c>
      <c r="J290" s="902">
        <f>+H290*D290</f>
        <v>0</v>
      </c>
      <c r="K290" s="1297"/>
      <c r="L290" s="1297"/>
      <c r="M290" s="1307"/>
    </row>
    <row r="291" spans="1:13" ht="15">
      <c r="A291" s="42" t="s">
        <v>32</v>
      </c>
      <c r="B291" s="43"/>
      <c r="C291" s="44"/>
      <c r="D291" s="45"/>
      <c r="E291" s="1304"/>
      <c r="F291" s="1305"/>
      <c r="G291" s="206"/>
      <c r="H291" s="206"/>
      <c r="I291" s="129">
        <f>SUM(I287:I290)</f>
        <v>0</v>
      </c>
      <c r="J291" s="129">
        <f>SUM(J287:J290)</f>
        <v>0</v>
      </c>
      <c r="K291" s="1304"/>
      <c r="L291" s="1304"/>
      <c r="M291" s="1309"/>
    </row>
    <row r="292" spans="1:13" ht="15">
      <c r="A292" s="49"/>
      <c r="B292" s="50"/>
      <c r="C292" s="51"/>
      <c r="D292" s="52"/>
    </row>
    <row r="293" spans="1:13">
      <c r="A293" s="154"/>
      <c r="B293" s="155"/>
    </row>
    <row r="294" spans="1:13" ht="15">
      <c r="A294" s="894" t="s">
        <v>2780</v>
      </c>
      <c r="B294" s="895"/>
      <c r="C294" s="896"/>
      <c r="D294" s="348"/>
      <c r="E294" s="1576"/>
      <c r="F294" s="1577"/>
      <c r="G294" s="349"/>
      <c r="H294" s="349"/>
      <c r="I294" s="349"/>
      <c r="J294" s="349"/>
      <c r="K294" s="1576"/>
      <c r="L294" s="1576"/>
      <c r="M294" s="1585"/>
    </row>
    <row r="295" spans="1:13" ht="60">
      <c r="A295" s="350" t="s">
        <v>9</v>
      </c>
      <c r="B295" s="855" t="s">
        <v>10</v>
      </c>
      <c r="C295" s="35" t="s">
        <v>11</v>
      </c>
      <c r="D295" s="351" t="s">
        <v>12</v>
      </c>
      <c r="E295" s="28" t="s">
        <v>13</v>
      </c>
      <c r="F295" s="649" t="s">
        <v>14</v>
      </c>
      <c r="G295" s="859" t="s">
        <v>15</v>
      </c>
      <c r="H295" s="859" t="s">
        <v>16</v>
      </c>
      <c r="I295" s="859" t="s">
        <v>17</v>
      </c>
      <c r="J295" s="885" t="s">
        <v>18</v>
      </c>
      <c r="K295" s="668" t="s">
        <v>19</v>
      </c>
      <c r="L295" s="669" t="s">
        <v>20</v>
      </c>
      <c r="M295" s="812" t="s">
        <v>21</v>
      </c>
    </row>
    <row r="296" spans="1:13" ht="28.5">
      <c r="A296" s="897" t="s">
        <v>2781</v>
      </c>
      <c r="B296" s="84"/>
      <c r="C296" s="438"/>
      <c r="D296" s="438"/>
      <c r="E296" s="1297"/>
      <c r="F296" s="1298"/>
      <c r="G296" s="211"/>
      <c r="H296" s="211"/>
      <c r="I296" s="211"/>
      <c r="J296" s="211"/>
      <c r="K296" s="1297"/>
      <c r="L296" s="1297"/>
      <c r="M296" s="1307"/>
    </row>
    <row r="297" spans="1:13" ht="99.75">
      <c r="A297" s="83" t="s">
        <v>2782</v>
      </c>
      <c r="B297" s="683" t="s">
        <v>2783</v>
      </c>
      <c r="C297" s="438" t="s">
        <v>313</v>
      </c>
      <c r="D297" s="438">
        <v>160</v>
      </c>
      <c r="E297" s="1297"/>
      <c r="F297" s="1298"/>
      <c r="G297" s="27">
        <f>+E297*F297</f>
        <v>0</v>
      </c>
      <c r="H297" s="27">
        <f>+E297+G297</f>
        <v>0</v>
      </c>
      <c r="I297" s="27">
        <f>+E297*D297</f>
        <v>0</v>
      </c>
      <c r="J297" s="114">
        <f>+H297*D297</f>
        <v>0</v>
      </c>
      <c r="K297" s="1297"/>
      <c r="L297" s="1297"/>
      <c r="M297" s="1307"/>
    </row>
    <row r="298" spans="1:13" ht="93" customHeight="1">
      <c r="A298" s="83" t="s">
        <v>2784</v>
      </c>
      <c r="B298" s="84" t="s">
        <v>2783</v>
      </c>
      <c r="C298" s="438" t="s">
        <v>313</v>
      </c>
      <c r="D298" s="438">
        <v>40</v>
      </c>
      <c r="E298" s="1297"/>
      <c r="F298" s="1298"/>
      <c r="G298" s="27">
        <f>+E298*F298</f>
        <v>0</v>
      </c>
      <c r="H298" s="27">
        <f>+E298+G298</f>
        <v>0</v>
      </c>
      <c r="I298" s="27">
        <f>+E298*D298</f>
        <v>0</v>
      </c>
      <c r="J298" s="114">
        <f>+H298*D298</f>
        <v>0</v>
      </c>
      <c r="K298" s="1297"/>
      <c r="L298" s="1297"/>
      <c r="M298" s="1307"/>
    </row>
    <row r="299" spans="1:13" ht="60.75" customHeight="1">
      <c r="A299" s="83" t="s">
        <v>2785</v>
      </c>
      <c r="B299" s="84" t="s">
        <v>2783</v>
      </c>
      <c r="C299" s="438" t="s">
        <v>313</v>
      </c>
      <c r="D299" s="438">
        <v>70</v>
      </c>
      <c r="E299" s="1297"/>
      <c r="F299" s="1298"/>
      <c r="G299" s="27">
        <f>+E299*F299</f>
        <v>0</v>
      </c>
      <c r="H299" s="27">
        <f>+E299+G299</f>
        <v>0</v>
      </c>
      <c r="I299" s="27">
        <f>+E299*D299</f>
        <v>0</v>
      </c>
      <c r="J299" s="114">
        <f>+H299*D299</f>
        <v>0</v>
      </c>
      <c r="K299" s="1297"/>
      <c r="L299" s="1297"/>
      <c r="M299" s="1307"/>
    </row>
    <row r="300" spans="1:13" ht="99.75">
      <c r="A300" s="94" t="s">
        <v>2786</v>
      </c>
      <c r="B300" s="86" t="s">
        <v>2783</v>
      </c>
      <c r="C300" s="216" t="s">
        <v>313</v>
      </c>
      <c r="D300" s="216">
        <v>10</v>
      </c>
      <c r="E300" s="1302"/>
      <c r="F300" s="1303"/>
      <c r="G300" s="27">
        <f>+E300*F300</f>
        <v>0</v>
      </c>
      <c r="H300" s="27">
        <f>+E300+G300</f>
        <v>0</v>
      </c>
      <c r="I300" s="27">
        <f>+E300*D300</f>
        <v>0</v>
      </c>
      <c r="J300" s="114">
        <f>+H300*D300</f>
        <v>0</v>
      </c>
      <c r="K300" s="1302"/>
      <c r="L300" s="1302"/>
      <c r="M300" s="1308"/>
    </row>
    <row r="301" spans="1:13" ht="15">
      <c r="A301" s="42" t="s">
        <v>32</v>
      </c>
      <c r="B301" s="43"/>
      <c r="C301" s="44"/>
      <c r="D301" s="45"/>
      <c r="E301" s="1304"/>
      <c r="F301" s="1305"/>
      <c r="G301" s="206"/>
      <c r="H301" s="206"/>
      <c r="I301" s="129">
        <f>SUM(I297:I300)</f>
        <v>0</v>
      </c>
      <c r="J301" s="129">
        <f>SUM(J297:J300)</f>
        <v>0</v>
      </c>
      <c r="K301" s="1304"/>
      <c r="L301" s="1304"/>
      <c r="M301" s="1309"/>
    </row>
    <row r="302" spans="1:13" ht="15">
      <c r="A302" s="363"/>
      <c r="B302" s="364"/>
      <c r="C302" s="51"/>
      <c r="D302" s="52"/>
    </row>
    <row r="303" spans="1:13" ht="15">
      <c r="A303" s="363"/>
      <c r="B303" s="364"/>
      <c r="C303" s="51"/>
      <c r="D303" s="52"/>
    </row>
    <row r="304" spans="1:13" ht="15">
      <c r="A304" s="318" t="s">
        <v>2787</v>
      </c>
      <c r="B304" s="292"/>
      <c r="C304" s="441"/>
      <c r="D304" s="6"/>
    </row>
    <row r="305" spans="1:13" ht="60">
      <c r="A305" s="57" t="s">
        <v>9</v>
      </c>
      <c r="B305" s="413" t="s">
        <v>10</v>
      </c>
      <c r="C305" s="11" t="s">
        <v>11</v>
      </c>
      <c r="D305" s="12" t="s">
        <v>12</v>
      </c>
      <c r="E305" s="13" t="s">
        <v>13</v>
      </c>
      <c r="F305" s="232" t="s">
        <v>14</v>
      </c>
      <c r="G305" s="608" t="s">
        <v>15</v>
      </c>
      <c r="H305" s="608" t="s">
        <v>16</v>
      </c>
      <c r="I305" s="608" t="s">
        <v>17</v>
      </c>
      <c r="J305" s="809" t="s">
        <v>18</v>
      </c>
      <c r="K305" s="297" t="s">
        <v>19</v>
      </c>
      <c r="L305" s="810" t="s">
        <v>20</v>
      </c>
      <c r="M305" s="299" t="s">
        <v>21</v>
      </c>
    </row>
    <row r="306" spans="1:13" ht="42.75">
      <c r="A306" s="456" t="s">
        <v>2788</v>
      </c>
      <c r="B306" s="78"/>
      <c r="C306" s="454"/>
      <c r="D306" s="454"/>
      <c r="E306" s="1294"/>
      <c r="F306" s="1295"/>
      <c r="G306" s="188"/>
      <c r="H306" s="188"/>
      <c r="I306" s="188"/>
      <c r="J306" s="188"/>
      <c r="K306" s="1294"/>
      <c r="L306" s="1294"/>
      <c r="M306" s="1306"/>
    </row>
    <row r="307" spans="1:13" ht="142.5">
      <c r="A307" s="83" t="s">
        <v>2789</v>
      </c>
      <c r="B307" s="683" t="s">
        <v>2790</v>
      </c>
      <c r="C307" s="438" t="s">
        <v>25</v>
      </c>
      <c r="D307" s="438">
        <v>20</v>
      </c>
      <c r="E307" s="1297"/>
      <c r="F307" s="1298"/>
      <c r="G307" s="27">
        <f t="shared" ref="G307:G316" si="16">+E307*F307</f>
        <v>0</v>
      </c>
      <c r="H307" s="27">
        <f t="shared" ref="H307:H316" si="17">+E307+G307</f>
        <v>0</v>
      </c>
      <c r="I307" s="27">
        <f t="shared" ref="I307:I316" si="18">+E307*D307</f>
        <v>0</v>
      </c>
      <c r="J307" s="114">
        <f t="shared" ref="J307:J316" si="19">+H307*D307</f>
        <v>0</v>
      </c>
      <c r="K307" s="1297"/>
      <c r="L307" s="1297"/>
      <c r="M307" s="1307"/>
    </row>
    <row r="308" spans="1:13" ht="142.5">
      <c r="A308" s="83" t="s">
        <v>2791</v>
      </c>
      <c r="B308" s="84" t="s">
        <v>2790</v>
      </c>
      <c r="C308" s="438" t="s">
        <v>25</v>
      </c>
      <c r="D308" s="438">
        <v>50</v>
      </c>
      <c r="E308" s="1297"/>
      <c r="F308" s="1298"/>
      <c r="G308" s="27">
        <f t="shared" si="16"/>
        <v>0</v>
      </c>
      <c r="H308" s="27">
        <f t="shared" si="17"/>
        <v>0</v>
      </c>
      <c r="I308" s="27">
        <f t="shared" si="18"/>
        <v>0</v>
      </c>
      <c r="J308" s="114">
        <f t="shared" si="19"/>
        <v>0</v>
      </c>
      <c r="K308" s="1297"/>
      <c r="L308" s="1297"/>
      <c r="M308" s="1307"/>
    </row>
    <row r="309" spans="1:13" ht="142.5">
      <c r="A309" s="83" t="s">
        <v>2792</v>
      </c>
      <c r="B309" s="84" t="s">
        <v>2790</v>
      </c>
      <c r="C309" s="438" t="s">
        <v>25</v>
      </c>
      <c r="D309" s="438">
        <v>20</v>
      </c>
      <c r="E309" s="1297"/>
      <c r="F309" s="1298"/>
      <c r="G309" s="27">
        <f t="shared" si="16"/>
        <v>0</v>
      </c>
      <c r="H309" s="27">
        <f t="shared" si="17"/>
        <v>0</v>
      </c>
      <c r="I309" s="27">
        <f t="shared" si="18"/>
        <v>0</v>
      </c>
      <c r="J309" s="114">
        <f t="shared" si="19"/>
        <v>0</v>
      </c>
      <c r="K309" s="1297"/>
      <c r="L309" s="1297"/>
      <c r="M309" s="1307"/>
    </row>
    <row r="310" spans="1:13" ht="71.25">
      <c r="A310" s="83" t="s">
        <v>2793</v>
      </c>
      <c r="B310" s="683" t="s">
        <v>2794</v>
      </c>
      <c r="C310" s="438" t="s">
        <v>25</v>
      </c>
      <c r="D310" s="438">
        <v>10</v>
      </c>
      <c r="E310" s="1297"/>
      <c r="F310" s="1298"/>
      <c r="G310" s="27">
        <f t="shared" si="16"/>
        <v>0</v>
      </c>
      <c r="H310" s="27">
        <f t="shared" si="17"/>
        <v>0</v>
      </c>
      <c r="I310" s="27">
        <f t="shared" si="18"/>
        <v>0</v>
      </c>
      <c r="J310" s="114">
        <f t="shared" si="19"/>
        <v>0</v>
      </c>
      <c r="K310" s="1297"/>
      <c r="L310" s="1297"/>
      <c r="M310" s="1307"/>
    </row>
    <row r="311" spans="1:13" ht="85.5">
      <c r="A311" s="83" t="s">
        <v>2795</v>
      </c>
      <c r="B311" s="683" t="s">
        <v>2796</v>
      </c>
      <c r="C311" s="438" t="s">
        <v>25</v>
      </c>
      <c r="D311" s="438">
        <v>5</v>
      </c>
      <c r="E311" s="1297"/>
      <c r="F311" s="1298"/>
      <c r="G311" s="27">
        <f t="shared" si="16"/>
        <v>0</v>
      </c>
      <c r="H311" s="27">
        <f t="shared" si="17"/>
        <v>0</v>
      </c>
      <c r="I311" s="27">
        <f t="shared" si="18"/>
        <v>0</v>
      </c>
      <c r="J311" s="114">
        <f t="shared" si="19"/>
        <v>0</v>
      </c>
      <c r="K311" s="1297"/>
      <c r="L311" s="1297"/>
      <c r="M311" s="1307"/>
    </row>
    <row r="312" spans="1:13" ht="57">
      <c r="A312" s="83" t="s">
        <v>2797</v>
      </c>
      <c r="B312" s="683" t="s">
        <v>2798</v>
      </c>
      <c r="C312" s="438" t="s">
        <v>25</v>
      </c>
      <c r="D312" s="438">
        <v>60</v>
      </c>
      <c r="E312" s="1297"/>
      <c r="F312" s="1298"/>
      <c r="G312" s="27">
        <f t="shared" si="16"/>
        <v>0</v>
      </c>
      <c r="H312" s="27">
        <f t="shared" si="17"/>
        <v>0</v>
      </c>
      <c r="I312" s="27">
        <f t="shared" si="18"/>
        <v>0</v>
      </c>
      <c r="J312" s="114">
        <f t="shared" si="19"/>
        <v>0</v>
      </c>
      <c r="K312" s="1297"/>
      <c r="L312" s="1297"/>
      <c r="M312" s="1307"/>
    </row>
    <row r="313" spans="1:13" ht="28.5">
      <c r="A313" s="83" t="s">
        <v>2799</v>
      </c>
      <c r="B313" s="683" t="s">
        <v>2800</v>
      </c>
      <c r="C313" s="438" t="s">
        <v>25</v>
      </c>
      <c r="D313" s="438">
        <v>1</v>
      </c>
      <c r="E313" s="1297"/>
      <c r="F313" s="1298"/>
      <c r="G313" s="27">
        <f t="shared" si="16"/>
        <v>0</v>
      </c>
      <c r="H313" s="27">
        <f t="shared" si="17"/>
        <v>0</v>
      </c>
      <c r="I313" s="27">
        <f t="shared" si="18"/>
        <v>0</v>
      </c>
      <c r="J313" s="114">
        <f t="shared" si="19"/>
        <v>0</v>
      </c>
      <c r="K313" s="1297"/>
      <c r="L313" s="1297"/>
      <c r="M313" s="1307"/>
    </row>
    <row r="314" spans="1:13" ht="71.25">
      <c r="A314" s="83" t="s">
        <v>2801</v>
      </c>
      <c r="B314" s="84" t="s">
        <v>2802</v>
      </c>
      <c r="C314" s="438" t="s">
        <v>25</v>
      </c>
      <c r="D314" s="438">
        <v>200</v>
      </c>
      <c r="E314" s="1297"/>
      <c r="F314" s="1298"/>
      <c r="G314" s="27">
        <f t="shared" si="16"/>
        <v>0</v>
      </c>
      <c r="H314" s="27">
        <f t="shared" si="17"/>
        <v>0</v>
      </c>
      <c r="I314" s="27">
        <f t="shared" si="18"/>
        <v>0</v>
      </c>
      <c r="J314" s="114">
        <f t="shared" si="19"/>
        <v>0</v>
      </c>
      <c r="K314" s="1297"/>
      <c r="L314" s="1297"/>
      <c r="M314" s="1307"/>
    </row>
    <row r="315" spans="1:13" ht="57.75" customHeight="1">
      <c r="A315" s="898" t="s">
        <v>2803</v>
      </c>
      <c r="B315" s="899" t="s">
        <v>2804</v>
      </c>
      <c r="C315" s="438" t="s">
        <v>25</v>
      </c>
      <c r="D315" s="216">
        <v>20</v>
      </c>
      <c r="E315" s="1302"/>
      <c r="F315" s="1303"/>
      <c r="G315" s="27">
        <f t="shared" si="16"/>
        <v>0</v>
      </c>
      <c r="H315" s="27">
        <f t="shared" si="17"/>
        <v>0</v>
      </c>
      <c r="I315" s="27">
        <f t="shared" si="18"/>
        <v>0</v>
      </c>
      <c r="J315" s="114">
        <f t="shared" si="19"/>
        <v>0</v>
      </c>
      <c r="K315" s="1302"/>
      <c r="L315" s="1302"/>
      <c r="M315" s="1308"/>
    </row>
    <row r="316" spans="1:13" ht="156.75">
      <c r="A316" s="900" t="s">
        <v>2805</v>
      </c>
      <c r="B316" s="901" t="s">
        <v>2804</v>
      </c>
      <c r="C316" s="438" t="s">
        <v>25</v>
      </c>
      <c r="D316" s="216">
        <v>20</v>
      </c>
      <c r="E316" s="1302"/>
      <c r="F316" s="1303"/>
      <c r="G316" s="27">
        <f t="shared" si="16"/>
        <v>0</v>
      </c>
      <c r="H316" s="27">
        <f t="shared" si="17"/>
        <v>0</v>
      </c>
      <c r="I316" s="27">
        <f t="shared" si="18"/>
        <v>0</v>
      </c>
      <c r="J316" s="114">
        <f t="shared" si="19"/>
        <v>0</v>
      </c>
      <c r="K316" s="1302"/>
      <c r="L316" s="1302"/>
      <c r="M316" s="1308"/>
    </row>
    <row r="317" spans="1:13" ht="15">
      <c r="A317" s="42" t="s">
        <v>32</v>
      </c>
      <c r="B317" s="43"/>
      <c r="C317" s="44"/>
      <c r="D317" s="45"/>
      <c r="E317" s="1304"/>
      <c r="F317" s="1305"/>
      <c r="G317" s="206"/>
      <c r="H317" s="206"/>
      <c r="I317" s="129">
        <f>SUM(I307:I316)</f>
        <v>0</v>
      </c>
      <c r="J317" s="129">
        <f>SUM(J307:J316)</f>
        <v>0</v>
      </c>
      <c r="K317" s="1304"/>
      <c r="L317" s="1304"/>
      <c r="M317" s="1309"/>
    </row>
    <row r="318" spans="1:13" s="1" customFormat="1">
      <c r="A318" s="154"/>
      <c r="B318" s="155"/>
      <c r="E318" s="1292"/>
      <c r="F318" s="1293"/>
      <c r="K318" s="1292"/>
      <c r="L318" s="1292"/>
      <c r="M318" s="1292"/>
    </row>
    <row r="319" spans="1:13">
      <c r="A319" s="154"/>
      <c r="B319" s="155"/>
      <c r="C319" s="638"/>
      <c r="D319" s="638"/>
    </row>
    <row r="320" spans="1:13" ht="15">
      <c r="A320" s="318" t="s">
        <v>2806</v>
      </c>
      <c r="B320" s="292"/>
      <c r="C320" s="441"/>
      <c r="D320" s="6"/>
    </row>
    <row r="321" spans="1:13" ht="60">
      <c r="A321" s="57" t="s">
        <v>9</v>
      </c>
      <c r="B321" s="413" t="s">
        <v>10</v>
      </c>
      <c r="C321" s="11" t="s">
        <v>11</v>
      </c>
      <c r="D321" s="12" t="s">
        <v>12</v>
      </c>
      <c r="E321" s="13" t="s">
        <v>13</v>
      </c>
      <c r="F321" s="232" t="s">
        <v>14</v>
      </c>
      <c r="G321" s="608" t="s">
        <v>15</v>
      </c>
      <c r="H321" s="608" t="s">
        <v>16</v>
      </c>
      <c r="I321" s="608" t="s">
        <v>17</v>
      </c>
      <c r="J321" s="809" t="s">
        <v>18</v>
      </c>
      <c r="K321" s="297" t="s">
        <v>19</v>
      </c>
      <c r="L321" s="810" t="s">
        <v>20</v>
      </c>
      <c r="M321" s="299" t="s">
        <v>21</v>
      </c>
    </row>
    <row r="322" spans="1:13">
      <c r="A322" s="455" t="s">
        <v>2807</v>
      </c>
      <c r="B322" s="78"/>
      <c r="C322" s="454"/>
      <c r="D322" s="454"/>
      <c r="E322" s="1294"/>
      <c r="F322" s="1295"/>
      <c r="G322" s="188"/>
      <c r="H322" s="188"/>
      <c r="I322" s="188"/>
      <c r="J322" s="188"/>
      <c r="K322" s="1294"/>
      <c r="L322" s="1294"/>
      <c r="M322" s="1306"/>
    </row>
    <row r="323" spans="1:13" ht="242.25">
      <c r="A323" s="83" t="s">
        <v>2808</v>
      </c>
      <c r="B323" s="84" t="s">
        <v>2809</v>
      </c>
      <c r="C323" s="438" t="s">
        <v>313</v>
      </c>
      <c r="D323" s="438">
        <v>10</v>
      </c>
      <c r="E323" s="1297"/>
      <c r="F323" s="1298"/>
      <c r="G323" s="27">
        <f>+E323*F323</f>
        <v>0</v>
      </c>
      <c r="H323" s="27">
        <f>+E323+G323</f>
        <v>0</v>
      </c>
      <c r="I323" s="27">
        <f>+E323*D323</f>
        <v>0</v>
      </c>
      <c r="J323" s="114">
        <f>+H323*D323</f>
        <v>0</v>
      </c>
      <c r="K323" s="1297"/>
      <c r="L323" s="1297"/>
      <c r="M323" s="1307"/>
    </row>
    <row r="324" spans="1:13" ht="228">
      <c r="A324" s="83" t="s">
        <v>2810</v>
      </c>
      <c r="B324" s="84" t="s">
        <v>2811</v>
      </c>
      <c r="C324" s="438" t="s">
        <v>313</v>
      </c>
      <c r="D324" s="438">
        <v>25</v>
      </c>
      <c r="E324" s="1297"/>
      <c r="F324" s="1298"/>
      <c r="G324" s="27">
        <f>+E324*F324</f>
        <v>0</v>
      </c>
      <c r="H324" s="27">
        <f>+E324+G324</f>
        <v>0</v>
      </c>
      <c r="I324" s="27">
        <f>+E324*D324</f>
        <v>0</v>
      </c>
      <c r="J324" s="114">
        <f>+H324*D324</f>
        <v>0</v>
      </c>
      <c r="K324" s="1297"/>
      <c r="L324" s="1297"/>
      <c r="M324" s="1307"/>
    </row>
    <row r="325" spans="1:13" ht="242.25">
      <c r="A325" s="83" t="s">
        <v>2812</v>
      </c>
      <c r="B325" s="84" t="s">
        <v>2809</v>
      </c>
      <c r="C325" s="438" t="s">
        <v>313</v>
      </c>
      <c r="D325" s="438">
        <v>20</v>
      </c>
      <c r="E325" s="1297"/>
      <c r="F325" s="1298"/>
      <c r="G325" s="27">
        <f>+E325*F325</f>
        <v>0</v>
      </c>
      <c r="H325" s="27">
        <f>+E325+G325</f>
        <v>0</v>
      </c>
      <c r="I325" s="27">
        <f>+E325*D325</f>
        <v>0</v>
      </c>
      <c r="J325" s="114">
        <f>+H325*D325</f>
        <v>0</v>
      </c>
      <c r="K325" s="1297"/>
      <c r="L325" s="1297"/>
      <c r="M325" s="1307"/>
    </row>
    <row r="326" spans="1:13" ht="242.25">
      <c r="A326" s="83" t="s">
        <v>2813</v>
      </c>
      <c r="B326" s="84" t="s">
        <v>2809</v>
      </c>
      <c r="C326" s="438" t="s">
        <v>313</v>
      </c>
      <c r="D326" s="438">
        <v>10</v>
      </c>
      <c r="E326" s="1297"/>
      <c r="F326" s="1298"/>
      <c r="G326" s="27">
        <f>+E326*F326</f>
        <v>0</v>
      </c>
      <c r="H326" s="27">
        <f>+E326+G326</f>
        <v>0</v>
      </c>
      <c r="I326" s="27">
        <f>+E326*D326</f>
        <v>0</v>
      </c>
      <c r="J326" s="114">
        <f>+H326*D326</f>
        <v>0</v>
      </c>
      <c r="K326" s="1297"/>
      <c r="L326" s="1297"/>
      <c r="M326" s="1307"/>
    </row>
    <row r="327" spans="1:13" ht="242.25">
      <c r="A327" s="94" t="s">
        <v>2814</v>
      </c>
      <c r="B327" s="86" t="s">
        <v>2809</v>
      </c>
      <c r="C327" s="216" t="s">
        <v>313</v>
      </c>
      <c r="D327" s="216">
        <v>10</v>
      </c>
      <c r="E327" s="1302"/>
      <c r="F327" s="1303"/>
      <c r="G327" s="27">
        <f>+E327*F327</f>
        <v>0</v>
      </c>
      <c r="H327" s="27">
        <f>+E327+G327</f>
        <v>0</v>
      </c>
      <c r="I327" s="27">
        <f>+E327*D327</f>
        <v>0</v>
      </c>
      <c r="J327" s="114">
        <f>+H327*D327</f>
        <v>0</v>
      </c>
      <c r="K327" s="1302"/>
      <c r="L327" s="1302"/>
      <c r="M327" s="1308"/>
    </row>
    <row r="328" spans="1:13" ht="15">
      <c r="A328" s="42" t="s">
        <v>32</v>
      </c>
      <c r="B328" s="43"/>
      <c r="C328" s="44"/>
      <c r="D328" s="45"/>
      <c r="E328" s="1304"/>
      <c r="F328" s="1305"/>
      <c r="G328" s="206"/>
      <c r="H328" s="206"/>
      <c r="I328" s="129">
        <f>SUM(I323:I327)</f>
        <v>0</v>
      </c>
      <c r="J328" s="129">
        <f>SUM(J323:J327)</f>
        <v>0</v>
      </c>
      <c r="K328" s="1304"/>
      <c r="L328" s="1304"/>
      <c r="M328" s="1309"/>
    </row>
    <row r="329" spans="1:13">
      <c r="A329" s="154"/>
      <c r="B329" s="155"/>
    </row>
    <row r="330" spans="1:13">
      <c r="A330" s="154"/>
      <c r="B330" s="155"/>
      <c r="C330" s="638"/>
      <c r="D330" s="638"/>
    </row>
    <row r="331" spans="1:13" ht="15">
      <c r="A331" s="318" t="s">
        <v>2815</v>
      </c>
      <c r="B331" s="292"/>
      <c r="C331" s="441"/>
      <c r="D331" s="6"/>
    </row>
    <row r="332" spans="1:13" ht="60">
      <c r="A332" s="57" t="s">
        <v>9</v>
      </c>
      <c r="B332" s="413" t="s">
        <v>10</v>
      </c>
      <c r="C332" s="11" t="s">
        <v>11</v>
      </c>
      <c r="D332" s="12" t="s">
        <v>12</v>
      </c>
      <c r="E332" s="13" t="s">
        <v>13</v>
      </c>
      <c r="F332" s="232" t="s">
        <v>14</v>
      </c>
      <c r="G332" s="608" t="s">
        <v>15</v>
      </c>
      <c r="H332" s="608" t="s">
        <v>16</v>
      </c>
      <c r="I332" s="608" t="s">
        <v>17</v>
      </c>
      <c r="J332" s="809" t="s">
        <v>18</v>
      </c>
      <c r="K332" s="297" t="s">
        <v>19</v>
      </c>
      <c r="L332" s="810" t="s">
        <v>20</v>
      </c>
      <c r="M332" s="299" t="s">
        <v>21</v>
      </c>
    </row>
    <row r="333" spans="1:13" ht="28.5">
      <c r="A333" s="455" t="s">
        <v>2816</v>
      </c>
      <c r="B333" s="78"/>
      <c r="C333" s="454"/>
      <c r="D333" s="454"/>
      <c r="E333" s="1294"/>
      <c r="F333" s="1295"/>
      <c r="G333" s="188"/>
      <c r="H333" s="188"/>
      <c r="I333" s="188"/>
      <c r="J333" s="188"/>
      <c r="K333" s="1294"/>
      <c r="L333" s="1294"/>
      <c r="M333" s="1306"/>
    </row>
    <row r="334" spans="1:13" ht="256.5">
      <c r="A334" s="83" t="s">
        <v>2817</v>
      </c>
      <c r="B334" s="84" t="s">
        <v>2818</v>
      </c>
      <c r="C334" s="438" t="s">
        <v>25</v>
      </c>
      <c r="D334" s="438">
        <v>10</v>
      </c>
      <c r="E334" s="1297"/>
      <c r="F334" s="1298"/>
      <c r="G334" s="27">
        <f t="shared" ref="G334:G343" si="20">+E334*F334</f>
        <v>0</v>
      </c>
      <c r="H334" s="27">
        <f t="shared" ref="H334:H343" si="21">+E334+G334</f>
        <v>0</v>
      </c>
      <c r="I334" s="27">
        <f t="shared" ref="I334:I343" si="22">+E334*D334</f>
        <v>0</v>
      </c>
      <c r="J334" s="114">
        <f t="shared" ref="J334:J343" si="23">+H334*D334</f>
        <v>0</v>
      </c>
      <c r="K334" s="1297"/>
      <c r="L334" s="1297"/>
      <c r="M334" s="1307"/>
    </row>
    <row r="335" spans="1:13" ht="256.5">
      <c r="A335" s="83" t="s">
        <v>2819</v>
      </c>
      <c r="B335" s="84" t="s">
        <v>2818</v>
      </c>
      <c r="C335" s="438" t="s">
        <v>25</v>
      </c>
      <c r="D335" s="438">
        <v>50</v>
      </c>
      <c r="E335" s="1297"/>
      <c r="F335" s="1298"/>
      <c r="G335" s="27">
        <f t="shared" si="20"/>
        <v>0</v>
      </c>
      <c r="H335" s="27">
        <f t="shared" si="21"/>
        <v>0</v>
      </c>
      <c r="I335" s="27">
        <f t="shared" si="22"/>
        <v>0</v>
      </c>
      <c r="J335" s="114">
        <f t="shared" si="23"/>
        <v>0</v>
      </c>
      <c r="K335" s="1297"/>
      <c r="L335" s="1297"/>
      <c r="M335" s="1307"/>
    </row>
    <row r="336" spans="1:13" ht="256.5">
      <c r="A336" s="83" t="s">
        <v>2820</v>
      </c>
      <c r="B336" s="84" t="s">
        <v>2818</v>
      </c>
      <c r="C336" s="438" t="s">
        <v>25</v>
      </c>
      <c r="D336" s="438">
        <v>30</v>
      </c>
      <c r="E336" s="1297"/>
      <c r="F336" s="1298"/>
      <c r="G336" s="27">
        <f t="shared" si="20"/>
        <v>0</v>
      </c>
      <c r="H336" s="27">
        <f t="shared" si="21"/>
        <v>0</v>
      </c>
      <c r="I336" s="27">
        <f t="shared" si="22"/>
        <v>0</v>
      </c>
      <c r="J336" s="114">
        <f t="shared" si="23"/>
        <v>0</v>
      </c>
      <c r="K336" s="1297"/>
      <c r="L336" s="1297"/>
      <c r="M336" s="1307"/>
    </row>
    <row r="337" spans="1:13" ht="256.5">
      <c r="A337" s="83" t="s">
        <v>2821</v>
      </c>
      <c r="B337" s="84" t="s">
        <v>2818</v>
      </c>
      <c r="C337" s="438" t="s">
        <v>25</v>
      </c>
      <c r="D337" s="438">
        <v>20</v>
      </c>
      <c r="E337" s="1297"/>
      <c r="F337" s="1298"/>
      <c r="G337" s="27">
        <f t="shared" si="20"/>
        <v>0</v>
      </c>
      <c r="H337" s="27">
        <f t="shared" si="21"/>
        <v>0</v>
      </c>
      <c r="I337" s="27">
        <f t="shared" si="22"/>
        <v>0</v>
      </c>
      <c r="J337" s="114">
        <f t="shared" si="23"/>
        <v>0</v>
      </c>
      <c r="K337" s="1297"/>
      <c r="L337" s="1297"/>
      <c r="M337" s="1307"/>
    </row>
    <row r="338" spans="1:13" ht="256.5">
      <c r="A338" s="83" t="s">
        <v>2822</v>
      </c>
      <c r="B338" s="84" t="s">
        <v>2818</v>
      </c>
      <c r="C338" s="438" t="s">
        <v>25</v>
      </c>
      <c r="D338" s="438">
        <v>20</v>
      </c>
      <c r="E338" s="1297"/>
      <c r="F338" s="1298"/>
      <c r="G338" s="27">
        <f t="shared" si="20"/>
        <v>0</v>
      </c>
      <c r="H338" s="27">
        <f t="shared" si="21"/>
        <v>0</v>
      </c>
      <c r="I338" s="27">
        <f t="shared" si="22"/>
        <v>0</v>
      </c>
      <c r="J338" s="114">
        <f t="shared" si="23"/>
        <v>0</v>
      </c>
      <c r="K338" s="1297"/>
      <c r="L338" s="1297"/>
      <c r="M338" s="1307"/>
    </row>
    <row r="339" spans="1:13" ht="242.25">
      <c r="A339" s="83" t="s">
        <v>2823</v>
      </c>
      <c r="B339" s="84" t="s">
        <v>2824</v>
      </c>
      <c r="C339" s="438" t="s">
        <v>25</v>
      </c>
      <c r="D339" s="438">
        <v>20</v>
      </c>
      <c r="E339" s="1297"/>
      <c r="F339" s="1298"/>
      <c r="G339" s="27">
        <f t="shared" si="20"/>
        <v>0</v>
      </c>
      <c r="H339" s="27">
        <f t="shared" si="21"/>
        <v>0</v>
      </c>
      <c r="I339" s="27">
        <f t="shared" si="22"/>
        <v>0</v>
      </c>
      <c r="J339" s="114">
        <f t="shared" si="23"/>
        <v>0</v>
      </c>
      <c r="K339" s="1297"/>
      <c r="L339" s="1297"/>
      <c r="M339" s="1307"/>
    </row>
    <row r="340" spans="1:13" ht="242.25">
      <c r="A340" s="83" t="s">
        <v>2825</v>
      </c>
      <c r="B340" s="84" t="s">
        <v>2824</v>
      </c>
      <c r="C340" s="438" t="s">
        <v>25</v>
      </c>
      <c r="D340" s="438">
        <v>50</v>
      </c>
      <c r="E340" s="1297"/>
      <c r="F340" s="1298"/>
      <c r="G340" s="27">
        <f t="shared" si="20"/>
        <v>0</v>
      </c>
      <c r="H340" s="27">
        <f t="shared" si="21"/>
        <v>0</v>
      </c>
      <c r="I340" s="27">
        <f t="shared" si="22"/>
        <v>0</v>
      </c>
      <c r="J340" s="114">
        <f t="shared" si="23"/>
        <v>0</v>
      </c>
      <c r="K340" s="1297"/>
      <c r="L340" s="1297"/>
      <c r="M340" s="1307"/>
    </row>
    <row r="341" spans="1:13" ht="242.25">
      <c r="A341" s="83" t="s">
        <v>2826</v>
      </c>
      <c r="B341" s="84" t="s">
        <v>2824</v>
      </c>
      <c r="C341" s="438" t="s">
        <v>25</v>
      </c>
      <c r="D341" s="438">
        <v>40</v>
      </c>
      <c r="E341" s="1297"/>
      <c r="F341" s="1298"/>
      <c r="G341" s="27">
        <f t="shared" si="20"/>
        <v>0</v>
      </c>
      <c r="H341" s="27">
        <f t="shared" si="21"/>
        <v>0</v>
      </c>
      <c r="I341" s="27">
        <f t="shared" si="22"/>
        <v>0</v>
      </c>
      <c r="J341" s="114">
        <f t="shared" si="23"/>
        <v>0</v>
      </c>
      <c r="K341" s="1297"/>
      <c r="L341" s="1297"/>
      <c r="M341" s="1307"/>
    </row>
    <row r="342" spans="1:13" ht="242.25">
      <c r="A342" s="83" t="s">
        <v>2827</v>
      </c>
      <c r="B342" s="84" t="s">
        <v>2824</v>
      </c>
      <c r="C342" s="438" t="s">
        <v>25</v>
      </c>
      <c r="D342" s="438">
        <v>20</v>
      </c>
      <c r="E342" s="1297"/>
      <c r="F342" s="1298"/>
      <c r="G342" s="27">
        <f t="shared" si="20"/>
        <v>0</v>
      </c>
      <c r="H342" s="27">
        <f t="shared" si="21"/>
        <v>0</v>
      </c>
      <c r="I342" s="27">
        <f t="shared" si="22"/>
        <v>0</v>
      </c>
      <c r="J342" s="114">
        <f t="shared" si="23"/>
        <v>0</v>
      </c>
      <c r="K342" s="1297"/>
      <c r="L342" s="1297"/>
      <c r="M342" s="1307"/>
    </row>
    <row r="343" spans="1:13" ht="242.25">
      <c r="A343" s="94" t="s">
        <v>2828</v>
      </c>
      <c r="B343" s="86" t="s">
        <v>2824</v>
      </c>
      <c r="C343" s="216" t="s">
        <v>25</v>
      </c>
      <c r="D343" s="216">
        <v>20</v>
      </c>
      <c r="E343" s="1302"/>
      <c r="F343" s="1303"/>
      <c r="G343" s="27">
        <f t="shared" si="20"/>
        <v>0</v>
      </c>
      <c r="H343" s="27">
        <f t="shared" si="21"/>
        <v>0</v>
      </c>
      <c r="I343" s="27">
        <f t="shared" si="22"/>
        <v>0</v>
      </c>
      <c r="J343" s="114">
        <f t="shared" si="23"/>
        <v>0</v>
      </c>
      <c r="K343" s="1302"/>
      <c r="L343" s="1302"/>
      <c r="M343" s="1308"/>
    </row>
    <row r="344" spans="1:13" ht="15">
      <c r="A344" s="42" t="s">
        <v>32</v>
      </c>
      <c r="B344" s="43"/>
      <c r="C344" s="44"/>
      <c r="D344" s="45"/>
      <c r="E344" s="1304"/>
      <c r="F344" s="1305"/>
      <c r="G344" s="206"/>
      <c r="H344" s="206"/>
      <c r="I344" s="129">
        <f>SUM(I334:I343)</f>
        <v>0</v>
      </c>
      <c r="J344" s="129">
        <f>SUM(J334:J343)</f>
        <v>0</v>
      </c>
      <c r="K344" s="1304"/>
      <c r="L344" s="1304"/>
      <c r="M344" s="1309"/>
    </row>
    <row r="345" spans="1:13">
      <c r="A345" s="154"/>
      <c r="B345" s="155"/>
    </row>
    <row r="346" spans="1:13">
      <c r="A346" s="154"/>
      <c r="B346" s="155"/>
      <c r="C346" s="638"/>
      <c r="D346" s="638"/>
    </row>
    <row r="347" spans="1:13" ht="15">
      <c r="A347" s="318" t="s">
        <v>2829</v>
      </c>
      <c r="B347" s="292"/>
      <c r="C347" s="638"/>
      <c r="D347" s="638"/>
    </row>
    <row r="348" spans="1:13" ht="60">
      <c r="A348" s="57" t="s">
        <v>9</v>
      </c>
      <c r="B348" s="413" t="s">
        <v>10</v>
      </c>
      <c r="C348" s="11" t="s">
        <v>11</v>
      </c>
      <c r="D348" s="12" t="s">
        <v>12</v>
      </c>
      <c r="E348" s="13" t="s">
        <v>13</v>
      </c>
      <c r="F348" s="232" t="s">
        <v>14</v>
      </c>
      <c r="G348" s="608" t="s">
        <v>15</v>
      </c>
      <c r="H348" s="608" t="s">
        <v>16</v>
      </c>
      <c r="I348" s="608" t="s">
        <v>17</v>
      </c>
      <c r="J348" s="809" t="s">
        <v>18</v>
      </c>
      <c r="K348" s="297" t="s">
        <v>19</v>
      </c>
      <c r="L348" s="810" t="s">
        <v>20</v>
      </c>
      <c r="M348" s="299" t="s">
        <v>21</v>
      </c>
    </row>
    <row r="349" spans="1:13">
      <c r="A349" s="455" t="s">
        <v>2830</v>
      </c>
      <c r="B349" s="78"/>
      <c r="C349" s="454"/>
      <c r="D349" s="454"/>
      <c r="E349" s="1294"/>
      <c r="F349" s="1295"/>
      <c r="G349" s="188"/>
      <c r="H349" s="188"/>
      <c r="I349" s="188"/>
      <c r="J349" s="188"/>
      <c r="K349" s="1294"/>
      <c r="L349" s="1294"/>
      <c r="M349" s="1306"/>
    </row>
    <row r="350" spans="1:13" ht="285">
      <c r="A350" s="83" t="s">
        <v>2831</v>
      </c>
      <c r="B350" s="84" t="s">
        <v>2832</v>
      </c>
      <c r="C350" s="438" t="s">
        <v>313</v>
      </c>
      <c r="D350" s="438">
        <v>50</v>
      </c>
      <c r="E350" s="1297"/>
      <c r="F350" s="1298"/>
      <c r="G350" s="27">
        <f>+E350*F350</f>
        <v>0</v>
      </c>
      <c r="H350" s="27">
        <f>+E350+G350</f>
        <v>0</v>
      </c>
      <c r="I350" s="27">
        <f>+E350*D350</f>
        <v>0</v>
      </c>
      <c r="J350" s="114">
        <f>+H350*D350</f>
        <v>0</v>
      </c>
      <c r="K350" s="1297"/>
      <c r="L350" s="1297"/>
      <c r="M350" s="1307"/>
    </row>
    <row r="351" spans="1:13" ht="285">
      <c r="A351" s="83" t="s">
        <v>2833</v>
      </c>
      <c r="B351" s="84" t="s">
        <v>2832</v>
      </c>
      <c r="C351" s="438" t="s">
        <v>313</v>
      </c>
      <c r="D351" s="438">
        <v>100</v>
      </c>
      <c r="E351" s="1297"/>
      <c r="F351" s="1298"/>
      <c r="G351" s="27">
        <f>+E351*F351</f>
        <v>0</v>
      </c>
      <c r="H351" s="27">
        <f>+E351+G351</f>
        <v>0</v>
      </c>
      <c r="I351" s="27">
        <f>+E351*D351</f>
        <v>0</v>
      </c>
      <c r="J351" s="114">
        <f>+H351*D351</f>
        <v>0</v>
      </c>
      <c r="K351" s="1297"/>
      <c r="L351" s="1297"/>
      <c r="M351" s="1307"/>
    </row>
    <row r="352" spans="1:13" ht="285">
      <c r="A352" s="83" t="s">
        <v>2834</v>
      </c>
      <c r="B352" s="84" t="s">
        <v>2832</v>
      </c>
      <c r="C352" s="438" t="s">
        <v>313</v>
      </c>
      <c r="D352" s="438">
        <v>100</v>
      </c>
      <c r="E352" s="1297"/>
      <c r="F352" s="1298"/>
      <c r="G352" s="27">
        <f>+E352*F352</f>
        <v>0</v>
      </c>
      <c r="H352" s="27">
        <f>+E352+G352</f>
        <v>0</v>
      </c>
      <c r="I352" s="27">
        <f>+E352*D352</f>
        <v>0</v>
      </c>
      <c r="J352" s="114">
        <f>+H352*D352</f>
        <v>0</v>
      </c>
      <c r="K352" s="1297"/>
      <c r="L352" s="1297"/>
      <c r="M352" s="1307"/>
    </row>
    <row r="353" spans="1:13" ht="285">
      <c r="A353" s="94" t="s">
        <v>2835</v>
      </c>
      <c r="B353" s="86" t="s">
        <v>2832</v>
      </c>
      <c r="C353" s="216" t="s">
        <v>313</v>
      </c>
      <c r="D353" s="216">
        <v>30</v>
      </c>
      <c r="E353" s="1302"/>
      <c r="F353" s="1303"/>
      <c r="G353" s="27">
        <f>+E353*F353</f>
        <v>0</v>
      </c>
      <c r="H353" s="27">
        <f>+E353+G353</f>
        <v>0</v>
      </c>
      <c r="I353" s="27">
        <f>+E353*D353</f>
        <v>0</v>
      </c>
      <c r="J353" s="114">
        <f>+H353*D353</f>
        <v>0</v>
      </c>
      <c r="K353" s="1302"/>
      <c r="L353" s="1302"/>
      <c r="M353" s="1308"/>
    </row>
    <row r="354" spans="1:13" ht="15">
      <c r="A354" s="42" t="s">
        <v>32</v>
      </c>
      <c r="B354" s="43"/>
      <c r="C354" s="44"/>
      <c r="D354" s="45"/>
      <c r="E354" s="1304"/>
      <c r="F354" s="1305"/>
      <c r="G354" s="206"/>
      <c r="H354" s="206"/>
      <c r="I354" s="129">
        <f>SUM(I350:I353)</f>
        <v>0</v>
      </c>
      <c r="J354" s="129">
        <f>SUM(J350:J353)</f>
        <v>0</v>
      </c>
      <c r="K354" s="1304"/>
      <c r="L354" s="1304"/>
      <c r="M354" s="1309"/>
    </row>
    <row r="355" spans="1:13">
      <c r="B355" s="154"/>
      <c r="C355" s="155"/>
      <c r="E355" s="1689"/>
      <c r="G355" s="3"/>
    </row>
    <row r="356" spans="1:13">
      <c r="B356" s="154"/>
      <c r="C356" s="155"/>
      <c r="E356" s="1689"/>
      <c r="G356" s="3"/>
    </row>
    <row r="357" spans="1:13" ht="15">
      <c r="A357" s="318" t="s">
        <v>2836</v>
      </c>
      <c r="B357" s="292"/>
      <c r="C357" s="441"/>
      <c r="D357" s="6"/>
    </row>
    <row r="358" spans="1:13" ht="60">
      <c r="A358" s="57" t="s">
        <v>9</v>
      </c>
      <c r="B358" s="413" t="s">
        <v>10</v>
      </c>
      <c r="C358" s="11" t="s">
        <v>11</v>
      </c>
      <c r="D358" s="12" t="s">
        <v>12</v>
      </c>
      <c r="E358" s="13" t="s">
        <v>13</v>
      </c>
      <c r="F358" s="232" t="s">
        <v>14</v>
      </c>
      <c r="G358" s="608" t="s">
        <v>15</v>
      </c>
      <c r="H358" s="608" t="s">
        <v>16</v>
      </c>
      <c r="I358" s="608" t="s">
        <v>17</v>
      </c>
      <c r="J358" s="809" t="s">
        <v>18</v>
      </c>
      <c r="K358" s="297" t="s">
        <v>19</v>
      </c>
      <c r="L358" s="810" t="s">
        <v>20</v>
      </c>
      <c r="M358" s="299" t="s">
        <v>21</v>
      </c>
    </row>
    <row r="359" spans="1:13" ht="28.5">
      <c r="A359" s="455" t="s">
        <v>2837</v>
      </c>
      <c r="B359" s="78"/>
      <c r="C359" s="454"/>
      <c r="D359" s="454"/>
      <c r="E359" s="1294"/>
      <c r="F359" s="1295"/>
      <c r="G359" s="188"/>
      <c r="H359" s="188"/>
      <c r="I359" s="188"/>
      <c r="J359" s="188"/>
      <c r="K359" s="1294"/>
      <c r="L359" s="1294"/>
      <c r="M359" s="1306"/>
    </row>
    <row r="360" spans="1:13" ht="270.75">
      <c r="A360" s="83" t="s">
        <v>2838</v>
      </c>
      <c r="B360" s="84" t="s">
        <v>2839</v>
      </c>
      <c r="C360" s="438" t="s">
        <v>313</v>
      </c>
      <c r="D360" s="438">
        <v>1500</v>
      </c>
      <c r="E360" s="1297"/>
      <c r="F360" s="1298"/>
      <c r="G360" s="27">
        <f>+E360*F360</f>
        <v>0</v>
      </c>
      <c r="H360" s="27">
        <f>+E360+G360</f>
        <v>0</v>
      </c>
      <c r="I360" s="27">
        <f>+E360*D360</f>
        <v>0</v>
      </c>
      <c r="J360" s="114">
        <f>+H360*D360</f>
        <v>0</v>
      </c>
      <c r="K360" s="1297"/>
      <c r="L360" s="1297"/>
      <c r="M360" s="1307"/>
    </row>
    <row r="361" spans="1:13" ht="256.5">
      <c r="A361" s="83" t="s">
        <v>2840</v>
      </c>
      <c r="B361" s="84" t="s">
        <v>2841</v>
      </c>
      <c r="C361" s="438" t="s">
        <v>313</v>
      </c>
      <c r="D361" s="438">
        <v>2000</v>
      </c>
      <c r="E361" s="1297"/>
      <c r="F361" s="1298"/>
      <c r="G361" s="27">
        <f>+E361*F361</f>
        <v>0</v>
      </c>
      <c r="H361" s="27">
        <f>+E361+G361</f>
        <v>0</v>
      </c>
      <c r="I361" s="27">
        <f>+E361*D361</f>
        <v>0</v>
      </c>
      <c r="J361" s="114">
        <f>+H361*D361</f>
        <v>0</v>
      </c>
      <c r="K361" s="1297"/>
      <c r="L361" s="1297"/>
      <c r="M361" s="1307"/>
    </row>
    <row r="362" spans="1:13" ht="256.5">
      <c r="A362" s="83" t="s">
        <v>2842</v>
      </c>
      <c r="B362" s="84" t="s">
        <v>2841</v>
      </c>
      <c r="C362" s="438" t="s">
        <v>313</v>
      </c>
      <c r="D362" s="438">
        <v>600</v>
      </c>
      <c r="E362" s="1297"/>
      <c r="F362" s="1298"/>
      <c r="G362" s="27">
        <f>+E362*F362</f>
        <v>0</v>
      </c>
      <c r="H362" s="27">
        <f>+E362+G362</f>
        <v>0</v>
      </c>
      <c r="I362" s="27">
        <f>+E362*D362</f>
        <v>0</v>
      </c>
      <c r="J362" s="114">
        <f>+H362*D362</f>
        <v>0</v>
      </c>
      <c r="K362" s="1297"/>
      <c r="L362" s="1297"/>
      <c r="M362" s="1307"/>
    </row>
    <row r="363" spans="1:13" ht="256.5">
      <c r="A363" s="83" t="s">
        <v>2843</v>
      </c>
      <c r="B363" s="84" t="s">
        <v>2841</v>
      </c>
      <c r="C363" s="438" t="s">
        <v>313</v>
      </c>
      <c r="D363" s="438">
        <v>10</v>
      </c>
      <c r="E363" s="1297"/>
      <c r="F363" s="1298"/>
      <c r="G363" s="27">
        <f>+E363*F363</f>
        <v>0</v>
      </c>
      <c r="H363" s="27">
        <f>+E363+G363</f>
        <v>0</v>
      </c>
      <c r="I363" s="27">
        <f>+E363*D363</f>
        <v>0</v>
      </c>
      <c r="J363" s="114">
        <f>+H363*D363</f>
        <v>0</v>
      </c>
      <c r="K363" s="1297"/>
      <c r="L363" s="1297"/>
      <c r="M363" s="1307"/>
    </row>
    <row r="364" spans="1:13" ht="189.75" customHeight="1">
      <c r="A364" s="94" t="s">
        <v>2844</v>
      </c>
      <c r="B364" s="86" t="s">
        <v>2841</v>
      </c>
      <c r="C364" s="216" t="s">
        <v>313</v>
      </c>
      <c r="D364" s="216">
        <v>100</v>
      </c>
      <c r="E364" s="1302"/>
      <c r="F364" s="1303"/>
      <c r="G364" s="27">
        <f>+E364*F364</f>
        <v>0</v>
      </c>
      <c r="H364" s="27">
        <f>+E364+G364</f>
        <v>0</v>
      </c>
      <c r="I364" s="27">
        <f>+E364*D364</f>
        <v>0</v>
      </c>
      <c r="J364" s="114">
        <f>+H364*D364</f>
        <v>0</v>
      </c>
      <c r="K364" s="1302"/>
      <c r="L364" s="1302"/>
      <c r="M364" s="1308"/>
    </row>
    <row r="365" spans="1:13" ht="15">
      <c r="A365" s="42" t="s">
        <v>32</v>
      </c>
      <c r="B365" s="43"/>
      <c r="C365" s="44"/>
      <c r="D365" s="45"/>
      <c r="E365" s="1304"/>
      <c r="F365" s="1305"/>
      <c r="G365" s="206"/>
      <c r="H365" s="206"/>
      <c r="I365" s="129">
        <f>SUM(I360:I364)</f>
        <v>0</v>
      </c>
      <c r="J365" s="129">
        <f>SUM(J360:J364)</f>
        <v>0</v>
      </c>
      <c r="K365" s="1304"/>
      <c r="L365" s="1304"/>
      <c r="M365" s="1309"/>
    </row>
    <row r="366" spans="1:13">
      <c r="B366" s="154"/>
      <c r="C366" s="155"/>
      <c r="E366" s="1689"/>
      <c r="G366" s="3"/>
    </row>
    <row r="367" spans="1:13">
      <c r="B367" s="154"/>
      <c r="C367" s="155"/>
      <c r="E367" s="1689"/>
      <c r="G367" s="3"/>
    </row>
    <row r="368" spans="1:13" ht="15">
      <c r="A368" s="318" t="s">
        <v>2845</v>
      </c>
      <c r="B368" s="292"/>
      <c r="C368" s="441"/>
      <c r="D368" s="6"/>
    </row>
    <row r="369" spans="1:13" ht="60">
      <c r="A369" s="57" t="s">
        <v>9</v>
      </c>
      <c r="B369" s="413" t="s">
        <v>10</v>
      </c>
      <c r="C369" s="11" t="s">
        <v>11</v>
      </c>
      <c r="D369" s="12" t="s">
        <v>12</v>
      </c>
      <c r="E369" s="13" t="s">
        <v>13</v>
      </c>
      <c r="F369" s="232" t="s">
        <v>14</v>
      </c>
      <c r="G369" s="608" t="s">
        <v>15</v>
      </c>
      <c r="H369" s="608" t="s">
        <v>16</v>
      </c>
      <c r="I369" s="608" t="s">
        <v>17</v>
      </c>
      <c r="J369" s="809" t="s">
        <v>18</v>
      </c>
      <c r="K369" s="297" t="s">
        <v>19</v>
      </c>
      <c r="L369" s="810" t="s">
        <v>20</v>
      </c>
      <c r="M369" s="299" t="s">
        <v>21</v>
      </c>
    </row>
    <row r="370" spans="1:13" ht="270.75">
      <c r="A370" s="453" t="s">
        <v>2846</v>
      </c>
      <c r="B370" s="78" t="s">
        <v>2847</v>
      </c>
      <c r="C370" s="454" t="s">
        <v>25</v>
      </c>
      <c r="D370" s="454">
        <v>500</v>
      </c>
      <c r="E370" s="1294"/>
      <c r="F370" s="1295"/>
      <c r="G370" s="27">
        <f>+E370*F370</f>
        <v>0</v>
      </c>
      <c r="H370" s="27">
        <f>+E370+G370</f>
        <v>0</v>
      </c>
      <c r="I370" s="27">
        <f>+E370*D370</f>
        <v>0</v>
      </c>
      <c r="J370" s="114">
        <f>+H370*D370</f>
        <v>0</v>
      </c>
      <c r="K370" s="1294"/>
      <c r="L370" s="1294"/>
      <c r="M370" s="1306"/>
    </row>
    <row r="371" spans="1:13" ht="270.75">
      <c r="A371" s="83" t="s">
        <v>2848</v>
      </c>
      <c r="B371" s="84" t="s">
        <v>2847</v>
      </c>
      <c r="C371" s="438" t="s">
        <v>25</v>
      </c>
      <c r="D371" s="438">
        <v>300</v>
      </c>
      <c r="E371" s="1297"/>
      <c r="F371" s="1298"/>
      <c r="G371" s="27">
        <f>+E371*F371</f>
        <v>0</v>
      </c>
      <c r="H371" s="27">
        <f>+E371+G371</f>
        <v>0</v>
      </c>
      <c r="I371" s="27">
        <f>+E371*D371</f>
        <v>0</v>
      </c>
      <c r="J371" s="114">
        <f>+H371*D371</f>
        <v>0</v>
      </c>
      <c r="K371" s="1297"/>
      <c r="L371" s="1297"/>
      <c r="M371" s="1307"/>
    </row>
    <row r="372" spans="1:13" ht="270.75">
      <c r="A372" s="83" t="s">
        <v>2849</v>
      </c>
      <c r="B372" s="84" t="s">
        <v>2847</v>
      </c>
      <c r="C372" s="438" t="s">
        <v>25</v>
      </c>
      <c r="D372" s="438">
        <v>100</v>
      </c>
      <c r="E372" s="1297"/>
      <c r="F372" s="1298"/>
      <c r="G372" s="27">
        <f>+E372*F372</f>
        <v>0</v>
      </c>
      <c r="H372" s="27">
        <f>+E372+G372</f>
        <v>0</v>
      </c>
      <c r="I372" s="27">
        <f>+E372*D372</f>
        <v>0</v>
      </c>
      <c r="J372" s="114">
        <f>+H372*D372</f>
        <v>0</v>
      </c>
      <c r="K372" s="1297"/>
      <c r="L372" s="1297"/>
      <c r="M372" s="1307"/>
    </row>
    <row r="373" spans="1:13" ht="270.75">
      <c r="A373" s="83" t="s">
        <v>2850</v>
      </c>
      <c r="B373" s="84" t="s">
        <v>2847</v>
      </c>
      <c r="C373" s="438" t="s">
        <v>25</v>
      </c>
      <c r="D373" s="438">
        <v>10</v>
      </c>
      <c r="E373" s="1297"/>
      <c r="F373" s="1298"/>
      <c r="G373" s="27">
        <f>+E373*F373</f>
        <v>0</v>
      </c>
      <c r="H373" s="27">
        <f>+E373+G373</f>
        <v>0</v>
      </c>
      <c r="I373" s="27">
        <f>+E373*D373</f>
        <v>0</v>
      </c>
      <c r="J373" s="114">
        <f>+H373*D373</f>
        <v>0</v>
      </c>
      <c r="K373" s="1297"/>
      <c r="L373" s="1297"/>
      <c r="M373" s="1307"/>
    </row>
    <row r="374" spans="1:13" ht="270.75">
      <c r="A374" s="94" t="s">
        <v>2851</v>
      </c>
      <c r="B374" s="86" t="s">
        <v>2847</v>
      </c>
      <c r="C374" s="216" t="s">
        <v>25</v>
      </c>
      <c r="D374" s="216">
        <v>100</v>
      </c>
      <c r="E374" s="1302"/>
      <c r="F374" s="1303"/>
      <c r="G374" s="27">
        <f>+E374*F374</f>
        <v>0</v>
      </c>
      <c r="H374" s="27">
        <f>+E374+G374</f>
        <v>0</v>
      </c>
      <c r="I374" s="27">
        <f>+E374*D374</f>
        <v>0</v>
      </c>
      <c r="J374" s="114">
        <f>+H374*D374</f>
        <v>0</v>
      </c>
      <c r="K374" s="1302"/>
      <c r="L374" s="1302"/>
      <c r="M374" s="1308"/>
    </row>
    <row r="375" spans="1:13" ht="15">
      <c r="A375" s="42" t="s">
        <v>32</v>
      </c>
      <c r="B375" s="43"/>
      <c r="C375" s="44"/>
      <c r="D375" s="45"/>
      <c r="E375" s="1304"/>
      <c r="F375" s="1305"/>
      <c r="G375" s="206"/>
      <c r="H375" s="206"/>
      <c r="I375" s="129">
        <f>SUM(I370:I374)</f>
        <v>0</v>
      </c>
      <c r="J375" s="129">
        <f>SUM(J370:J374)</f>
        <v>0</v>
      </c>
      <c r="K375" s="1304"/>
      <c r="L375" s="1304"/>
      <c r="M375" s="1309"/>
    </row>
    <row r="376" spans="1:13" ht="15">
      <c r="A376" s="363"/>
      <c r="B376" s="364"/>
      <c r="C376" s="51"/>
      <c r="D376" s="52"/>
    </row>
    <row r="377" spans="1:13" ht="15">
      <c r="A377" s="363"/>
      <c r="B377" s="364"/>
      <c r="C377" s="51"/>
      <c r="D377" s="52"/>
    </row>
    <row r="378" spans="1:13" ht="15">
      <c r="A378" s="318" t="s">
        <v>2852</v>
      </c>
      <c r="B378" s="292"/>
      <c r="C378" s="441"/>
      <c r="D378" s="6"/>
    </row>
    <row r="379" spans="1:13" ht="60">
      <c r="A379" s="57" t="s">
        <v>9</v>
      </c>
      <c r="B379" s="413" t="s">
        <v>10</v>
      </c>
      <c r="C379" s="11" t="s">
        <v>11</v>
      </c>
      <c r="D379" s="12" t="s">
        <v>12</v>
      </c>
      <c r="E379" s="13" t="s">
        <v>13</v>
      </c>
      <c r="F379" s="232" t="s">
        <v>14</v>
      </c>
      <c r="G379" s="608" t="s">
        <v>15</v>
      </c>
      <c r="H379" s="608" t="s">
        <v>16</v>
      </c>
      <c r="I379" s="608" t="s">
        <v>17</v>
      </c>
      <c r="J379" s="809" t="s">
        <v>18</v>
      </c>
      <c r="K379" s="297" t="s">
        <v>19</v>
      </c>
      <c r="L379" s="810" t="s">
        <v>20</v>
      </c>
      <c r="M379" s="299" t="s">
        <v>21</v>
      </c>
    </row>
    <row r="380" spans="1:13">
      <c r="A380" s="455" t="s">
        <v>2853</v>
      </c>
      <c r="B380" s="78"/>
      <c r="C380" s="454"/>
      <c r="D380" s="454"/>
      <c r="E380" s="1294"/>
      <c r="F380" s="1295"/>
      <c r="G380" s="188"/>
      <c r="H380" s="188"/>
      <c r="I380" s="188"/>
      <c r="J380" s="188"/>
      <c r="K380" s="1294"/>
      <c r="L380" s="1294"/>
      <c r="M380" s="1306"/>
    </row>
    <row r="381" spans="1:13" ht="149.44999999999999" customHeight="1">
      <c r="A381" s="94" t="s">
        <v>2854</v>
      </c>
      <c r="B381" s="86" t="s">
        <v>2855</v>
      </c>
      <c r="C381" s="216" t="s">
        <v>313</v>
      </c>
      <c r="D381" s="216">
        <v>1100</v>
      </c>
      <c r="E381" s="1302"/>
      <c r="F381" s="1303"/>
      <c r="G381" s="27">
        <f>+E381*F381</f>
        <v>0</v>
      </c>
      <c r="H381" s="27">
        <f>+E381+G381</f>
        <v>0</v>
      </c>
      <c r="I381" s="27">
        <f>+E381*D381</f>
        <v>0</v>
      </c>
      <c r="J381" s="114">
        <f>+H381*D381</f>
        <v>0</v>
      </c>
      <c r="K381" s="1302"/>
      <c r="L381" s="1302"/>
      <c r="M381" s="1308"/>
    </row>
    <row r="382" spans="1:13" ht="15">
      <c r="A382" s="42" t="s">
        <v>32</v>
      </c>
      <c r="B382" s="43"/>
      <c r="C382" s="44"/>
      <c r="D382" s="45"/>
      <c r="E382" s="1304"/>
      <c r="F382" s="1305"/>
      <c r="G382" s="206"/>
      <c r="H382" s="206"/>
      <c r="I382" s="129">
        <f>SUM(I381)</f>
        <v>0</v>
      </c>
      <c r="J382" s="129">
        <f>SUM(J381)</f>
        <v>0</v>
      </c>
      <c r="K382" s="1304"/>
      <c r="L382" s="1304"/>
      <c r="M382" s="1309"/>
    </row>
    <row r="383" spans="1:13" ht="15">
      <c r="A383" s="363"/>
      <c r="B383" s="364"/>
      <c r="C383" s="51"/>
      <c r="D383" s="52"/>
    </row>
    <row r="384" spans="1:13" ht="15">
      <c r="A384" s="363"/>
      <c r="B384" s="364"/>
      <c r="C384" s="51"/>
      <c r="D384" s="52"/>
    </row>
    <row r="385" spans="1:13" ht="15">
      <c r="A385" s="318" t="s">
        <v>2856</v>
      </c>
      <c r="B385" s="292"/>
      <c r="C385" s="441"/>
      <c r="D385" s="6"/>
    </row>
    <row r="386" spans="1:13" ht="60">
      <c r="A386" s="57" t="s">
        <v>9</v>
      </c>
      <c r="B386" s="413" t="s">
        <v>10</v>
      </c>
      <c r="C386" s="11" t="s">
        <v>11</v>
      </c>
      <c r="D386" s="12" t="s">
        <v>12</v>
      </c>
      <c r="E386" s="13" t="s">
        <v>13</v>
      </c>
      <c r="F386" s="232" t="s">
        <v>14</v>
      </c>
      <c r="G386" s="608" t="s">
        <v>15</v>
      </c>
      <c r="H386" s="608" t="s">
        <v>16</v>
      </c>
      <c r="I386" s="608" t="s">
        <v>17</v>
      </c>
      <c r="J386" s="809" t="s">
        <v>18</v>
      </c>
      <c r="K386" s="297" t="s">
        <v>19</v>
      </c>
      <c r="L386" s="810" t="s">
        <v>20</v>
      </c>
      <c r="M386" s="299" t="s">
        <v>21</v>
      </c>
    </row>
    <row r="387" spans="1:13" ht="28.5">
      <c r="A387" s="455" t="s">
        <v>2857</v>
      </c>
      <c r="B387" s="78"/>
      <c r="C387" s="454"/>
      <c r="D387" s="454"/>
      <c r="E387" s="1294"/>
      <c r="F387" s="1295"/>
      <c r="G387" s="188"/>
      <c r="H387" s="188"/>
      <c r="I387" s="188"/>
      <c r="J387" s="188"/>
      <c r="K387" s="1294"/>
      <c r="L387" s="1294"/>
      <c r="M387" s="1306"/>
    </row>
    <row r="388" spans="1:13" ht="156.75">
      <c r="A388" s="83" t="s">
        <v>2858</v>
      </c>
      <c r="B388" s="84" t="s">
        <v>2859</v>
      </c>
      <c r="C388" s="438" t="s">
        <v>313</v>
      </c>
      <c r="D388" s="438">
        <v>340</v>
      </c>
      <c r="E388" s="1297"/>
      <c r="F388" s="1298"/>
      <c r="G388" s="27">
        <f>+E388*F388</f>
        <v>0</v>
      </c>
      <c r="H388" s="27">
        <f>+E388+G388</f>
        <v>0</v>
      </c>
      <c r="I388" s="27">
        <f>+E388*D388</f>
        <v>0</v>
      </c>
      <c r="J388" s="114">
        <f>+H388*D388</f>
        <v>0</v>
      </c>
      <c r="K388" s="1297"/>
      <c r="L388" s="1297"/>
      <c r="M388" s="1307"/>
    </row>
    <row r="389" spans="1:13" ht="156.75">
      <c r="A389" s="83" t="s">
        <v>2860</v>
      </c>
      <c r="B389" s="84" t="s">
        <v>2859</v>
      </c>
      <c r="C389" s="438" t="s">
        <v>313</v>
      </c>
      <c r="D389" s="438">
        <v>20</v>
      </c>
      <c r="E389" s="1297"/>
      <c r="F389" s="1298"/>
      <c r="G389" s="27">
        <f>+E389*F389</f>
        <v>0</v>
      </c>
      <c r="H389" s="27">
        <f>+E389+G389</f>
        <v>0</v>
      </c>
      <c r="I389" s="27">
        <f>+E389*D389</f>
        <v>0</v>
      </c>
      <c r="J389" s="114">
        <f>+H389*D389</f>
        <v>0</v>
      </c>
      <c r="K389" s="1297"/>
      <c r="L389" s="1297"/>
      <c r="M389" s="1307"/>
    </row>
    <row r="390" spans="1:13" ht="185.25">
      <c r="A390" s="94" t="s">
        <v>2861</v>
      </c>
      <c r="B390" s="86" t="s">
        <v>2862</v>
      </c>
      <c r="C390" s="216" t="s">
        <v>313</v>
      </c>
      <c r="D390" s="216">
        <v>130</v>
      </c>
      <c r="E390" s="1302"/>
      <c r="F390" s="1303"/>
      <c r="G390" s="27">
        <f>+E390*F390</f>
        <v>0</v>
      </c>
      <c r="H390" s="27">
        <f>+E390+G390</f>
        <v>0</v>
      </c>
      <c r="I390" s="27">
        <f>+E390*D390</f>
        <v>0</v>
      </c>
      <c r="J390" s="114">
        <f>+H390*D390</f>
        <v>0</v>
      </c>
      <c r="K390" s="1302"/>
      <c r="L390" s="1302"/>
      <c r="M390" s="1308"/>
    </row>
    <row r="391" spans="1:13" ht="15">
      <c r="A391" s="42" t="s">
        <v>32</v>
      </c>
      <c r="B391" s="43"/>
      <c r="C391" s="44"/>
      <c r="D391" s="45"/>
      <c r="E391" s="1304"/>
      <c r="F391" s="1305"/>
      <c r="G391" s="206"/>
      <c r="H391" s="206"/>
      <c r="I391" s="129">
        <f>SUM(I388:I390)</f>
        <v>0</v>
      </c>
      <c r="J391" s="129">
        <f>SUM(J388:J390)</f>
        <v>0</v>
      </c>
      <c r="K391" s="1304"/>
      <c r="L391" s="1304"/>
      <c r="M391" s="1309"/>
    </row>
    <row r="392" spans="1:13" ht="15">
      <c r="A392" s="363"/>
      <c r="B392" s="364"/>
      <c r="C392" s="51"/>
      <c r="D392" s="52"/>
    </row>
    <row r="393" spans="1:13" ht="15">
      <c r="A393" s="363"/>
      <c r="B393" s="364"/>
      <c r="C393" s="51"/>
      <c r="D393" s="52"/>
    </row>
    <row r="394" spans="1:13" ht="15">
      <c r="A394" s="318" t="s">
        <v>2863</v>
      </c>
      <c r="B394" s="292"/>
      <c r="C394" s="441"/>
      <c r="D394" s="6"/>
    </row>
    <row r="395" spans="1:13" ht="60">
      <c r="A395" s="57" t="s">
        <v>9</v>
      </c>
      <c r="B395" s="413" t="s">
        <v>10</v>
      </c>
      <c r="C395" s="11" t="s">
        <v>11</v>
      </c>
      <c r="D395" s="12" t="s">
        <v>12</v>
      </c>
      <c r="E395" s="13" t="s">
        <v>13</v>
      </c>
      <c r="F395" s="232" t="s">
        <v>14</v>
      </c>
      <c r="G395" s="608" t="s">
        <v>15</v>
      </c>
      <c r="H395" s="608" t="s">
        <v>16</v>
      </c>
      <c r="I395" s="608" t="s">
        <v>17</v>
      </c>
      <c r="J395" s="809" t="s">
        <v>18</v>
      </c>
      <c r="K395" s="297" t="s">
        <v>19</v>
      </c>
      <c r="L395" s="810" t="s">
        <v>20</v>
      </c>
      <c r="M395" s="299" t="s">
        <v>21</v>
      </c>
    </row>
    <row r="396" spans="1:13" ht="28.5">
      <c r="A396" s="453" t="s">
        <v>2864</v>
      </c>
      <c r="B396" s="78"/>
      <c r="C396" s="454"/>
      <c r="D396" s="454"/>
      <c r="E396" s="1294"/>
      <c r="F396" s="1295"/>
      <c r="G396" s="188"/>
      <c r="H396" s="188"/>
      <c r="I396" s="188"/>
      <c r="J396" s="188"/>
      <c r="K396" s="1294"/>
      <c r="L396" s="1294"/>
      <c r="M396" s="1306"/>
    </row>
    <row r="397" spans="1:13" ht="28.5">
      <c r="A397" s="94" t="s">
        <v>2865</v>
      </c>
      <c r="B397" s="86" t="s">
        <v>2866</v>
      </c>
      <c r="C397" s="216" t="s">
        <v>108</v>
      </c>
      <c r="D397" s="216">
        <v>5000</v>
      </c>
      <c r="E397" s="1302"/>
      <c r="F397" s="1303"/>
      <c r="G397" s="27">
        <f>+E397*F397</f>
        <v>0</v>
      </c>
      <c r="H397" s="27">
        <f>+E397+G397</f>
        <v>0</v>
      </c>
      <c r="I397" s="27">
        <f>+E397*D397</f>
        <v>0</v>
      </c>
      <c r="J397" s="114">
        <f>+H397*D397</f>
        <v>0</v>
      </c>
      <c r="K397" s="1302"/>
      <c r="L397" s="1302"/>
      <c r="M397" s="1308"/>
    </row>
    <row r="398" spans="1:13" ht="15">
      <c r="A398" s="42" t="s">
        <v>32</v>
      </c>
      <c r="B398" s="43"/>
      <c r="C398" s="44"/>
      <c r="D398" s="45"/>
      <c r="E398" s="1304"/>
      <c r="F398" s="1305"/>
      <c r="G398" s="206"/>
      <c r="H398" s="206"/>
      <c r="I398" s="129">
        <f>SUM(I397)</f>
        <v>0</v>
      </c>
      <c r="J398" s="129">
        <f>SUM(J397)</f>
        <v>0</v>
      </c>
      <c r="K398" s="1304"/>
      <c r="L398" s="1304"/>
      <c r="M398" s="1309"/>
    </row>
    <row r="399" spans="1:13" ht="15">
      <c r="A399" s="49"/>
      <c r="B399" s="50"/>
      <c r="C399" s="51"/>
      <c r="D399" s="52"/>
    </row>
    <row r="400" spans="1:13">
      <c r="A400" s="154"/>
      <c r="B400" s="155"/>
      <c r="C400" s="638"/>
      <c r="D400" s="638"/>
    </row>
    <row r="401" spans="1:13" ht="15">
      <c r="A401" s="318" t="s">
        <v>2867</v>
      </c>
      <c r="B401" s="292"/>
      <c r="C401" s="441"/>
      <c r="D401" s="6"/>
    </row>
    <row r="402" spans="1:13" ht="60">
      <c r="A402" s="57" t="s">
        <v>9</v>
      </c>
      <c r="B402" s="413" t="s">
        <v>10</v>
      </c>
      <c r="C402" s="11" t="s">
        <v>11</v>
      </c>
      <c r="D402" s="12" t="s">
        <v>12</v>
      </c>
      <c r="E402" s="13" t="s">
        <v>13</v>
      </c>
      <c r="F402" s="232" t="s">
        <v>14</v>
      </c>
      <c r="G402" s="608" t="s">
        <v>15</v>
      </c>
      <c r="H402" s="608" t="s">
        <v>16</v>
      </c>
      <c r="I402" s="608" t="s">
        <v>17</v>
      </c>
      <c r="J402" s="809" t="s">
        <v>18</v>
      </c>
      <c r="K402" s="297" t="s">
        <v>19</v>
      </c>
      <c r="L402" s="810" t="s">
        <v>20</v>
      </c>
      <c r="M402" s="299" t="s">
        <v>21</v>
      </c>
    </row>
    <row r="403" spans="1:13">
      <c r="A403" s="453" t="s">
        <v>2868</v>
      </c>
      <c r="B403" s="78"/>
      <c r="C403" s="454"/>
      <c r="D403" s="454"/>
      <c r="E403" s="1294"/>
      <c r="F403" s="1295"/>
      <c r="G403" s="188"/>
      <c r="H403" s="188"/>
      <c r="I403" s="188"/>
      <c r="J403" s="188"/>
      <c r="K403" s="1294"/>
      <c r="L403" s="1294"/>
      <c r="M403" s="1306"/>
    </row>
    <row r="404" spans="1:13" ht="71.25">
      <c r="A404" s="83" t="s">
        <v>2869</v>
      </c>
      <c r="B404" s="84" t="s">
        <v>2870</v>
      </c>
      <c r="C404" s="438" t="s">
        <v>108</v>
      </c>
      <c r="D404" s="438">
        <v>230</v>
      </c>
      <c r="E404" s="1297"/>
      <c r="F404" s="1298"/>
      <c r="G404" s="27">
        <f>+E404*F404</f>
        <v>0</v>
      </c>
      <c r="H404" s="27">
        <f>+E404+G404</f>
        <v>0</v>
      </c>
      <c r="I404" s="27">
        <f>+E404*D404</f>
        <v>0</v>
      </c>
      <c r="J404" s="114">
        <f>+H404*D404</f>
        <v>0</v>
      </c>
      <c r="K404" s="1297"/>
      <c r="L404" s="1297"/>
      <c r="M404" s="1307"/>
    </row>
    <row r="405" spans="1:13" ht="71.25">
      <c r="A405" s="83" t="s">
        <v>2871</v>
      </c>
      <c r="B405" s="84" t="s">
        <v>2870</v>
      </c>
      <c r="C405" s="438" t="s">
        <v>108</v>
      </c>
      <c r="D405" s="438">
        <v>2100</v>
      </c>
      <c r="E405" s="1297"/>
      <c r="F405" s="1298"/>
      <c r="G405" s="27">
        <f>+E405*F405</f>
        <v>0</v>
      </c>
      <c r="H405" s="27">
        <f>+E405+G405</f>
        <v>0</v>
      </c>
      <c r="I405" s="27">
        <f>+E405*D405</f>
        <v>0</v>
      </c>
      <c r="J405" s="114">
        <f>+H405*D405</f>
        <v>0</v>
      </c>
      <c r="K405" s="1297"/>
      <c r="L405" s="1297"/>
      <c r="M405" s="1307"/>
    </row>
    <row r="406" spans="1:13" ht="71.25">
      <c r="A406" s="94" t="s">
        <v>2872</v>
      </c>
      <c r="B406" s="86" t="s">
        <v>2870</v>
      </c>
      <c r="C406" s="216" t="s">
        <v>108</v>
      </c>
      <c r="D406" s="216">
        <v>20</v>
      </c>
      <c r="E406" s="1302"/>
      <c r="F406" s="1303"/>
      <c r="G406" s="27">
        <f>+E406*F406</f>
        <v>0</v>
      </c>
      <c r="H406" s="27">
        <f>+E406+G406</f>
        <v>0</v>
      </c>
      <c r="I406" s="27">
        <f>+E406*D406</f>
        <v>0</v>
      </c>
      <c r="J406" s="114">
        <f>+H406*D406</f>
        <v>0</v>
      </c>
      <c r="K406" s="1302"/>
      <c r="L406" s="1302"/>
      <c r="M406" s="1308"/>
    </row>
    <row r="407" spans="1:13" ht="15">
      <c r="A407" s="42" t="s">
        <v>32</v>
      </c>
      <c r="B407" s="43"/>
      <c r="C407" s="44"/>
      <c r="D407" s="45"/>
      <c r="E407" s="1304"/>
      <c r="F407" s="1305"/>
      <c r="G407" s="206"/>
      <c r="H407" s="206"/>
      <c r="I407" s="129">
        <f>SUM(I404:I406)</f>
        <v>0</v>
      </c>
      <c r="J407" s="129">
        <f>SUM(J404:J406)</f>
        <v>0</v>
      </c>
      <c r="K407" s="1304"/>
      <c r="L407" s="1304"/>
      <c r="M407" s="1309"/>
    </row>
    <row r="408" spans="1:13">
      <c r="A408" s="154"/>
      <c r="B408" s="155"/>
      <c r="C408" s="638"/>
      <c r="D408" s="638"/>
    </row>
    <row r="409" spans="1:13">
      <c r="A409" s="154"/>
      <c r="B409" s="155"/>
      <c r="C409" s="638"/>
      <c r="D409" s="638"/>
    </row>
    <row r="410" spans="1:13" ht="15">
      <c r="A410" s="318" t="s">
        <v>2873</v>
      </c>
      <c r="B410" s="292"/>
      <c r="C410" s="441"/>
      <c r="D410" s="6"/>
    </row>
    <row r="411" spans="1:13" ht="60">
      <c r="A411" s="57" t="s">
        <v>9</v>
      </c>
      <c r="B411" s="413" t="s">
        <v>10</v>
      </c>
      <c r="C411" s="11" t="s">
        <v>11</v>
      </c>
      <c r="D411" s="12" t="s">
        <v>12</v>
      </c>
      <c r="E411" s="13" t="s">
        <v>13</v>
      </c>
      <c r="F411" s="232" t="s">
        <v>14</v>
      </c>
      <c r="G411" s="608" t="s">
        <v>15</v>
      </c>
      <c r="H411" s="608" t="s">
        <v>16</v>
      </c>
      <c r="I411" s="608" t="s">
        <v>17</v>
      </c>
      <c r="J411" s="809" t="s">
        <v>18</v>
      </c>
      <c r="K411" s="297" t="s">
        <v>19</v>
      </c>
      <c r="L411" s="810" t="s">
        <v>20</v>
      </c>
      <c r="M411" s="299" t="s">
        <v>21</v>
      </c>
    </row>
    <row r="412" spans="1:13">
      <c r="A412" s="453" t="s">
        <v>2874</v>
      </c>
      <c r="B412" s="78"/>
      <c r="C412" s="454"/>
      <c r="D412" s="454"/>
      <c r="E412" s="1294"/>
      <c r="F412" s="1295"/>
      <c r="G412" s="188"/>
      <c r="H412" s="188"/>
      <c r="I412" s="188"/>
      <c r="J412" s="188"/>
      <c r="K412" s="1294"/>
      <c r="L412" s="1294"/>
      <c r="M412" s="1306"/>
    </row>
    <row r="413" spans="1:13" ht="57">
      <c r="A413" s="94" t="s">
        <v>2875</v>
      </c>
      <c r="B413" s="86" t="s">
        <v>2876</v>
      </c>
      <c r="C413" s="216" t="s">
        <v>108</v>
      </c>
      <c r="D413" s="216">
        <v>100</v>
      </c>
      <c r="E413" s="1302"/>
      <c r="F413" s="1303"/>
      <c r="G413" s="27">
        <f>+E413*F413</f>
        <v>0</v>
      </c>
      <c r="H413" s="27">
        <f>+E413+G413</f>
        <v>0</v>
      </c>
      <c r="I413" s="27">
        <f>+E413*D413</f>
        <v>0</v>
      </c>
      <c r="J413" s="114">
        <f>+H413*D413</f>
        <v>0</v>
      </c>
      <c r="K413" s="1302"/>
      <c r="L413" s="1302"/>
      <c r="M413" s="1308"/>
    </row>
    <row r="414" spans="1:13" ht="15">
      <c r="A414" s="42" t="s">
        <v>32</v>
      </c>
      <c r="B414" s="43"/>
      <c r="C414" s="44"/>
      <c r="D414" s="45"/>
      <c r="E414" s="1304"/>
      <c r="F414" s="1305"/>
      <c r="G414" s="206"/>
      <c r="H414" s="206"/>
      <c r="I414" s="129">
        <f>SUM(I413)</f>
        <v>0</v>
      </c>
      <c r="J414" s="129">
        <f>SUM(J413)</f>
        <v>0</v>
      </c>
      <c r="K414" s="1304"/>
      <c r="L414" s="1304"/>
      <c r="M414" s="1309"/>
    </row>
    <row r="415" spans="1:13">
      <c r="A415" s="154"/>
      <c r="B415" s="155"/>
      <c r="C415" s="638"/>
      <c r="D415" s="638"/>
    </row>
    <row r="416" spans="1:13">
      <c r="A416" s="154"/>
      <c r="B416" s="155"/>
      <c r="C416" s="638"/>
      <c r="D416" s="638"/>
    </row>
    <row r="417" spans="1:13" ht="15">
      <c r="A417" s="318" t="s">
        <v>2877</v>
      </c>
      <c r="B417" s="292"/>
      <c r="C417" s="441"/>
      <c r="D417" s="6"/>
    </row>
    <row r="418" spans="1:13" ht="60">
      <c r="A418" s="57" t="s">
        <v>9</v>
      </c>
      <c r="B418" s="413" t="s">
        <v>10</v>
      </c>
      <c r="C418" s="11" t="s">
        <v>11</v>
      </c>
      <c r="D418" s="12" t="s">
        <v>12</v>
      </c>
      <c r="E418" s="13" t="s">
        <v>13</v>
      </c>
      <c r="F418" s="232" t="s">
        <v>14</v>
      </c>
      <c r="G418" s="608" t="s">
        <v>15</v>
      </c>
      <c r="H418" s="608" t="s">
        <v>16</v>
      </c>
      <c r="I418" s="608" t="s">
        <v>17</v>
      </c>
      <c r="J418" s="809" t="s">
        <v>18</v>
      </c>
      <c r="K418" s="297" t="s">
        <v>19</v>
      </c>
      <c r="L418" s="810" t="s">
        <v>20</v>
      </c>
      <c r="M418" s="299" t="s">
        <v>21</v>
      </c>
    </row>
    <row r="419" spans="1:13" ht="105">
      <c r="A419" s="77" t="s">
        <v>2878</v>
      </c>
      <c r="B419" s="209" t="s">
        <v>2879</v>
      </c>
      <c r="C419" s="454"/>
      <c r="D419" s="454"/>
      <c r="E419" s="1294"/>
      <c r="F419" s="1295"/>
      <c r="G419" s="188"/>
      <c r="H419" s="188"/>
      <c r="I419" s="188"/>
      <c r="J419" s="188"/>
      <c r="K419" s="1294"/>
      <c r="L419" s="1294"/>
      <c r="M419" s="1306"/>
    </row>
    <row r="420" spans="1:13" ht="85.5">
      <c r="A420" s="83" t="s">
        <v>2880</v>
      </c>
      <c r="B420" s="84" t="s">
        <v>2879</v>
      </c>
      <c r="C420" s="438" t="s">
        <v>108</v>
      </c>
      <c r="D420" s="438">
        <v>100</v>
      </c>
      <c r="E420" s="1297"/>
      <c r="F420" s="1298"/>
      <c r="G420" s="27">
        <f t="shared" ref="G420:G428" si="24">+E420*F420</f>
        <v>0</v>
      </c>
      <c r="H420" s="27">
        <f t="shared" ref="H420:H428" si="25">+E420+G420</f>
        <v>0</v>
      </c>
      <c r="I420" s="27">
        <f t="shared" ref="I420:I428" si="26">+E420*D420</f>
        <v>0</v>
      </c>
      <c r="J420" s="114">
        <f t="shared" ref="J420:J428" si="27">+H420*D420</f>
        <v>0</v>
      </c>
      <c r="K420" s="1297"/>
      <c r="L420" s="1297"/>
      <c r="M420" s="1307"/>
    </row>
    <row r="421" spans="1:13" ht="85.5">
      <c r="A421" s="83" t="s">
        <v>2881</v>
      </c>
      <c r="B421" s="84" t="s">
        <v>2879</v>
      </c>
      <c r="C421" s="438" t="s">
        <v>108</v>
      </c>
      <c r="D421" s="438">
        <v>100</v>
      </c>
      <c r="E421" s="1297"/>
      <c r="F421" s="1298"/>
      <c r="G421" s="27">
        <f t="shared" si="24"/>
        <v>0</v>
      </c>
      <c r="H421" s="27">
        <f t="shared" si="25"/>
        <v>0</v>
      </c>
      <c r="I421" s="27">
        <f t="shared" si="26"/>
        <v>0</v>
      </c>
      <c r="J421" s="114">
        <f t="shared" si="27"/>
        <v>0</v>
      </c>
      <c r="K421" s="1297"/>
      <c r="L421" s="1297"/>
      <c r="M421" s="1307"/>
    </row>
    <row r="422" spans="1:13" ht="85.5">
      <c r="A422" s="83" t="s">
        <v>2882</v>
      </c>
      <c r="B422" s="84" t="s">
        <v>2879</v>
      </c>
      <c r="C422" s="438" t="s">
        <v>108</v>
      </c>
      <c r="D422" s="438">
        <v>9000</v>
      </c>
      <c r="E422" s="1297"/>
      <c r="F422" s="1298"/>
      <c r="G422" s="27">
        <f t="shared" si="24"/>
        <v>0</v>
      </c>
      <c r="H422" s="27">
        <f t="shared" si="25"/>
        <v>0</v>
      </c>
      <c r="I422" s="27">
        <f t="shared" si="26"/>
        <v>0</v>
      </c>
      <c r="J422" s="114">
        <f t="shared" si="27"/>
        <v>0</v>
      </c>
      <c r="K422" s="1297"/>
      <c r="L422" s="1297"/>
      <c r="M422" s="1307"/>
    </row>
    <row r="423" spans="1:13" ht="85.5">
      <c r="A423" s="83" t="s">
        <v>2883</v>
      </c>
      <c r="B423" s="84" t="s">
        <v>2879</v>
      </c>
      <c r="C423" s="438" t="s">
        <v>108</v>
      </c>
      <c r="D423" s="438">
        <v>100</v>
      </c>
      <c r="E423" s="1297"/>
      <c r="F423" s="1298"/>
      <c r="G423" s="27">
        <f t="shared" si="24"/>
        <v>0</v>
      </c>
      <c r="H423" s="27">
        <f t="shared" si="25"/>
        <v>0</v>
      </c>
      <c r="I423" s="27">
        <f t="shared" si="26"/>
        <v>0</v>
      </c>
      <c r="J423" s="114">
        <f t="shared" si="27"/>
        <v>0</v>
      </c>
      <c r="K423" s="1297"/>
      <c r="L423" s="1297"/>
      <c r="M423" s="1307"/>
    </row>
    <row r="424" spans="1:13" ht="85.5">
      <c r="A424" s="83" t="s">
        <v>2884</v>
      </c>
      <c r="B424" s="84" t="s">
        <v>2879</v>
      </c>
      <c r="C424" s="438" t="s">
        <v>108</v>
      </c>
      <c r="D424" s="438">
        <v>500</v>
      </c>
      <c r="E424" s="1297"/>
      <c r="F424" s="1298"/>
      <c r="G424" s="27">
        <f t="shared" si="24"/>
        <v>0</v>
      </c>
      <c r="H424" s="27">
        <f t="shared" si="25"/>
        <v>0</v>
      </c>
      <c r="I424" s="27">
        <f t="shared" si="26"/>
        <v>0</v>
      </c>
      <c r="J424" s="114">
        <f t="shared" si="27"/>
        <v>0</v>
      </c>
      <c r="K424" s="1297"/>
      <c r="L424" s="1297"/>
      <c r="M424" s="1307"/>
    </row>
    <row r="425" spans="1:13" ht="85.5">
      <c r="A425" s="83" t="s">
        <v>2885</v>
      </c>
      <c r="B425" s="84" t="s">
        <v>2879</v>
      </c>
      <c r="C425" s="438" t="s">
        <v>108</v>
      </c>
      <c r="D425" s="438">
        <v>1600</v>
      </c>
      <c r="E425" s="1297"/>
      <c r="F425" s="1298"/>
      <c r="G425" s="27">
        <f t="shared" si="24"/>
        <v>0</v>
      </c>
      <c r="H425" s="27">
        <f t="shared" si="25"/>
        <v>0</v>
      </c>
      <c r="I425" s="27">
        <f t="shared" si="26"/>
        <v>0</v>
      </c>
      <c r="J425" s="114">
        <f t="shared" si="27"/>
        <v>0</v>
      </c>
      <c r="K425" s="1297"/>
      <c r="L425" s="1297"/>
      <c r="M425" s="1307"/>
    </row>
    <row r="426" spans="1:13" ht="85.5">
      <c r="A426" s="83" t="s">
        <v>2886</v>
      </c>
      <c r="B426" s="84" t="s">
        <v>2879</v>
      </c>
      <c r="C426" s="438" t="s">
        <v>108</v>
      </c>
      <c r="D426" s="438">
        <v>5000</v>
      </c>
      <c r="E426" s="1297"/>
      <c r="F426" s="1298"/>
      <c r="G426" s="27">
        <f t="shared" si="24"/>
        <v>0</v>
      </c>
      <c r="H426" s="27">
        <f t="shared" si="25"/>
        <v>0</v>
      </c>
      <c r="I426" s="27">
        <f t="shared" si="26"/>
        <v>0</v>
      </c>
      <c r="J426" s="114">
        <f t="shared" si="27"/>
        <v>0</v>
      </c>
      <c r="K426" s="1297"/>
      <c r="L426" s="1297"/>
      <c r="M426" s="1307"/>
    </row>
    <row r="427" spans="1:13" ht="85.5">
      <c r="A427" s="83" t="s">
        <v>2887</v>
      </c>
      <c r="B427" s="84" t="s">
        <v>2879</v>
      </c>
      <c r="C427" s="438" t="s">
        <v>108</v>
      </c>
      <c r="D427" s="438">
        <v>100</v>
      </c>
      <c r="E427" s="1297"/>
      <c r="F427" s="1298"/>
      <c r="G427" s="27">
        <f t="shared" si="24"/>
        <v>0</v>
      </c>
      <c r="H427" s="27">
        <f t="shared" si="25"/>
        <v>0</v>
      </c>
      <c r="I427" s="27">
        <f t="shared" si="26"/>
        <v>0</v>
      </c>
      <c r="J427" s="114">
        <f t="shared" si="27"/>
        <v>0</v>
      </c>
      <c r="K427" s="1297"/>
      <c r="L427" s="1297"/>
      <c r="M427" s="1307"/>
    </row>
    <row r="428" spans="1:13" ht="85.5">
      <c r="A428" s="94" t="s">
        <v>2888</v>
      </c>
      <c r="B428" s="86" t="s">
        <v>2879</v>
      </c>
      <c r="C428" s="216" t="s">
        <v>108</v>
      </c>
      <c r="D428" s="216">
        <v>5000</v>
      </c>
      <c r="E428" s="1302"/>
      <c r="F428" s="1303"/>
      <c r="G428" s="27">
        <f t="shared" si="24"/>
        <v>0</v>
      </c>
      <c r="H428" s="27">
        <f t="shared" si="25"/>
        <v>0</v>
      </c>
      <c r="I428" s="27">
        <f t="shared" si="26"/>
        <v>0</v>
      </c>
      <c r="J428" s="114">
        <f t="shared" si="27"/>
        <v>0</v>
      </c>
      <c r="K428" s="1302"/>
      <c r="L428" s="1302"/>
      <c r="M428" s="1308"/>
    </row>
    <row r="429" spans="1:13" ht="15">
      <c r="A429" s="42" t="s">
        <v>32</v>
      </c>
      <c r="B429" s="43"/>
      <c r="C429" s="44"/>
      <c r="D429" s="45"/>
      <c r="E429" s="1304"/>
      <c r="F429" s="1305"/>
      <c r="G429" s="206"/>
      <c r="H429" s="206"/>
      <c r="I429" s="129">
        <f>SUM(I420:I428)</f>
        <v>0</v>
      </c>
      <c r="J429" s="129">
        <f>SUM(J420:J428)</f>
        <v>0</v>
      </c>
      <c r="K429" s="1304"/>
      <c r="L429" s="1304"/>
      <c r="M429" s="1309"/>
    </row>
    <row r="430" spans="1:13">
      <c r="A430" s="154"/>
      <c r="B430" s="155"/>
      <c r="C430" s="638"/>
      <c r="D430" s="638"/>
    </row>
    <row r="431" spans="1:13">
      <c r="A431" s="154"/>
      <c r="B431" s="155"/>
      <c r="C431" s="638"/>
      <c r="D431" s="638"/>
    </row>
    <row r="432" spans="1:13" ht="15">
      <c r="A432" s="318" t="s">
        <v>2889</v>
      </c>
      <c r="B432" s="292"/>
      <c r="C432" s="441"/>
      <c r="D432" s="6"/>
    </row>
    <row r="433" spans="1:13" ht="60">
      <c r="A433" s="57" t="s">
        <v>9</v>
      </c>
      <c r="B433" s="413" t="s">
        <v>10</v>
      </c>
      <c r="C433" s="11" t="s">
        <v>11</v>
      </c>
      <c r="D433" s="12" t="s">
        <v>12</v>
      </c>
      <c r="E433" s="13" t="s">
        <v>13</v>
      </c>
      <c r="F433" s="232" t="s">
        <v>14</v>
      </c>
      <c r="G433" s="608" t="s">
        <v>15</v>
      </c>
      <c r="H433" s="608" t="s">
        <v>16</v>
      </c>
      <c r="I433" s="608" t="s">
        <v>17</v>
      </c>
      <c r="J433" s="809" t="s">
        <v>18</v>
      </c>
      <c r="K433" s="297" t="s">
        <v>19</v>
      </c>
      <c r="L433" s="810" t="s">
        <v>20</v>
      </c>
      <c r="M433" s="299" t="s">
        <v>21</v>
      </c>
    </row>
    <row r="434" spans="1:13">
      <c r="A434" s="453" t="s">
        <v>2890</v>
      </c>
      <c r="B434" s="78"/>
      <c r="C434" s="454"/>
      <c r="D434" s="454"/>
      <c r="E434" s="1294"/>
      <c r="F434" s="1295"/>
      <c r="G434" s="188"/>
      <c r="H434" s="188"/>
      <c r="I434" s="188"/>
      <c r="J434" s="188"/>
      <c r="K434" s="1294"/>
      <c r="L434" s="1294"/>
      <c r="M434" s="1306"/>
    </row>
    <row r="435" spans="1:13" ht="142.5">
      <c r="A435" s="83" t="s">
        <v>2891</v>
      </c>
      <c r="B435" s="84" t="s">
        <v>2892</v>
      </c>
      <c r="C435" s="438" t="s">
        <v>108</v>
      </c>
      <c r="D435" s="438">
        <v>20</v>
      </c>
      <c r="E435" s="1297"/>
      <c r="F435" s="1298"/>
      <c r="G435" s="27">
        <f>+E435*F435</f>
        <v>0</v>
      </c>
      <c r="H435" s="27">
        <f>+E435+G435</f>
        <v>0</v>
      </c>
      <c r="I435" s="27">
        <f>+E435*D435</f>
        <v>0</v>
      </c>
      <c r="J435" s="114">
        <f>+H435*D435</f>
        <v>0</v>
      </c>
      <c r="K435" s="1297"/>
      <c r="L435" s="1297"/>
      <c r="M435" s="1307"/>
    </row>
    <row r="436" spans="1:13" ht="142.5">
      <c r="A436" s="94" t="s">
        <v>2893</v>
      </c>
      <c r="B436" s="86" t="s">
        <v>2892</v>
      </c>
      <c r="C436" s="216" t="s">
        <v>108</v>
      </c>
      <c r="D436" s="216">
        <v>80</v>
      </c>
      <c r="E436" s="1302"/>
      <c r="F436" s="1303"/>
      <c r="G436" s="27">
        <f>+E436*F436</f>
        <v>0</v>
      </c>
      <c r="H436" s="27">
        <f>+E436+G436</f>
        <v>0</v>
      </c>
      <c r="I436" s="27">
        <f>+E436*D436</f>
        <v>0</v>
      </c>
      <c r="J436" s="114">
        <f>+H436*D436</f>
        <v>0</v>
      </c>
      <c r="K436" s="1302"/>
      <c r="L436" s="1302"/>
      <c r="M436" s="1308"/>
    </row>
    <row r="437" spans="1:13" ht="15">
      <c r="A437" s="42" t="s">
        <v>32</v>
      </c>
      <c r="B437" s="43"/>
      <c r="C437" s="44"/>
      <c r="D437" s="45"/>
      <c r="E437" s="1304"/>
      <c r="F437" s="1305"/>
      <c r="G437" s="206"/>
      <c r="H437" s="206"/>
      <c r="I437" s="129">
        <f>SUM(I435:I436)</f>
        <v>0</v>
      </c>
      <c r="J437" s="129">
        <f>SUM(J435:J436)</f>
        <v>0</v>
      </c>
      <c r="K437" s="1304"/>
      <c r="L437" s="1304"/>
      <c r="M437" s="1309"/>
    </row>
    <row r="438" spans="1:13">
      <c r="A438" s="154"/>
      <c r="B438" s="155"/>
      <c r="C438" s="638"/>
      <c r="D438" s="638"/>
    </row>
    <row r="439" spans="1:13">
      <c r="A439" s="154"/>
      <c r="B439" s="155"/>
      <c r="C439" s="638"/>
      <c r="D439" s="638"/>
    </row>
    <row r="440" spans="1:13" ht="15">
      <c r="A440" s="318" t="s">
        <v>2894</v>
      </c>
      <c r="B440" s="292"/>
      <c r="C440" s="441"/>
      <c r="D440" s="6"/>
    </row>
    <row r="441" spans="1:13" ht="60">
      <c r="A441" s="57" t="s">
        <v>9</v>
      </c>
      <c r="B441" s="413" t="s">
        <v>10</v>
      </c>
      <c r="C441" s="11" t="s">
        <v>11</v>
      </c>
      <c r="D441" s="12" t="s">
        <v>12</v>
      </c>
      <c r="E441" s="13" t="s">
        <v>13</v>
      </c>
      <c r="F441" s="232" t="s">
        <v>14</v>
      </c>
      <c r="G441" s="608" t="s">
        <v>15</v>
      </c>
      <c r="H441" s="608" t="s">
        <v>16</v>
      </c>
      <c r="I441" s="608" t="s">
        <v>17</v>
      </c>
      <c r="J441" s="809" t="s">
        <v>18</v>
      </c>
      <c r="K441" s="297" t="s">
        <v>19</v>
      </c>
      <c r="L441" s="810" t="s">
        <v>20</v>
      </c>
      <c r="M441" s="299" t="s">
        <v>21</v>
      </c>
    </row>
    <row r="442" spans="1:13">
      <c r="A442" s="453" t="s">
        <v>2895</v>
      </c>
      <c r="B442" s="78"/>
      <c r="C442" s="454"/>
      <c r="D442" s="454"/>
      <c r="E442" s="1294"/>
      <c r="F442" s="1295"/>
      <c r="G442" s="188"/>
      <c r="H442" s="188"/>
      <c r="I442" s="188"/>
      <c r="J442" s="188"/>
      <c r="K442" s="1294"/>
      <c r="L442" s="1294"/>
      <c r="M442" s="1306"/>
    </row>
    <row r="443" spans="1:13" ht="99.75">
      <c r="A443" s="83" t="s">
        <v>2896</v>
      </c>
      <c r="B443" s="84" t="s">
        <v>2897</v>
      </c>
      <c r="C443" s="438" t="s">
        <v>108</v>
      </c>
      <c r="D443" s="438">
        <v>20</v>
      </c>
      <c r="E443" s="1297"/>
      <c r="F443" s="1298"/>
      <c r="G443" s="27">
        <f>+E443*F443</f>
        <v>0</v>
      </c>
      <c r="H443" s="27">
        <f>+E443+G443</f>
        <v>0</v>
      </c>
      <c r="I443" s="27">
        <f>+E443*D443</f>
        <v>0</v>
      </c>
      <c r="J443" s="114">
        <f>+H443*D443</f>
        <v>0</v>
      </c>
      <c r="K443" s="1297"/>
      <c r="L443" s="1297"/>
      <c r="M443" s="1307"/>
    </row>
    <row r="444" spans="1:13" ht="99.75">
      <c r="A444" s="83" t="s">
        <v>2898</v>
      </c>
      <c r="B444" s="84" t="s">
        <v>2897</v>
      </c>
      <c r="C444" s="438" t="s">
        <v>108</v>
      </c>
      <c r="D444" s="438">
        <v>220</v>
      </c>
      <c r="E444" s="1297"/>
      <c r="F444" s="1298"/>
      <c r="G444" s="27">
        <f>+E444*F444</f>
        <v>0</v>
      </c>
      <c r="H444" s="27">
        <f>+E444+G444</f>
        <v>0</v>
      </c>
      <c r="I444" s="27">
        <f>+E444*D444</f>
        <v>0</v>
      </c>
      <c r="J444" s="114">
        <f>+H444*D444</f>
        <v>0</v>
      </c>
      <c r="K444" s="1297"/>
      <c r="L444" s="1297"/>
      <c r="M444" s="1307"/>
    </row>
    <row r="445" spans="1:13" ht="99.75">
      <c r="A445" s="83" t="s">
        <v>2899</v>
      </c>
      <c r="B445" s="84" t="s">
        <v>2897</v>
      </c>
      <c r="C445" s="438" t="s">
        <v>108</v>
      </c>
      <c r="D445" s="438">
        <v>2000</v>
      </c>
      <c r="E445" s="1297"/>
      <c r="F445" s="1298"/>
      <c r="G445" s="27">
        <f>+E445*F445</f>
        <v>0</v>
      </c>
      <c r="H445" s="27">
        <f>+E445+G445</f>
        <v>0</v>
      </c>
      <c r="I445" s="27">
        <f>+E445*D445</f>
        <v>0</v>
      </c>
      <c r="J445" s="114">
        <f>+H445*D445</f>
        <v>0</v>
      </c>
      <c r="K445" s="1297"/>
      <c r="L445" s="1297"/>
      <c r="M445" s="1307"/>
    </row>
    <row r="446" spans="1:13" ht="99.75">
      <c r="A446" s="94" t="s">
        <v>2900</v>
      </c>
      <c r="B446" s="86" t="s">
        <v>2897</v>
      </c>
      <c r="C446" s="216" t="s">
        <v>108</v>
      </c>
      <c r="D446" s="216">
        <v>1000</v>
      </c>
      <c r="E446" s="1302"/>
      <c r="F446" s="1303"/>
      <c r="G446" s="27">
        <f>+E446*F446</f>
        <v>0</v>
      </c>
      <c r="H446" s="27">
        <f>+E446+G446</f>
        <v>0</v>
      </c>
      <c r="I446" s="27">
        <f>+E446*D446</f>
        <v>0</v>
      </c>
      <c r="J446" s="114">
        <f>+H446*D446</f>
        <v>0</v>
      </c>
      <c r="K446" s="1302"/>
      <c r="L446" s="1302"/>
      <c r="M446" s="1308"/>
    </row>
    <row r="447" spans="1:13" ht="15">
      <c r="A447" s="42" t="s">
        <v>32</v>
      </c>
      <c r="B447" s="43"/>
      <c r="C447" s="44"/>
      <c r="D447" s="45"/>
      <c r="E447" s="1304"/>
      <c r="F447" s="1305"/>
      <c r="G447" s="206"/>
      <c r="H447" s="206"/>
      <c r="I447" s="129">
        <f>SUM(I443:I446)</f>
        <v>0</v>
      </c>
      <c r="J447" s="129">
        <f>SUM(J443:J446)</f>
        <v>0</v>
      </c>
      <c r="K447" s="1304"/>
      <c r="L447" s="1304"/>
      <c r="M447" s="1309"/>
    </row>
    <row r="448" spans="1:13">
      <c r="A448" s="154"/>
      <c r="B448" s="155"/>
      <c r="C448" s="638"/>
      <c r="D448" s="638"/>
    </row>
    <row r="449" spans="1:13">
      <c r="A449" s="154"/>
      <c r="B449" s="155"/>
      <c r="C449" s="638"/>
      <c r="D449" s="638"/>
    </row>
    <row r="450" spans="1:13" ht="15">
      <c r="A450" s="318" t="s">
        <v>2901</v>
      </c>
      <c r="B450" s="292"/>
      <c r="C450" s="441"/>
      <c r="D450" s="6"/>
    </row>
    <row r="451" spans="1:13" ht="60">
      <c r="A451" s="57" t="s">
        <v>9</v>
      </c>
      <c r="B451" s="413" t="s">
        <v>10</v>
      </c>
      <c r="C451" s="11" t="s">
        <v>11</v>
      </c>
      <c r="D451" s="12" t="s">
        <v>12</v>
      </c>
      <c r="E451" s="13" t="s">
        <v>13</v>
      </c>
      <c r="F451" s="232" t="s">
        <v>14</v>
      </c>
      <c r="G451" s="608" t="s">
        <v>15</v>
      </c>
      <c r="H451" s="608" t="s">
        <v>16</v>
      </c>
      <c r="I451" s="608" t="s">
        <v>17</v>
      </c>
      <c r="J451" s="809" t="s">
        <v>18</v>
      </c>
      <c r="K451" s="297" t="s">
        <v>19</v>
      </c>
      <c r="L451" s="810" t="s">
        <v>20</v>
      </c>
      <c r="M451" s="299" t="s">
        <v>21</v>
      </c>
    </row>
    <row r="452" spans="1:13" ht="30">
      <c r="A452" s="903" t="s">
        <v>2902</v>
      </c>
      <c r="B452" s="687"/>
      <c r="C452" s="454"/>
      <c r="D452" s="454"/>
      <c r="E452" s="1294"/>
      <c r="F452" s="1295"/>
      <c r="G452" s="188"/>
      <c r="H452" s="188"/>
      <c r="I452" s="188"/>
      <c r="J452" s="188"/>
      <c r="K452" s="1294"/>
      <c r="L452" s="1294"/>
      <c r="M452" s="1306"/>
    </row>
    <row r="453" spans="1:13" ht="57">
      <c r="A453" s="898" t="s">
        <v>2903</v>
      </c>
      <c r="B453" s="899" t="s">
        <v>2904</v>
      </c>
      <c r="C453" s="904" t="s">
        <v>108</v>
      </c>
      <c r="D453" s="438">
        <v>100</v>
      </c>
      <c r="E453" s="1297"/>
      <c r="F453" s="1298"/>
      <c r="G453" s="27">
        <f t="shared" ref="G453:G459" si="28">+E453*F453</f>
        <v>0</v>
      </c>
      <c r="H453" s="27">
        <f t="shared" ref="H453:H459" si="29">+E453+G453</f>
        <v>0</v>
      </c>
      <c r="I453" s="27">
        <f t="shared" ref="I453:I459" si="30">+E453*D453</f>
        <v>0</v>
      </c>
      <c r="J453" s="114">
        <f t="shared" ref="J453:J459" si="31">+H453*D453</f>
        <v>0</v>
      </c>
      <c r="K453" s="1297"/>
      <c r="L453" s="1297"/>
      <c r="M453" s="1307"/>
    </row>
    <row r="454" spans="1:13" ht="57">
      <c r="A454" s="898" t="s">
        <v>2905</v>
      </c>
      <c r="B454" s="899" t="s">
        <v>2904</v>
      </c>
      <c r="C454" s="904" t="s">
        <v>108</v>
      </c>
      <c r="D454" s="438">
        <v>100</v>
      </c>
      <c r="E454" s="1297"/>
      <c r="F454" s="1298"/>
      <c r="G454" s="27">
        <f t="shared" si="28"/>
        <v>0</v>
      </c>
      <c r="H454" s="27">
        <f t="shared" si="29"/>
        <v>0</v>
      </c>
      <c r="I454" s="27">
        <f t="shared" si="30"/>
        <v>0</v>
      </c>
      <c r="J454" s="114">
        <f t="shared" si="31"/>
        <v>0</v>
      </c>
      <c r="K454" s="1297"/>
      <c r="L454" s="1297"/>
      <c r="M454" s="1307"/>
    </row>
    <row r="455" spans="1:13" ht="57">
      <c r="A455" s="898" t="s">
        <v>2906</v>
      </c>
      <c r="B455" s="899" t="s">
        <v>2904</v>
      </c>
      <c r="C455" s="904" t="s">
        <v>108</v>
      </c>
      <c r="D455" s="438">
        <v>100</v>
      </c>
      <c r="E455" s="1297"/>
      <c r="F455" s="1298"/>
      <c r="G455" s="27">
        <f t="shared" si="28"/>
        <v>0</v>
      </c>
      <c r="H455" s="27">
        <f t="shared" si="29"/>
        <v>0</v>
      </c>
      <c r="I455" s="27">
        <f t="shared" si="30"/>
        <v>0</v>
      </c>
      <c r="J455" s="114">
        <f t="shared" si="31"/>
        <v>0</v>
      </c>
      <c r="K455" s="1297"/>
      <c r="L455" s="1297"/>
      <c r="M455" s="1307"/>
    </row>
    <row r="456" spans="1:13" ht="57">
      <c r="A456" s="898" t="s">
        <v>2907</v>
      </c>
      <c r="B456" s="899" t="s">
        <v>2904</v>
      </c>
      <c r="C456" s="904" t="s">
        <v>108</v>
      </c>
      <c r="D456" s="438">
        <v>800</v>
      </c>
      <c r="E456" s="1297"/>
      <c r="F456" s="1298"/>
      <c r="G456" s="27">
        <f t="shared" si="28"/>
        <v>0</v>
      </c>
      <c r="H456" s="27">
        <f t="shared" si="29"/>
        <v>0</v>
      </c>
      <c r="I456" s="27">
        <f t="shared" si="30"/>
        <v>0</v>
      </c>
      <c r="J456" s="114">
        <f t="shared" si="31"/>
        <v>0</v>
      </c>
      <c r="K456" s="1297"/>
      <c r="L456" s="1297"/>
      <c r="M456" s="1307"/>
    </row>
    <row r="457" spans="1:13" ht="57">
      <c r="A457" s="898" t="s">
        <v>2908</v>
      </c>
      <c r="B457" s="899" t="s">
        <v>2904</v>
      </c>
      <c r="C457" s="904" t="s">
        <v>108</v>
      </c>
      <c r="D457" s="438">
        <v>880</v>
      </c>
      <c r="E457" s="1297"/>
      <c r="F457" s="1298"/>
      <c r="G457" s="27">
        <f t="shared" si="28"/>
        <v>0</v>
      </c>
      <c r="H457" s="27">
        <f t="shared" si="29"/>
        <v>0</v>
      </c>
      <c r="I457" s="27">
        <f t="shared" si="30"/>
        <v>0</v>
      </c>
      <c r="J457" s="114">
        <f t="shared" si="31"/>
        <v>0</v>
      </c>
      <c r="K457" s="1297"/>
      <c r="L457" s="1297"/>
      <c r="M457" s="1307"/>
    </row>
    <row r="458" spans="1:13" ht="57">
      <c r="A458" s="898" t="s">
        <v>2909</v>
      </c>
      <c r="B458" s="899" t="s">
        <v>2904</v>
      </c>
      <c r="C458" s="904" t="s">
        <v>108</v>
      </c>
      <c r="D458" s="438">
        <v>180</v>
      </c>
      <c r="E458" s="1297"/>
      <c r="F458" s="1298"/>
      <c r="G458" s="27">
        <f t="shared" si="28"/>
        <v>0</v>
      </c>
      <c r="H458" s="27">
        <f t="shared" si="29"/>
        <v>0</v>
      </c>
      <c r="I458" s="27">
        <f t="shared" si="30"/>
        <v>0</v>
      </c>
      <c r="J458" s="114">
        <f t="shared" si="31"/>
        <v>0</v>
      </c>
      <c r="K458" s="1297"/>
      <c r="L458" s="1297"/>
      <c r="M458" s="1307"/>
    </row>
    <row r="459" spans="1:13" ht="57">
      <c r="A459" s="900" t="s">
        <v>2910</v>
      </c>
      <c r="B459" s="901" t="s">
        <v>2904</v>
      </c>
      <c r="C459" s="904" t="s">
        <v>108</v>
      </c>
      <c r="D459" s="216">
        <v>100</v>
      </c>
      <c r="E459" s="1302"/>
      <c r="F459" s="1303"/>
      <c r="G459" s="27">
        <f t="shared" si="28"/>
        <v>0</v>
      </c>
      <c r="H459" s="27">
        <f t="shared" si="29"/>
        <v>0</v>
      </c>
      <c r="I459" s="27">
        <f t="shared" si="30"/>
        <v>0</v>
      </c>
      <c r="J459" s="114">
        <f t="shared" si="31"/>
        <v>0</v>
      </c>
      <c r="K459" s="1302"/>
      <c r="L459" s="1302"/>
      <c r="M459" s="1308"/>
    </row>
    <row r="460" spans="1:13" ht="15">
      <c r="A460" s="42" t="s">
        <v>32</v>
      </c>
      <c r="B460" s="43"/>
      <c r="C460" s="44"/>
      <c r="D460" s="45"/>
      <c r="E460" s="1304"/>
      <c r="F460" s="1305"/>
      <c r="G460" s="206"/>
      <c r="H460" s="206"/>
      <c r="I460" s="129">
        <f>SUM(I453:I459)</f>
        <v>0</v>
      </c>
      <c r="J460" s="129">
        <f>SUM(J453:J459)</f>
        <v>0</v>
      </c>
      <c r="K460" s="1304"/>
      <c r="L460" s="1304"/>
      <c r="M460" s="1309"/>
    </row>
    <row r="461" spans="1:13" s="321" customFormat="1">
      <c r="A461" s="637"/>
      <c r="B461" s="637"/>
      <c r="C461" s="638"/>
      <c r="D461" s="638"/>
      <c r="E461" s="1292"/>
      <c r="F461" s="1293"/>
      <c r="G461" s="1"/>
      <c r="H461" s="1"/>
      <c r="I461" s="1"/>
      <c r="J461" s="1"/>
      <c r="K461" s="1292"/>
      <c r="L461" s="1292"/>
      <c r="M461" s="1292"/>
    </row>
    <row r="462" spans="1:13" s="321" customFormat="1">
      <c r="A462" s="637"/>
      <c r="B462" s="637"/>
      <c r="C462" s="638"/>
      <c r="D462" s="638"/>
      <c r="E462" s="1292"/>
      <c r="F462" s="1293"/>
      <c r="G462" s="1"/>
      <c r="H462" s="1"/>
      <c r="I462" s="1"/>
      <c r="J462" s="1"/>
      <c r="K462" s="1292"/>
      <c r="L462" s="1292"/>
      <c r="M462" s="1292"/>
    </row>
    <row r="463" spans="1:13" s="321" customFormat="1" ht="15">
      <c r="A463" s="318" t="s">
        <v>2911</v>
      </c>
      <c r="B463" s="5"/>
      <c r="C463" s="6"/>
      <c r="D463" s="6"/>
      <c r="E463" s="1292"/>
      <c r="F463" s="1293"/>
      <c r="G463" s="1"/>
      <c r="H463" s="1"/>
      <c r="I463" s="1"/>
      <c r="J463" s="1"/>
      <c r="K463" s="1292"/>
      <c r="L463" s="1292"/>
      <c r="M463" s="1292"/>
    </row>
    <row r="464" spans="1:13" s="321" customFormat="1" ht="60">
      <c r="A464" s="57" t="s">
        <v>9</v>
      </c>
      <c r="B464" s="11" t="s">
        <v>10</v>
      </c>
      <c r="C464" s="11" t="s">
        <v>11</v>
      </c>
      <c r="D464" s="12" t="s">
        <v>12</v>
      </c>
      <c r="E464" s="13" t="s">
        <v>13</v>
      </c>
      <c r="F464" s="232" t="s">
        <v>14</v>
      </c>
      <c r="G464" s="608" t="s">
        <v>15</v>
      </c>
      <c r="H464" s="608" t="s">
        <v>16</v>
      </c>
      <c r="I464" s="608" t="s">
        <v>17</v>
      </c>
      <c r="J464" s="809" t="s">
        <v>18</v>
      </c>
      <c r="K464" s="297" t="s">
        <v>19</v>
      </c>
      <c r="L464" s="810" t="s">
        <v>20</v>
      </c>
      <c r="M464" s="299" t="s">
        <v>21</v>
      </c>
    </row>
    <row r="465" spans="1:13" s="321" customFormat="1" ht="30">
      <c r="A465" s="77" t="s">
        <v>2912</v>
      </c>
      <c r="B465" s="78"/>
      <c r="C465" s="58"/>
      <c r="D465" s="59"/>
      <c r="E465" s="1294"/>
      <c r="F465" s="1295"/>
      <c r="G465" s="188"/>
      <c r="H465" s="188"/>
      <c r="I465" s="188"/>
      <c r="J465" s="188"/>
      <c r="K465" s="1294"/>
      <c r="L465" s="1294"/>
      <c r="M465" s="1306"/>
    </row>
    <row r="466" spans="1:13" s="321" customFormat="1" ht="156.75">
      <c r="A466" s="83" t="s">
        <v>2913</v>
      </c>
      <c r="B466" s="84" t="s">
        <v>2914</v>
      </c>
      <c r="C466" s="65" t="s">
        <v>52</v>
      </c>
      <c r="D466" s="93">
        <v>10</v>
      </c>
      <c r="E466" s="1297"/>
      <c r="F466" s="1298"/>
      <c r="G466" s="27">
        <f>+E466*F466</f>
        <v>0</v>
      </c>
      <c r="H466" s="27">
        <f>+E466+G466</f>
        <v>0</v>
      </c>
      <c r="I466" s="27">
        <f>+E466*D466</f>
        <v>0</v>
      </c>
      <c r="J466" s="114">
        <f>+H466*D466</f>
        <v>0</v>
      </c>
      <c r="K466" s="1297"/>
      <c r="L466" s="1297"/>
      <c r="M466" s="1307"/>
    </row>
    <row r="467" spans="1:13" s="321" customFormat="1" ht="156.75">
      <c r="A467" s="83" t="s">
        <v>2915</v>
      </c>
      <c r="B467" s="905" t="s">
        <v>2916</v>
      </c>
      <c r="C467" s="65" t="s">
        <v>52</v>
      </c>
      <c r="D467" s="93">
        <v>10</v>
      </c>
      <c r="E467" s="1297"/>
      <c r="F467" s="1298"/>
      <c r="G467" s="27">
        <f>+E467*F467</f>
        <v>0</v>
      </c>
      <c r="H467" s="27">
        <f>+E467+G467</f>
        <v>0</v>
      </c>
      <c r="I467" s="27">
        <f>+E467*D467</f>
        <v>0</v>
      </c>
      <c r="J467" s="114">
        <f>+H467*D467</f>
        <v>0</v>
      </c>
      <c r="K467" s="1297"/>
      <c r="L467" s="1297"/>
      <c r="M467" s="1307"/>
    </row>
    <row r="468" spans="1:13" ht="156.75">
      <c r="A468" s="83" t="s">
        <v>2917</v>
      </c>
      <c r="B468" s="84" t="s">
        <v>2914</v>
      </c>
      <c r="C468" s="65" t="s">
        <v>52</v>
      </c>
      <c r="D468" s="93">
        <v>10</v>
      </c>
      <c r="E468" s="1297"/>
      <c r="F468" s="1298"/>
      <c r="G468" s="27">
        <f>+E468*F468</f>
        <v>0</v>
      </c>
      <c r="H468" s="27">
        <f>+E468+G468</f>
        <v>0</v>
      </c>
      <c r="I468" s="27">
        <f>+E468*D468</f>
        <v>0</v>
      </c>
      <c r="J468" s="114">
        <f>+H468*D468</f>
        <v>0</v>
      </c>
      <c r="K468" s="1297"/>
      <c r="L468" s="1297"/>
      <c r="M468" s="1307"/>
    </row>
    <row r="469" spans="1:13" ht="173.25" customHeight="1">
      <c r="A469" s="94" t="s">
        <v>2918</v>
      </c>
      <c r="B469" s="86" t="s">
        <v>2914</v>
      </c>
      <c r="C469" s="69" t="s">
        <v>108</v>
      </c>
      <c r="D469" s="204">
        <v>10</v>
      </c>
      <c r="E469" s="1302"/>
      <c r="F469" s="1303"/>
      <c r="G469" s="27">
        <f>+E469*F469</f>
        <v>0</v>
      </c>
      <c r="H469" s="27">
        <f>+E469+G469</f>
        <v>0</v>
      </c>
      <c r="I469" s="27">
        <f>+E469*D469</f>
        <v>0</v>
      </c>
      <c r="J469" s="114">
        <f>+H469*D469</f>
        <v>0</v>
      </c>
      <c r="K469" s="1302"/>
      <c r="L469" s="1302"/>
      <c r="M469" s="1308"/>
    </row>
    <row r="470" spans="1:13" ht="15">
      <c r="A470" s="42" t="s">
        <v>32</v>
      </c>
      <c r="B470" s="43"/>
      <c r="C470" s="44"/>
      <c r="D470" s="45"/>
      <c r="E470" s="1304"/>
      <c r="F470" s="1305"/>
      <c r="G470" s="206"/>
      <c r="H470" s="206"/>
      <c r="I470" s="129">
        <f>SUM(I466:I469)</f>
        <v>0</v>
      </c>
      <c r="J470" s="129">
        <f>SUM(J466:J469)</f>
        <v>0</v>
      </c>
      <c r="K470" s="1304"/>
      <c r="L470" s="1304"/>
      <c r="M470" s="1309"/>
    </row>
    <row r="471" spans="1:13">
      <c r="A471" s="637"/>
      <c r="B471" s="637"/>
      <c r="C471" s="638"/>
      <c r="D471" s="638"/>
    </row>
    <row r="472" spans="1:13">
      <c r="A472" s="637"/>
      <c r="B472" s="637"/>
      <c r="C472" s="638"/>
      <c r="D472" s="638"/>
    </row>
    <row r="473" spans="1:13" ht="15">
      <c r="A473" s="318" t="s">
        <v>2919</v>
      </c>
      <c r="B473" s="5"/>
      <c r="C473" s="6"/>
      <c r="D473" s="6"/>
    </row>
    <row r="474" spans="1:13" ht="60">
      <c r="A474" s="57" t="s">
        <v>9</v>
      </c>
      <c r="B474" s="11" t="s">
        <v>10</v>
      </c>
      <c r="C474" s="11" t="s">
        <v>11</v>
      </c>
      <c r="D474" s="12" t="s">
        <v>12</v>
      </c>
      <c r="E474" s="13" t="s">
        <v>13</v>
      </c>
      <c r="F474" s="232" t="s">
        <v>14</v>
      </c>
      <c r="G474" s="608" t="s">
        <v>15</v>
      </c>
      <c r="H474" s="608" t="s">
        <v>16</v>
      </c>
      <c r="I474" s="608" t="s">
        <v>17</v>
      </c>
      <c r="J474" s="809" t="s">
        <v>18</v>
      </c>
      <c r="K474" s="297" t="s">
        <v>19</v>
      </c>
      <c r="L474" s="810" t="s">
        <v>20</v>
      </c>
      <c r="M474" s="299" t="s">
        <v>21</v>
      </c>
    </row>
    <row r="475" spans="1:13" ht="30">
      <c r="A475" s="77" t="s">
        <v>2920</v>
      </c>
      <c r="B475" s="78"/>
      <c r="C475" s="58"/>
      <c r="D475" s="59"/>
      <c r="E475" s="1294"/>
      <c r="F475" s="1295"/>
      <c r="G475" s="188"/>
      <c r="H475" s="188"/>
      <c r="I475" s="188"/>
      <c r="J475" s="188"/>
      <c r="K475" s="1294"/>
      <c r="L475" s="1294"/>
      <c r="M475" s="1306"/>
    </row>
    <row r="476" spans="1:13" ht="156.75">
      <c r="A476" s="83" t="s">
        <v>2921</v>
      </c>
      <c r="B476" s="84" t="s">
        <v>2922</v>
      </c>
      <c r="C476" s="65" t="s">
        <v>52</v>
      </c>
      <c r="D476" s="93">
        <v>50</v>
      </c>
      <c r="E476" s="1297"/>
      <c r="F476" s="1298"/>
      <c r="G476" s="27">
        <f>+E476*F476</f>
        <v>0</v>
      </c>
      <c r="H476" s="27">
        <f>+E476+G476</f>
        <v>0</v>
      </c>
      <c r="I476" s="27">
        <f>+E476*D476</f>
        <v>0</v>
      </c>
      <c r="J476" s="114">
        <f>+H476*D476</f>
        <v>0</v>
      </c>
      <c r="K476" s="1297"/>
      <c r="L476" s="1297"/>
      <c r="M476" s="1307"/>
    </row>
    <row r="477" spans="1:13" ht="156.75">
      <c r="A477" s="94" t="s">
        <v>2923</v>
      </c>
      <c r="B477" s="86" t="s">
        <v>2924</v>
      </c>
      <c r="C477" s="69" t="s">
        <v>52</v>
      </c>
      <c r="D477" s="204">
        <v>10</v>
      </c>
      <c r="E477" s="1302"/>
      <c r="F477" s="1303"/>
      <c r="G477" s="27">
        <f>+E477*F477</f>
        <v>0</v>
      </c>
      <c r="H477" s="27">
        <f>+E477+G477</f>
        <v>0</v>
      </c>
      <c r="I477" s="27">
        <f>+E477*D477</f>
        <v>0</v>
      </c>
      <c r="J477" s="114">
        <f>+H477*D477</f>
        <v>0</v>
      </c>
      <c r="K477" s="1302"/>
      <c r="L477" s="1302"/>
      <c r="M477" s="1308"/>
    </row>
    <row r="478" spans="1:13" ht="15">
      <c r="A478" s="42" t="s">
        <v>32</v>
      </c>
      <c r="B478" s="43"/>
      <c r="C478" s="44"/>
      <c r="D478" s="45"/>
      <c r="E478" s="1304"/>
      <c r="F478" s="1305"/>
      <c r="G478" s="206"/>
      <c r="H478" s="206"/>
      <c r="I478" s="129">
        <f>SUM(I476:I477)</f>
        <v>0</v>
      </c>
      <c r="J478" s="129">
        <f>SUM(J476:J477)</f>
        <v>0</v>
      </c>
      <c r="K478" s="1304"/>
      <c r="L478" s="1304"/>
      <c r="M478" s="1309"/>
    </row>
    <row r="479" spans="1:13">
      <c r="A479" s="637"/>
      <c r="B479" s="637"/>
      <c r="C479" s="638"/>
      <c r="D479" s="638"/>
    </row>
    <row r="480" spans="1:13">
      <c r="A480" s="637"/>
      <c r="B480" s="637"/>
      <c r="C480" s="638"/>
      <c r="D480" s="638"/>
    </row>
    <row r="481" spans="1:13" ht="15">
      <c r="A481" s="318" t="s">
        <v>2925</v>
      </c>
      <c r="B481" s="637"/>
      <c r="C481" s="638"/>
      <c r="D481" s="638"/>
    </row>
    <row r="482" spans="1:13" ht="60">
      <c r="A482" s="57" t="s">
        <v>9</v>
      </c>
      <c r="B482" s="11" t="s">
        <v>10</v>
      </c>
      <c r="C482" s="11" t="s">
        <v>11</v>
      </c>
      <c r="D482" s="12" t="s">
        <v>12</v>
      </c>
      <c r="E482" s="13" t="s">
        <v>13</v>
      </c>
      <c r="F482" s="232" t="s">
        <v>14</v>
      </c>
      <c r="G482" s="608" t="s">
        <v>15</v>
      </c>
      <c r="H482" s="608" t="s">
        <v>16</v>
      </c>
      <c r="I482" s="608" t="s">
        <v>17</v>
      </c>
      <c r="J482" s="809" t="s">
        <v>18</v>
      </c>
      <c r="K482" s="297" t="s">
        <v>19</v>
      </c>
      <c r="L482" s="810" t="s">
        <v>20</v>
      </c>
      <c r="M482" s="299" t="s">
        <v>21</v>
      </c>
    </row>
    <row r="483" spans="1:13" ht="30">
      <c r="A483" s="77" t="s">
        <v>2926</v>
      </c>
      <c r="B483" s="78"/>
      <c r="C483" s="58"/>
      <c r="D483" s="59"/>
      <c r="E483" s="1294"/>
      <c r="F483" s="1295"/>
      <c r="G483" s="188"/>
      <c r="H483" s="188"/>
      <c r="I483" s="188"/>
      <c r="J483" s="188"/>
      <c r="K483" s="1294"/>
      <c r="L483" s="1294"/>
      <c r="M483" s="1306"/>
    </row>
    <row r="484" spans="1:13" ht="85.5">
      <c r="A484" s="83" t="s">
        <v>2927</v>
      </c>
      <c r="B484" s="84" t="s">
        <v>2928</v>
      </c>
      <c r="C484" s="65" t="s">
        <v>52</v>
      </c>
      <c r="D484" s="93">
        <v>10</v>
      </c>
      <c r="E484" s="1297"/>
      <c r="F484" s="1298"/>
      <c r="G484" s="27">
        <f>+E484*F484</f>
        <v>0</v>
      </c>
      <c r="H484" s="27">
        <f>+E484+G484</f>
        <v>0</v>
      </c>
      <c r="I484" s="27">
        <f>+E484*D484</f>
        <v>0</v>
      </c>
      <c r="J484" s="114">
        <f>+H484*D484</f>
        <v>0</v>
      </c>
      <c r="K484" s="1297"/>
      <c r="L484" s="1297"/>
      <c r="M484" s="1307"/>
    </row>
    <row r="485" spans="1:13" ht="85.5">
      <c r="A485" s="94" t="s">
        <v>2929</v>
      </c>
      <c r="B485" s="86" t="s">
        <v>2928</v>
      </c>
      <c r="C485" s="69" t="s">
        <v>52</v>
      </c>
      <c r="D485" s="204">
        <v>10</v>
      </c>
      <c r="E485" s="1302"/>
      <c r="F485" s="1303"/>
      <c r="G485" s="27">
        <f>+E485*F485</f>
        <v>0</v>
      </c>
      <c r="H485" s="27">
        <f>+E485+G485</f>
        <v>0</v>
      </c>
      <c r="I485" s="27">
        <f>+E485*D485</f>
        <v>0</v>
      </c>
      <c r="J485" s="114">
        <f>+H485*D485</f>
        <v>0</v>
      </c>
      <c r="K485" s="1302"/>
      <c r="L485" s="1302"/>
      <c r="M485" s="1308"/>
    </row>
    <row r="486" spans="1:13" ht="15">
      <c r="A486" s="42" t="s">
        <v>32</v>
      </c>
      <c r="B486" s="43"/>
      <c r="C486" s="44"/>
      <c r="D486" s="45"/>
      <c r="E486" s="1304"/>
      <c r="F486" s="1305"/>
      <c r="G486" s="206"/>
      <c r="H486" s="206"/>
      <c r="I486" s="129">
        <f>SUM(I484:I485)</f>
        <v>0</v>
      </c>
      <c r="J486" s="129">
        <f>SUM(J484:J485)</f>
        <v>0</v>
      </c>
      <c r="K486" s="1304"/>
      <c r="L486" s="1304"/>
      <c r="M486" s="1309"/>
    </row>
    <row r="487" spans="1:13">
      <c r="A487" s="637"/>
      <c r="B487" s="637"/>
      <c r="C487" s="638"/>
      <c r="D487" s="638"/>
    </row>
    <row r="488" spans="1:13">
      <c r="A488" s="637"/>
      <c r="B488" s="637"/>
      <c r="C488" s="638"/>
      <c r="D488" s="638"/>
    </row>
    <row r="489" spans="1:13" ht="15">
      <c r="A489" s="318" t="s">
        <v>2930</v>
      </c>
      <c r="B489" s="637"/>
      <c r="C489" s="638"/>
      <c r="D489" s="638"/>
    </row>
    <row r="490" spans="1:13" ht="60">
      <c r="A490" s="57" t="s">
        <v>9</v>
      </c>
      <c r="B490" s="11" t="s">
        <v>10</v>
      </c>
      <c r="C490" s="11" t="s">
        <v>11</v>
      </c>
      <c r="D490" s="12" t="s">
        <v>12</v>
      </c>
      <c r="E490" s="13" t="s">
        <v>13</v>
      </c>
      <c r="F490" s="232" t="s">
        <v>14</v>
      </c>
      <c r="G490" s="608" t="s">
        <v>15</v>
      </c>
      <c r="H490" s="608" t="s">
        <v>16</v>
      </c>
      <c r="I490" s="608" t="s">
        <v>17</v>
      </c>
      <c r="J490" s="809" t="s">
        <v>18</v>
      </c>
      <c r="K490" s="297" t="s">
        <v>19</v>
      </c>
      <c r="L490" s="810" t="s">
        <v>20</v>
      </c>
      <c r="M490" s="299" t="s">
        <v>21</v>
      </c>
    </row>
    <row r="491" spans="1:13" ht="15">
      <c r="A491" s="77" t="s">
        <v>2931</v>
      </c>
      <c r="B491" s="78"/>
      <c r="C491" s="58"/>
      <c r="D491" s="59"/>
      <c r="E491" s="1294"/>
      <c r="F491" s="1295"/>
      <c r="G491" s="188"/>
      <c r="H491" s="188"/>
      <c r="I491" s="188"/>
      <c r="J491" s="188"/>
      <c r="K491" s="1294"/>
      <c r="L491" s="1294"/>
      <c r="M491" s="1306"/>
    </row>
    <row r="492" spans="1:13" ht="71.25">
      <c r="A492" s="83" t="s">
        <v>2932</v>
      </c>
      <c r="B492" s="84" t="s">
        <v>2933</v>
      </c>
      <c r="C492" s="65" t="s">
        <v>52</v>
      </c>
      <c r="D492" s="93">
        <v>10</v>
      </c>
      <c r="E492" s="1297"/>
      <c r="F492" s="1298"/>
      <c r="G492" s="27">
        <f>+E492*F492</f>
        <v>0</v>
      </c>
      <c r="H492" s="27">
        <f>+E492+G492</f>
        <v>0</v>
      </c>
      <c r="I492" s="27">
        <f>+E492*D492</f>
        <v>0</v>
      </c>
      <c r="J492" s="114">
        <f>+H492*D492</f>
        <v>0</v>
      </c>
      <c r="K492" s="1297"/>
      <c r="L492" s="1297"/>
      <c r="M492" s="1307"/>
    </row>
    <row r="493" spans="1:13" ht="71.25">
      <c r="A493" s="83" t="s">
        <v>2934</v>
      </c>
      <c r="B493" s="84" t="s">
        <v>2933</v>
      </c>
      <c r="C493" s="65" t="s">
        <v>52</v>
      </c>
      <c r="D493" s="93">
        <v>10</v>
      </c>
      <c r="E493" s="1297"/>
      <c r="F493" s="1298"/>
      <c r="G493" s="27">
        <f>+E493*F493</f>
        <v>0</v>
      </c>
      <c r="H493" s="27">
        <f>+E493+G493</f>
        <v>0</v>
      </c>
      <c r="I493" s="27">
        <f>+E493*D493</f>
        <v>0</v>
      </c>
      <c r="J493" s="114">
        <f>+H493*D493</f>
        <v>0</v>
      </c>
      <c r="K493" s="1297"/>
      <c r="L493" s="1297"/>
      <c r="M493" s="1307"/>
    </row>
    <row r="494" spans="1:13" ht="71.25">
      <c r="A494" s="94" t="s">
        <v>2935</v>
      </c>
      <c r="B494" s="86" t="s">
        <v>2933</v>
      </c>
      <c r="C494" s="69" t="s">
        <v>52</v>
      </c>
      <c r="D494" s="204">
        <v>10</v>
      </c>
      <c r="E494" s="1302"/>
      <c r="F494" s="1303"/>
      <c r="G494" s="27">
        <f>+E494*F494</f>
        <v>0</v>
      </c>
      <c r="H494" s="27">
        <f>+E494+G494</f>
        <v>0</v>
      </c>
      <c r="I494" s="27">
        <f>+E494*D494</f>
        <v>0</v>
      </c>
      <c r="J494" s="114">
        <f>+H494*D494</f>
        <v>0</v>
      </c>
      <c r="K494" s="1302"/>
      <c r="L494" s="1302"/>
      <c r="M494" s="1308"/>
    </row>
    <row r="495" spans="1:13" ht="15">
      <c r="A495" s="42" t="s">
        <v>32</v>
      </c>
      <c r="B495" s="43"/>
      <c r="C495" s="44"/>
      <c r="D495" s="45"/>
      <c r="E495" s="1304"/>
      <c r="F495" s="1305"/>
      <c r="G495" s="206"/>
      <c r="H495" s="206"/>
      <c r="I495" s="129">
        <f>SUM(I492:I494)</f>
        <v>0</v>
      </c>
      <c r="J495" s="129">
        <f>SUM(J492:J494)</f>
        <v>0</v>
      </c>
      <c r="K495" s="1304"/>
      <c r="L495" s="1304"/>
      <c r="M495" s="1309"/>
    </row>
    <row r="496" spans="1:13">
      <c r="A496" s="637"/>
      <c r="B496" s="637"/>
      <c r="C496" s="638"/>
      <c r="D496" s="638"/>
    </row>
    <row r="497" spans="1:13">
      <c r="A497" s="637"/>
      <c r="B497" s="637"/>
      <c r="C497" s="638"/>
      <c r="D497" s="638"/>
    </row>
    <row r="498" spans="1:13" ht="15">
      <c r="A498" s="318" t="s">
        <v>2936</v>
      </c>
      <c r="B498" s="637"/>
      <c r="C498" s="638"/>
      <c r="D498" s="638"/>
    </row>
    <row r="499" spans="1:13" ht="60">
      <c r="A499" s="57" t="s">
        <v>9</v>
      </c>
      <c r="B499" s="11" t="s">
        <v>10</v>
      </c>
      <c r="C499" s="11" t="s">
        <v>11</v>
      </c>
      <c r="D499" s="12" t="s">
        <v>12</v>
      </c>
      <c r="E499" s="13" t="s">
        <v>13</v>
      </c>
      <c r="F499" s="232" t="s">
        <v>14</v>
      </c>
      <c r="G499" s="608" t="s">
        <v>15</v>
      </c>
      <c r="H499" s="608" t="s">
        <v>16</v>
      </c>
      <c r="I499" s="608" t="s">
        <v>17</v>
      </c>
      <c r="J499" s="809" t="s">
        <v>18</v>
      </c>
      <c r="K499" s="297" t="s">
        <v>19</v>
      </c>
      <c r="L499" s="810" t="s">
        <v>20</v>
      </c>
      <c r="M499" s="299" t="s">
        <v>21</v>
      </c>
    </row>
    <row r="500" spans="1:13" ht="30">
      <c r="A500" s="77" t="s">
        <v>2937</v>
      </c>
      <c r="B500" s="78"/>
      <c r="C500" s="58"/>
      <c r="D500" s="59"/>
      <c r="E500" s="1294"/>
      <c r="F500" s="1295"/>
      <c r="G500" s="188"/>
      <c r="H500" s="188"/>
      <c r="I500" s="188"/>
      <c r="J500" s="188"/>
      <c r="K500" s="1294"/>
      <c r="L500" s="1294"/>
      <c r="M500" s="1306"/>
    </row>
    <row r="501" spans="1:13" ht="99.75">
      <c r="A501" s="83" t="s">
        <v>2938</v>
      </c>
      <c r="B501" s="84" t="s">
        <v>2939</v>
      </c>
      <c r="C501" s="65" t="s">
        <v>52</v>
      </c>
      <c r="D501" s="93">
        <v>8900</v>
      </c>
      <c r="E501" s="1297"/>
      <c r="F501" s="1298"/>
      <c r="G501" s="27">
        <f>+E501*F501</f>
        <v>0</v>
      </c>
      <c r="H501" s="27">
        <f>+E501+G501</f>
        <v>0</v>
      </c>
      <c r="I501" s="27">
        <f>+E501*D501</f>
        <v>0</v>
      </c>
      <c r="J501" s="114">
        <f>+H501*D501</f>
        <v>0</v>
      </c>
      <c r="K501" s="1297"/>
      <c r="L501" s="1297"/>
      <c r="M501" s="1307"/>
    </row>
    <row r="502" spans="1:13" ht="99.75">
      <c r="A502" s="94" t="s">
        <v>2940</v>
      </c>
      <c r="B502" s="86" t="s">
        <v>2939</v>
      </c>
      <c r="C502" s="69" t="s">
        <v>52</v>
      </c>
      <c r="D502" s="204">
        <v>4500</v>
      </c>
      <c r="E502" s="1302"/>
      <c r="F502" s="1303"/>
      <c r="G502" s="27">
        <f>+E502*F502</f>
        <v>0</v>
      </c>
      <c r="H502" s="27">
        <f>+E502+G502</f>
        <v>0</v>
      </c>
      <c r="I502" s="27">
        <f>+E502*D502</f>
        <v>0</v>
      </c>
      <c r="J502" s="114">
        <f>+H502*D502</f>
        <v>0</v>
      </c>
      <c r="K502" s="1302"/>
      <c r="L502" s="1302"/>
      <c r="M502" s="1308"/>
    </row>
    <row r="503" spans="1:13" ht="15">
      <c r="A503" s="42" t="s">
        <v>32</v>
      </c>
      <c r="B503" s="43"/>
      <c r="C503" s="44"/>
      <c r="D503" s="45"/>
      <c r="E503" s="1304"/>
      <c r="F503" s="1305"/>
      <c r="G503" s="206"/>
      <c r="H503" s="206"/>
      <c r="I503" s="129">
        <f>SUM(I501:I502)</f>
        <v>0</v>
      </c>
      <c r="J503" s="129">
        <f>SUM(J501:J502)</f>
        <v>0</v>
      </c>
      <c r="K503" s="1304"/>
      <c r="L503" s="1304"/>
      <c r="M503" s="1309"/>
    </row>
    <row r="504" spans="1:13">
      <c r="A504" s="637"/>
      <c r="B504" s="637"/>
      <c r="C504" s="638"/>
      <c r="D504" s="638"/>
    </row>
    <row r="505" spans="1:13">
      <c r="A505" s="637"/>
      <c r="B505" s="637"/>
      <c r="C505" s="638"/>
      <c r="D505" s="638"/>
    </row>
    <row r="506" spans="1:13" ht="15">
      <c r="A506" s="318" t="s">
        <v>2941</v>
      </c>
      <c r="B506" s="637"/>
      <c r="C506" s="638"/>
      <c r="D506" s="638"/>
    </row>
    <row r="507" spans="1:13" ht="60">
      <c r="A507" s="57" t="s">
        <v>9</v>
      </c>
      <c r="B507" s="11" t="s">
        <v>10</v>
      </c>
      <c r="C507" s="11" t="s">
        <v>11</v>
      </c>
      <c r="D507" s="12" t="s">
        <v>12</v>
      </c>
      <c r="E507" s="13" t="s">
        <v>13</v>
      </c>
      <c r="F507" s="232" t="s">
        <v>14</v>
      </c>
      <c r="G507" s="608" t="s">
        <v>15</v>
      </c>
      <c r="H507" s="608" t="s">
        <v>16</v>
      </c>
      <c r="I507" s="608" t="s">
        <v>17</v>
      </c>
      <c r="J507" s="809" t="s">
        <v>18</v>
      </c>
      <c r="K507" s="297" t="s">
        <v>19</v>
      </c>
      <c r="L507" s="810" t="s">
        <v>20</v>
      </c>
      <c r="M507" s="299" t="s">
        <v>21</v>
      </c>
    </row>
    <row r="508" spans="1:13" ht="30">
      <c r="A508" s="77" t="s">
        <v>2942</v>
      </c>
      <c r="B508" s="78"/>
      <c r="C508" s="58"/>
      <c r="D508" s="59"/>
      <c r="E508" s="1294"/>
      <c r="F508" s="1295"/>
      <c r="G508" s="188"/>
      <c r="H508" s="188"/>
      <c r="I508" s="188"/>
      <c r="J508" s="188"/>
      <c r="K508" s="1294"/>
      <c r="L508" s="1294"/>
      <c r="M508" s="1306"/>
    </row>
    <row r="509" spans="1:13" ht="28.5">
      <c r="A509" s="83" t="s">
        <v>2943</v>
      </c>
      <c r="B509" s="84" t="s">
        <v>2944</v>
      </c>
      <c r="C509" s="65" t="s">
        <v>52</v>
      </c>
      <c r="D509" s="93">
        <v>10</v>
      </c>
      <c r="E509" s="1297"/>
      <c r="F509" s="1298"/>
      <c r="G509" s="27">
        <f>+E509*F509</f>
        <v>0</v>
      </c>
      <c r="H509" s="27">
        <f>+E509+G509</f>
        <v>0</v>
      </c>
      <c r="I509" s="27">
        <f>+E509*D509</f>
        <v>0</v>
      </c>
      <c r="J509" s="114">
        <f>+H509*D509</f>
        <v>0</v>
      </c>
      <c r="K509" s="1297"/>
      <c r="L509" s="1297"/>
      <c r="M509" s="1307"/>
    </row>
    <row r="510" spans="1:13" ht="28.5">
      <c r="A510" s="83" t="s">
        <v>2945</v>
      </c>
      <c r="B510" s="84" t="s">
        <v>2944</v>
      </c>
      <c r="C510" s="65" t="s">
        <v>52</v>
      </c>
      <c r="D510" s="93">
        <v>10</v>
      </c>
      <c r="E510" s="1297"/>
      <c r="F510" s="1298"/>
      <c r="G510" s="27">
        <f>+E510*F510</f>
        <v>0</v>
      </c>
      <c r="H510" s="27">
        <f>+E510+G510</f>
        <v>0</v>
      </c>
      <c r="I510" s="27">
        <f>+E510*D510</f>
        <v>0</v>
      </c>
      <c r="J510" s="114">
        <f>+H510*D510</f>
        <v>0</v>
      </c>
      <c r="K510" s="1297"/>
      <c r="L510" s="1297"/>
      <c r="M510" s="1307"/>
    </row>
    <row r="511" spans="1:13" ht="28.5">
      <c r="A511" s="94" t="s">
        <v>2946</v>
      </c>
      <c r="B511" s="86" t="s">
        <v>2944</v>
      </c>
      <c r="C511" s="69" t="s">
        <v>52</v>
      </c>
      <c r="D511" s="204">
        <v>10</v>
      </c>
      <c r="E511" s="1302"/>
      <c r="F511" s="1303"/>
      <c r="G511" s="27">
        <f>+E511*F511</f>
        <v>0</v>
      </c>
      <c r="H511" s="27">
        <f>+E511+G511</f>
        <v>0</v>
      </c>
      <c r="I511" s="27">
        <f>+E511*D511</f>
        <v>0</v>
      </c>
      <c r="J511" s="114">
        <f>+H511*D511</f>
        <v>0</v>
      </c>
      <c r="K511" s="1302"/>
      <c r="L511" s="1302"/>
      <c r="M511" s="1308"/>
    </row>
    <row r="512" spans="1:13" ht="15">
      <c r="A512" s="42" t="s">
        <v>32</v>
      </c>
      <c r="B512" s="43"/>
      <c r="C512" s="44"/>
      <c r="D512" s="45"/>
      <c r="E512" s="1304"/>
      <c r="F512" s="1305"/>
      <c r="G512" s="206"/>
      <c r="H512" s="206"/>
      <c r="I512" s="129">
        <f>SUM(I509:I511)</f>
        <v>0</v>
      </c>
      <c r="J512" s="129">
        <f>SUM(J509:J511)</f>
        <v>0</v>
      </c>
      <c r="K512" s="1304"/>
      <c r="L512" s="1304"/>
      <c r="M512" s="1309"/>
    </row>
    <row r="513" spans="1:13">
      <c r="A513" s="637"/>
      <c r="B513" s="637"/>
      <c r="C513" s="638"/>
      <c r="D513" s="638"/>
    </row>
    <row r="514" spans="1:13">
      <c r="A514" s="637"/>
      <c r="B514" s="637"/>
      <c r="C514" s="638"/>
      <c r="D514" s="638"/>
    </row>
    <row r="515" spans="1:13" s="321" customFormat="1" ht="15">
      <c r="A515" s="318" t="s">
        <v>2947</v>
      </c>
      <c r="B515" s="637"/>
      <c r="C515" s="638"/>
      <c r="D515" s="638"/>
      <c r="E515" s="1292"/>
      <c r="F515" s="1293"/>
      <c r="G515" s="1"/>
      <c r="H515" s="1"/>
      <c r="I515" s="1"/>
      <c r="J515" s="1"/>
      <c r="K515" s="1292"/>
      <c r="L515" s="1292"/>
      <c r="M515" s="1292"/>
    </row>
    <row r="516" spans="1:13" s="321" customFormat="1" ht="60">
      <c r="A516" s="57" t="s">
        <v>9</v>
      </c>
      <c r="B516" s="11" t="s">
        <v>10</v>
      </c>
      <c r="C516" s="11" t="s">
        <v>11</v>
      </c>
      <c r="D516" s="12" t="s">
        <v>12</v>
      </c>
      <c r="E516" s="13" t="s">
        <v>13</v>
      </c>
      <c r="F516" s="232" t="s">
        <v>14</v>
      </c>
      <c r="G516" s="608" t="s">
        <v>15</v>
      </c>
      <c r="H516" s="608" t="s">
        <v>16</v>
      </c>
      <c r="I516" s="608" t="s">
        <v>17</v>
      </c>
      <c r="J516" s="809" t="s">
        <v>18</v>
      </c>
      <c r="K516" s="297" t="s">
        <v>19</v>
      </c>
      <c r="L516" s="810" t="s">
        <v>20</v>
      </c>
      <c r="M516" s="299" t="s">
        <v>21</v>
      </c>
    </row>
    <row r="517" spans="1:13" s="321" customFormat="1" ht="30">
      <c r="A517" s="77" t="s">
        <v>2948</v>
      </c>
      <c r="B517" s="78"/>
      <c r="C517" s="58"/>
      <c r="D517" s="59"/>
      <c r="E517" s="1294"/>
      <c r="F517" s="1295"/>
      <c r="G517" s="188"/>
      <c r="H517" s="188"/>
      <c r="I517" s="188"/>
      <c r="J517" s="188"/>
      <c r="K517" s="1294"/>
      <c r="L517" s="1294"/>
      <c r="M517" s="1306"/>
    </row>
    <row r="518" spans="1:13" s="321" customFormat="1" ht="128.25">
      <c r="A518" s="83" t="s">
        <v>2949</v>
      </c>
      <c r="B518" s="84" t="s">
        <v>2950</v>
      </c>
      <c r="C518" s="65" t="s">
        <v>52</v>
      </c>
      <c r="D518" s="93">
        <v>10</v>
      </c>
      <c r="E518" s="1297"/>
      <c r="F518" s="1298"/>
      <c r="G518" s="27">
        <f>+E518*F518</f>
        <v>0</v>
      </c>
      <c r="H518" s="27">
        <f>+E518+G518</f>
        <v>0</v>
      </c>
      <c r="I518" s="27">
        <f>+E518*D518</f>
        <v>0</v>
      </c>
      <c r="J518" s="114">
        <f>+H518*D518</f>
        <v>0</v>
      </c>
      <c r="K518" s="1297"/>
      <c r="L518" s="1297"/>
      <c r="M518" s="1307"/>
    </row>
    <row r="519" spans="1:13" ht="128.25">
      <c r="A519" s="83" t="s">
        <v>2951</v>
      </c>
      <c r="B519" s="84" t="s">
        <v>2950</v>
      </c>
      <c r="C519" s="65" t="s">
        <v>52</v>
      </c>
      <c r="D519" s="93">
        <v>10</v>
      </c>
      <c r="E519" s="1297"/>
      <c r="F519" s="1298"/>
      <c r="G519" s="27">
        <f>+E519*F519</f>
        <v>0</v>
      </c>
      <c r="H519" s="27">
        <f>+E519+G519</f>
        <v>0</v>
      </c>
      <c r="I519" s="27">
        <f>+E519*D519</f>
        <v>0</v>
      </c>
      <c r="J519" s="114">
        <f>+H519*D519</f>
        <v>0</v>
      </c>
      <c r="K519" s="1297"/>
      <c r="L519" s="1297"/>
      <c r="M519" s="1307"/>
    </row>
    <row r="520" spans="1:13" ht="128.25">
      <c r="A520" s="94" t="s">
        <v>2952</v>
      </c>
      <c r="B520" s="86" t="s">
        <v>2950</v>
      </c>
      <c r="C520" s="69" t="s">
        <v>52</v>
      </c>
      <c r="D520" s="204">
        <v>10</v>
      </c>
      <c r="E520" s="1302"/>
      <c r="F520" s="1303"/>
      <c r="G520" s="27">
        <f>+E520*F520</f>
        <v>0</v>
      </c>
      <c r="H520" s="27">
        <f>+E520+G520</f>
        <v>0</v>
      </c>
      <c r="I520" s="27">
        <f>+E520*D520</f>
        <v>0</v>
      </c>
      <c r="J520" s="114">
        <f>+H520*D520</f>
        <v>0</v>
      </c>
      <c r="K520" s="1302"/>
      <c r="L520" s="1302"/>
      <c r="M520" s="1308"/>
    </row>
    <row r="521" spans="1:13">
      <c r="A521" s="906" t="s">
        <v>32</v>
      </c>
      <c r="B521" s="907"/>
      <c r="C521" s="44"/>
      <c r="D521" s="45"/>
      <c r="E521" s="1304"/>
      <c r="F521" s="1305"/>
      <c r="G521" s="206"/>
      <c r="H521" s="206"/>
      <c r="I521" s="129">
        <f>SUM(I518:I520)</f>
        <v>0</v>
      </c>
      <c r="J521" s="129">
        <f>SUM(J518:J520)</f>
        <v>0</v>
      </c>
      <c r="K521" s="1304"/>
      <c r="L521" s="1304"/>
      <c r="M521" s="1309"/>
    </row>
    <row r="522" spans="1:13">
      <c r="A522" s="637"/>
      <c r="B522" s="637"/>
      <c r="C522" s="638"/>
      <c r="D522" s="638"/>
    </row>
    <row r="523" spans="1:13">
      <c r="A523" s="637"/>
      <c r="B523" s="637"/>
      <c r="C523" s="638"/>
      <c r="D523" s="638"/>
    </row>
    <row r="524" spans="1:13" ht="15">
      <c r="A524" s="318" t="s">
        <v>2953</v>
      </c>
      <c r="B524" s="637"/>
      <c r="C524" s="638"/>
      <c r="D524" s="638"/>
    </row>
    <row r="525" spans="1:13" ht="60">
      <c r="A525" s="57" t="s">
        <v>9</v>
      </c>
      <c r="B525" s="11" t="s">
        <v>10</v>
      </c>
      <c r="C525" s="11" t="s">
        <v>11</v>
      </c>
      <c r="D525" s="12" t="s">
        <v>12</v>
      </c>
      <c r="E525" s="13" t="s">
        <v>13</v>
      </c>
      <c r="F525" s="232" t="s">
        <v>14</v>
      </c>
      <c r="G525" s="608" t="s">
        <v>15</v>
      </c>
      <c r="H525" s="608" t="s">
        <v>16</v>
      </c>
      <c r="I525" s="608" t="s">
        <v>17</v>
      </c>
      <c r="J525" s="809" t="s">
        <v>18</v>
      </c>
      <c r="K525" s="297" t="s">
        <v>19</v>
      </c>
      <c r="L525" s="810" t="s">
        <v>20</v>
      </c>
      <c r="M525" s="299" t="s">
        <v>21</v>
      </c>
    </row>
    <row r="526" spans="1:13" ht="15">
      <c r="A526" s="77" t="s">
        <v>2954</v>
      </c>
      <c r="B526" s="78"/>
      <c r="C526" s="58"/>
      <c r="D526" s="59"/>
      <c r="E526" s="1294"/>
      <c r="F526" s="1295"/>
      <c r="G526" s="188"/>
      <c r="H526" s="188"/>
      <c r="I526" s="188"/>
      <c r="J526" s="188"/>
      <c r="K526" s="1294"/>
      <c r="L526" s="1294"/>
      <c r="M526" s="1306"/>
    </row>
    <row r="527" spans="1:13" ht="128.25">
      <c r="A527" s="83" t="s">
        <v>2955</v>
      </c>
      <c r="B527" s="84" t="s">
        <v>2956</v>
      </c>
      <c r="C527" s="65" t="s">
        <v>52</v>
      </c>
      <c r="D527" s="93">
        <v>10</v>
      </c>
      <c r="E527" s="1297"/>
      <c r="F527" s="1298"/>
      <c r="G527" s="27">
        <f>+E527*F527</f>
        <v>0</v>
      </c>
      <c r="H527" s="27">
        <f>+E527+G527</f>
        <v>0</v>
      </c>
      <c r="I527" s="27">
        <f>+E527*D527</f>
        <v>0</v>
      </c>
      <c r="J527" s="114">
        <f>+H527*D527</f>
        <v>0</v>
      </c>
      <c r="K527" s="1297"/>
      <c r="L527" s="1297"/>
      <c r="M527" s="1307"/>
    </row>
    <row r="528" spans="1:13" ht="128.25">
      <c r="A528" s="83" t="s">
        <v>2957</v>
      </c>
      <c r="B528" s="84" t="s">
        <v>2956</v>
      </c>
      <c r="C528" s="65" t="s">
        <v>52</v>
      </c>
      <c r="D528" s="93">
        <v>10</v>
      </c>
      <c r="E528" s="1297"/>
      <c r="F528" s="1298"/>
      <c r="G528" s="27">
        <f>+E528*F528</f>
        <v>0</v>
      </c>
      <c r="H528" s="27">
        <f>+E528+G528</f>
        <v>0</v>
      </c>
      <c r="I528" s="27">
        <f>+E528*D528</f>
        <v>0</v>
      </c>
      <c r="J528" s="114">
        <f>+H528*D528</f>
        <v>0</v>
      </c>
      <c r="K528" s="1297"/>
      <c r="L528" s="1297"/>
      <c r="M528" s="1307"/>
    </row>
    <row r="529" spans="1:13" ht="128.25">
      <c r="A529" s="94" t="s">
        <v>2958</v>
      </c>
      <c r="B529" s="86" t="s">
        <v>2956</v>
      </c>
      <c r="C529" s="69" t="s">
        <v>52</v>
      </c>
      <c r="D529" s="204">
        <v>10</v>
      </c>
      <c r="E529" s="1302"/>
      <c r="F529" s="1303"/>
      <c r="G529" s="27">
        <f>+E529*F529</f>
        <v>0</v>
      </c>
      <c r="H529" s="27">
        <f>+E529+G529</f>
        <v>0</v>
      </c>
      <c r="I529" s="27">
        <f>+E529*D529</f>
        <v>0</v>
      </c>
      <c r="J529" s="114">
        <f>+H529*D529</f>
        <v>0</v>
      </c>
      <c r="K529" s="1302"/>
      <c r="L529" s="1302"/>
      <c r="M529" s="1308"/>
    </row>
    <row r="530" spans="1:13" ht="15">
      <c r="A530" s="42" t="s">
        <v>32</v>
      </c>
      <c r="B530" s="43"/>
      <c r="C530" s="44"/>
      <c r="D530" s="45"/>
      <c r="E530" s="1304"/>
      <c r="F530" s="1305"/>
      <c r="G530" s="206"/>
      <c r="H530" s="206"/>
      <c r="I530" s="129">
        <f>SUM(I527:I529)</f>
        <v>0</v>
      </c>
      <c r="J530" s="129">
        <f>SUM(J527:J529)</f>
        <v>0</v>
      </c>
      <c r="K530" s="1304"/>
      <c r="L530" s="1304"/>
      <c r="M530" s="1309"/>
    </row>
    <row r="531" spans="1:13">
      <c r="A531" s="637"/>
      <c r="B531" s="637"/>
      <c r="C531" s="638"/>
      <c r="D531" s="638"/>
    </row>
    <row r="532" spans="1:13">
      <c r="A532" s="637"/>
      <c r="B532" s="637"/>
      <c r="C532" s="638"/>
      <c r="D532" s="638"/>
    </row>
    <row r="533" spans="1:13" ht="15">
      <c r="A533" s="318" t="s">
        <v>2959</v>
      </c>
      <c r="B533" s="637"/>
      <c r="C533" s="638"/>
      <c r="D533" s="638"/>
    </row>
    <row r="534" spans="1:13" ht="60">
      <c r="A534" s="57" t="s">
        <v>9</v>
      </c>
      <c r="B534" s="11" t="s">
        <v>10</v>
      </c>
      <c r="C534" s="11" t="s">
        <v>11</v>
      </c>
      <c r="D534" s="12" t="s">
        <v>12</v>
      </c>
      <c r="E534" s="13" t="s">
        <v>13</v>
      </c>
      <c r="F534" s="232" t="s">
        <v>14</v>
      </c>
      <c r="G534" s="608" t="s">
        <v>15</v>
      </c>
      <c r="H534" s="608" t="s">
        <v>16</v>
      </c>
      <c r="I534" s="608" t="s">
        <v>17</v>
      </c>
      <c r="J534" s="809" t="s">
        <v>18</v>
      </c>
      <c r="K534" s="297" t="s">
        <v>19</v>
      </c>
      <c r="L534" s="810" t="s">
        <v>20</v>
      </c>
      <c r="M534" s="299" t="s">
        <v>21</v>
      </c>
    </row>
    <row r="535" spans="1:13" ht="30">
      <c r="A535" s="77" t="s">
        <v>2960</v>
      </c>
      <c r="B535" s="78"/>
      <c r="C535" s="58"/>
      <c r="D535" s="59"/>
      <c r="E535" s="1294"/>
      <c r="F535" s="1295"/>
      <c r="G535" s="188"/>
      <c r="H535" s="188"/>
      <c r="I535" s="188"/>
      <c r="J535" s="188"/>
      <c r="K535" s="1294"/>
      <c r="L535" s="1294"/>
      <c r="M535" s="1306"/>
    </row>
    <row r="536" spans="1:13" ht="57">
      <c r="A536" s="83" t="s">
        <v>2961</v>
      </c>
      <c r="B536" s="84" t="s">
        <v>2962</v>
      </c>
      <c r="C536" s="65" t="s">
        <v>52</v>
      </c>
      <c r="D536" s="93">
        <v>220</v>
      </c>
      <c r="E536" s="1297"/>
      <c r="F536" s="1298"/>
      <c r="G536" s="27">
        <f>+E536*F536</f>
        <v>0</v>
      </c>
      <c r="H536" s="27">
        <f>+E536+G536</f>
        <v>0</v>
      </c>
      <c r="I536" s="27">
        <f>+E536*D536</f>
        <v>0</v>
      </c>
      <c r="J536" s="114">
        <f>+H536*D536</f>
        <v>0</v>
      </c>
      <c r="K536" s="1297"/>
      <c r="L536" s="1297"/>
      <c r="M536" s="1307"/>
    </row>
    <row r="537" spans="1:13" ht="57">
      <c r="A537" s="83" t="s">
        <v>2963</v>
      </c>
      <c r="B537" s="84" t="s">
        <v>2964</v>
      </c>
      <c r="C537" s="65" t="s">
        <v>52</v>
      </c>
      <c r="D537" s="93">
        <v>120</v>
      </c>
      <c r="E537" s="1297"/>
      <c r="F537" s="1298"/>
      <c r="G537" s="27">
        <f>+E537*F537</f>
        <v>0</v>
      </c>
      <c r="H537" s="27">
        <f>+E537+G537</f>
        <v>0</v>
      </c>
      <c r="I537" s="27">
        <f>+E537*D537</f>
        <v>0</v>
      </c>
      <c r="J537" s="114">
        <f>+H537*D537</f>
        <v>0</v>
      </c>
      <c r="K537" s="1297"/>
      <c r="L537" s="1297"/>
      <c r="M537" s="1307"/>
    </row>
    <row r="538" spans="1:13" ht="57">
      <c r="A538" s="83" t="s">
        <v>2965</v>
      </c>
      <c r="B538" s="84" t="s">
        <v>2962</v>
      </c>
      <c r="C538" s="65" t="s">
        <v>52</v>
      </c>
      <c r="D538" s="93">
        <v>10</v>
      </c>
      <c r="E538" s="1297"/>
      <c r="F538" s="1298"/>
      <c r="G538" s="27">
        <f>+E538*F538</f>
        <v>0</v>
      </c>
      <c r="H538" s="27">
        <f>+E538+G538</f>
        <v>0</v>
      </c>
      <c r="I538" s="27">
        <f>+E538*D538</f>
        <v>0</v>
      </c>
      <c r="J538" s="114">
        <f>+H538*D538</f>
        <v>0</v>
      </c>
      <c r="K538" s="1297"/>
      <c r="L538" s="1297"/>
      <c r="M538" s="1307"/>
    </row>
    <row r="539" spans="1:13" ht="57">
      <c r="A539" s="83" t="s">
        <v>2966</v>
      </c>
      <c r="B539" s="84" t="s">
        <v>2962</v>
      </c>
      <c r="C539" s="65" t="s">
        <v>52</v>
      </c>
      <c r="D539" s="93">
        <v>10</v>
      </c>
      <c r="E539" s="1297"/>
      <c r="F539" s="1298"/>
      <c r="G539" s="27">
        <f>+E539*F539</f>
        <v>0</v>
      </c>
      <c r="H539" s="27">
        <f>+E539+G539</f>
        <v>0</v>
      </c>
      <c r="I539" s="27">
        <f>+E539*D539</f>
        <v>0</v>
      </c>
      <c r="J539" s="114">
        <f>+H539*D539</f>
        <v>0</v>
      </c>
      <c r="K539" s="1297"/>
      <c r="L539" s="1297"/>
      <c r="M539" s="1307"/>
    </row>
    <row r="540" spans="1:13" ht="57">
      <c r="A540" s="94" t="s">
        <v>2967</v>
      </c>
      <c r="B540" s="86" t="s">
        <v>2962</v>
      </c>
      <c r="C540" s="69" t="s">
        <v>52</v>
      </c>
      <c r="D540" s="216">
        <v>10</v>
      </c>
      <c r="E540" s="1302"/>
      <c r="F540" s="1303"/>
      <c r="G540" s="27">
        <f>+E540*F540</f>
        <v>0</v>
      </c>
      <c r="H540" s="27">
        <f>+E540+G540</f>
        <v>0</v>
      </c>
      <c r="I540" s="27">
        <f>+E540*D540</f>
        <v>0</v>
      </c>
      <c r="J540" s="114">
        <f>+H540*D540</f>
        <v>0</v>
      </c>
      <c r="K540" s="1302"/>
      <c r="L540" s="1302"/>
      <c r="M540" s="1308"/>
    </row>
    <row r="541" spans="1:13" ht="15">
      <c r="A541" s="42" t="s">
        <v>32</v>
      </c>
      <c r="B541" s="43"/>
      <c r="C541" s="44"/>
      <c r="D541" s="45"/>
      <c r="E541" s="1304"/>
      <c r="F541" s="1305"/>
      <c r="G541" s="206"/>
      <c r="H541" s="206"/>
      <c r="I541" s="129">
        <f>SUM(I536:I540)</f>
        <v>0</v>
      </c>
      <c r="J541" s="129">
        <f>SUM(J536:J540)</f>
        <v>0</v>
      </c>
      <c r="K541" s="1304"/>
      <c r="L541" s="1304"/>
      <c r="M541" s="1309"/>
    </row>
    <row r="542" spans="1:13" ht="15">
      <c r="A542" s="49"/>
      <c r="B542" s="50"/>
      <c r="C542" s="51"/>
      <c r="D542" s="52"/>
    </row>
    <row r="543" spans="1:13" ht="15">
      <c r="A543" s="49"/>
      <c r="B543" s="50"/>
      <c r="C543" s="51"/>
      <c r="D543" s="52"/>
    </row>
    <row r="544" spans="1:13" ht="15">
      <c r="A544" s="318" t="s">
        <v>2968</v>
      </c>
      <c r="B544" s="637"/>
      <c r="C544" s="638"/>
      <c r="D544" s="638"/>
    </row>
    <row r="545" spans="1:13" ht="60">
      <c r="A545" s="57" t="s">
        <v>9</v>
      </c>
      <c r="B545" s="11" t="s">
        <v>10</v>
      </c>
      <c r="C545" s="11" t="s">
        <v>11</v>
      </c>
      <c r="D545" s="12" t="s">
        <v>12</v>
      </c>
      <c r="E545" s="13" t="s">
        <v>13</v>
      </c>
      <c r="F545" s="232" t="s">
        <v>14</v>
      </c>
      <c r="G545" s="608" t="s">
        <v>15</v>
      </c>
      <c r="H545" s="608" t="s">
        <v>16</v>
      </c>
      <c r="I545" s="608" t="s">
        <v>17</v>
      </c>
      <c r="J545" s="809" t="s">
        <v>18</v>
      </c>
      <c r="K545" s="297" t="s">
        <v>19</v>
      </c>
      <c r="L545" s="810" t="s">
        <v>20</v>
      </c>
      <c r="M545" s="299" t="s">
        <v>21</v>
      </c>
    </row>
    <row r="546" spans="1:13" ht="15">
      <c r="A546" s="77" t="s">
        <v>2969</v>
      </c>
      <c r="B546" s="78"/>
      <c r="C546" s="58"/>
      <c r="D546" s="59"/>
      <c r="E546" s="1294"/>
      <c r="F546" s="1295"/>
      <c r="G546" s="188"/>
      <c r="H546" s="188"/>
      <c r="I546" s="188"/>
      <c r="J546" s="188"/>
      <c r="K546" s="1294"/>
      <c r="L546" s="1294"/>
      <c r="M546" s="1306"/>
    </row>
    <row r="547" spans="1:13" ht="57">
      <c r="A547" s="83" t="s">
        <v>2970</v>
      </c>
      <c r="B547" s="84" t="s">
        <v>2971</v>
      </c>
      <c r="C547" s="65" t="s">
        <v>52</v>
      </c>
      <c r="D547" s="93">
        <v>20</v>
      </c>
      <c r="E547" s="1297"/>
      <c r="F547" s="1298"/>
      <c r="G547" s="27">
        <f>+E547*F547</f>
        <v>0</v>
      </c>
      <c r="H547" s="27">
        <f>+E547+G547</f>
        <v>0</v>
      </c>
      <c r="I547" s="27">
        <f>+E547*D547</f>
        <v>0</v>
      </c>
      <c r="J547" s="114">
        <f>+H547*D547</f>
        <v>0</v>
      </c>
      <c r="K547" s="1297"/>
      <c r="L547" s="1297"/>
      <c r="M547" s="1307"/>
    </row>
    <row r="548" spans="1:13" ht="42.75">
      <c r="A548" s="83" t="s">
        <v>2972</v>
      </c>
      <c r="B548" s="84" t="s">
        <v>2973</v>
      </c>
      <c r="C548" s="65" t="s">
        <v>52</v>
      </c>
      <c r="D548" s="93">
        <v>70</v>
      </c>
      <c r="E548" s="1297"/>
      <c r="F548" s="1298"/>
      <c r="G548" s="27">
        <f>+E548*F548</f>
        <v>0</v>
      </c>
      <c r="H548" s="27">
        <f>+E548+G548</f>
        <v>0</v>
      </c>
      <c r="I548" s="27">
        <f>+E548*D548</f>
        <v>0</v>
      </c>
      <c r="J548" s="114">
        <f>+H548*D548</f>
        <v>0</v>
      </c>
      <c r="K548" s="1297"/>
      <c r="L548" s="1297"/>
      <c r="M548" s="1307"/>
    </row>
    <row r="549" spans="1:13" ht="42.75">
      <c r="A549" s="83" t="s">
        <v>2974</v>
      </c>
      <c r="B549" s="84" t="s">
        <v>2975</v>
      </c>
      <c r="C549" s="65" t="s">
        <v>52</v>
      </c>
      <c r="D549" s="93">
        <v>70</v>
      </c>
      <c r="E549" s="1297"/>
      <c r="F549" s="1298"/>
      <c r="G549" s="27">
        <f>+E549*F549</f>
        <v>0</v>
      </c>
      <c r="H549" s="27">
        <f>+E549+G549</f>
        <v>0</v>
      </c>
      <c r="I549" s="27">
        <f>+E549*D549</f>
        <v>0</v>
      </c>
      <c r="J549" s="114">
        <f>+H549*D549</f>
        <v>0</v>
      </c>
      <c r="K549" s="1297"/>
      <c r="L549" s="1297"/>
      <c r="M549" s="1307"/>
    </row>
    <row r="550" spans="1:13" ht="28.5">
      <c r="A550" s="94" t="s">
        <v>2976</v>
      </c>
      <c r="B550" s="86" t="s">
        <v>2977</v>
      </c>
      <c r="C550" s="69" t="s">
        <v>108</v>
      </c>
      <c r="D550" s="204">
        <v>60</v>
      </c>
      <c r="E550" s="1302"/>
      <c r="F550" s="1303"/>
      <c r="G550" s="27">
        <f>+E550*F550</f>
        <v>0</v>
      </c>
      <c r="H550" s="27">
        <f>+E550+G550</f>
        <v>0</v>
      </c>
      <c r="I550" s="27">
        <f>+E550*D550</f>
        <v>0</v>
      </c>
      <c r="J550" s="114">
        <f>+H550*D550</f>
        <v>0</v>
      </c>
      <c r="K550" s="1302"/>
      <c r="L550" s="1302"/>
      <c r="M550" s="1308"/>
    </row>
    <row r="551" spans="1:13" ht="15">
      <c r="A551" s="42" t="s">
        <v>32</v>
      </c>
      <c r="B551" s="43"/>
      <c r="C551" s="44"/>
      <c r="D551" s="45"/>
      <c r="E551" s="1304"/>
      <c r="F551" s="1305"/>
      <c r="G551" s="206"/>
      <c r="H551" s="206"/>
      <c r="I551" s="129">
        <f>SUM(I547:I550)</f>
        <v>0</v>
      </c>
      <c r="J551" s="129">
        <f>SUM(J547:J550)</f>
        <v>0</v>
      </c>
      <c r="K551" s="1304"/>
      <c r="L551" s="1304"/>
      <c r="M551" s="1309"/>
    </row>
    <row r="552" spans="1:13">
      <c r="A552" s="637"/>
      <c r="B552" s="637"/>
      <c r="C552" s="638"/>
      <c r="D552" s="638"/>
    </row>
    <row r="553" spans="1:13">
      <c r="A553" s="637"/>
      <c r="B553" s="637"/>
      <c r="C553" s="638"/>
      <c r="D553" s="638"/>
    </row>
    <row r="554" spans="1:13" ht="15">
      <c r="A554" s="318" t="s">
        <v>2978</v>
      </c>
      <c r="B554" s="637"/>
      <c r="C554" s="638"/>
      <c r="D554" s="638"/>
    </row>
    <row r="555" spans="1:13" ht="60">
      <c r="A555" s="57" t="s">
        <v>9</v>
      </c>
      <c r="B555" s="11" t="s">
        <v>10</v>
      </c>
      <c r="C555" s="11" t="s">
        <v>11</v>
      </c>
      <c r="D555" s="12" t="s">
        <v>12</v>
      </c>
      <c r="E555" s="13" t="s">
        <v>13</v>
      </c>
      <c r="F555" s="232" t="s">
        <v>14</v>
      </c>
      <c r="G555" s="608" t="s">
        <v>15</v>
      </c>
      <c r="H555" s="608" t="s">
        <v>16</v>
      </c>
      <c r="I555" s="608" t="s">
        <v>17</v>
      </c>
      <c r="J555" s="809" t="s">
        <v>18</v>
      </c>
      <c r="K555" s="297" t="s">
        <v>19</v>
      </c>
      <c r="L555" s="810" t="s">
        <v>20</v>
      </c>
      <c r="M555" s="299" t="s">
        <v>21</v>
      </c>
    </row>
    <row r="556" spans="1:13" ht="15">
      <c r="A556" s="77" t="s">
        <v>2979</v>
      </c>
      <c r="B556" s="78"/>
      <c r="C556" s="58"/>
      <c r="D556" s="59"/>
      <c r="E556" s="1294"/>
      <c r="F556" s="1295"/>
      <c r="G556" s="188"/>
      <c r="H556" s="188"/>
      <c r="I556" s="188"/>
      <c r="J556" s="188"/>
      <c r="K556" s="1294"/>
      <c r="L556" s="1294"/>
      <c r="M556" s="1306"/>
    </row>
    <row r="557" spans="1:13" ht="128.25">
      <c r="A557" s="83" t="s">
        <v>2980</v>
      </c>
      <c r="B557" s="84" t="s">
        <v>2981</v>
      </c>
      <c r="C557" s="65" t="s">
        <v>52</v>
      </c>
      <c r="D557" s="93">
        <v>50</v>
      </c>
      <c r="E557" s="1297"/>
      <c r="F557" s="1298"/>
      <c r="G557" s="27">
        <f>+E557*F557</f>
        <v>0</v>
      </c>
      <c r="H557" s="27">
        <f>+E557+G557</f>
        <v>0</v>
      </c>
      <c r="I557" s="27">
        <f>+E557*D557</f>
        <v>0</v>
      </c>
      <c r="J557" s="114">
        <f>+H557*D557</f>
        <v>0</v>
      </c>
      <c r="K557" s="1297"/>
      <c r="L557" s="1297"/>
      <c r="M557" s="1307"/>
    </row>
    <row r="558" spans="1:13" ht="128.25">
      <c r="A558" s="83" t="s">
        <v>2982</v>
      </c>
      <c r="B558" s="84" t="s">
        <v>2981</v>
      </c>
      <c r="C558" s="65" t="s">
        <v>52</v>
      </c>
      <c r="D558" s="93">
        <v>75</v>
      </c>
      <c r="E558" s="1297"/>
      <c r="F558" s="1298"/>
      <c r="G558" s="27">
        <f>+E558*F558</f>
        <v>0</v>
      </c>
      <c r="H558" s="27">
        <f>+E558+G558</f>
        <v>0</v>
      </c>
      <c r="I558" s="27">
        <f>+E558*D558</f>
        <v>0</v>
      </c>
      <c r="J558" s="114">
        <f>+H558*D558</f>
        <v>0</v>
      </c>
      <c r="K558" s="1297"/>
      <c r="L558" s="1297"/>
      <c r="M558" s="1307"/>
    </row>
    <row r="559" spans="1:13" ht="114">
      <c r="A559" s="83" t="s">
        <v>2983</v>
      </c>
      <c r="B559" s="84" t="s">
        <v>2984</v>
      </c>
      <c r="C559" s="65" t="s">
        <v>52</v>
      </c>
      <c r="D559" s="93">
        <v>20</v>
      </c>
      <c r="E559" s="1297"/>
      <c r="F559" s="1298"/>
      <c r="G559" s="27">
        <f>+E559*F559</f>
        <v>0</v>
      </c>
      <c r="H559" s="27">
        <f>+E559+G559</f>
        <v>0</v>
      </c>
      <c r="I559" s="27">
        <f>+E559*D559</f>
        <v>0</v>
      </c>
      <c r="J559" s="114">
        <f>+H559*D559</f>
        <v>0</v>
      </c>
      <c r="K559" s="1297"/>
      <c r="L559" s="1297"/>
      <c r="M559" s="1307"/>
    </row>
    <row r="560" spans="1:13" ht="114">
      <c r="A560" s="83" t="s">
        <v>2985</v>
      </c>
      <c r="B560" s="84" t="s">
        <v>2984</v>
      </c>
      <c r="C560" s="65" t="s">
        <v>52</v>
      </c>
      <c r="D560" s="93">
        <v>10</v>
      </c>
      <c r="E560" s="1297"/>
      <c r="F560" s="1298"/>
      <c r="G560" s="27">
        <f>+E560*F560</f>
        <v>0</v>
      </c>
      <c r="H560" s="27">
        <f>+E560+G560</f>
        <v>0</v>
      </c>
      <c r="I560" s="27">
        <f>+E560*D560</f>
        <v>0</v>
      </c>
      <c r="J560" s="114">
        <f>+H560*D560</f>
        <v>0</v>
      </c>
      <c r="K560" s="1297"/>
      <c r="L560" s="1297"/>
      <c r="M560" s="1307"/>
    </row>
    <row r="561" spans="1:13" ht="114">
      <c r="A561" s="94" t="s">
        <v>2986</v>
      </c>
      <c r="B561" s="86" t="s">
        <v>2987</v>
      </c>
      <c r="C561" s="216" t="s">
        <v>52</v>
      </c>
      <c r="D561" s="216">
        <v>65</v>
      </c>
      <c r="E561" s="1302"/>
      <c r="F561" s="1303"/>
      <c r="G561" s="27">
        <f>+E561*F561</f>
        <v>0</v>
      </c>
      <c r="H561" s="27">
        <f>+E561+G561</f>
        <v>0</v>
      </c>
      <c r="I561" s="27">
        <f>+E561*D561</f>
        <v>0</v>
      </c>
      <c r="J561" s="114">
        <f>+H561*D561</f>
        <v>0</v>
      </c>
      <c r="K561" s="1302"/>
      <c r="L561" s="1302"/>
      <c r="M561" s="1308"/>
    </row>
    <row r="562" spans="1:13" ht="15">
      <c r="A562" s="42" t="s">
        <v>32</v>
      </c>
      <c r="B562" s="43"/>
      <c r="C562" s="44"/>
      <c r="D562" s="45"/>
      <c r="E562" s="1304"/>
      <c r="F562" s="1305"/>
      <c r="G562" s="206"/>
      <c r="H562" s="206"/>
      <c r="I562" s="129">
        <f>SUM(I557:I561)</f>
        <v>0</v>
      </c>
      <c r="J562" s="129">
        <f>SUM(J557:J561)</f>
        <v>0</v>
      </c>
      <c r="K562" s="1304"/>
      <c r="L562" s="1304"/>
      <c r="M562" s="1309"/>
    </row>
    <row r="563" spans="1:13">
      <c r="A563" s="637"/>
      <c r="B563" s="637"/>
      <c r="C563" s="638"/>
      <c r="D563" s="638"/>
    </row>
    <row r="564" spans="1:13">
      <c r="A564" s="637"/>
      <c r="B564" s="637"/>
      <c r="C564" s="638"/>
      <c r="D564" s="638"/>
    </row>
    <row r="565" spans="1:13" ht="15">
      <c r="A565" s="318" t="s">
        <v>2988</v>
      </c>
      <c r="B565" s="637"/>
      <c r="C565" s="638"/>
      <c r="D565" s="638"/>
    </row>
    <row r="566" spans="1:13" ht="60">
      <c r="A566" s="57" t="s">
        <v>9</v>
      </c>
      <c r="B566" s="11" t="s">
        <v>10</v>
      </c>
      <c r="C566" s="11" t="s">
        <v>11</v>
      </c>
      <c r="D566" s="12" t="s">
        <v>12</v>
      </c>
      <c r="E566" s="13" t="s">
        <v>13</v>
      </c>
      <c r="F566" s="232" t="s">
        <v>14</v>
      </c>
      <c r="G566" s="608" t="s">
        <v>15</v>
      </c>
      <c r="H566" s="608" t="s">
        <v>16</v>
      </c>
      <c r="I566" s="608" t="s">
        <v>17</v>
      </c>
      <c r="J566" s="809" t="s">
        <v>18</v>
      </c>
      <c r="K566" s="297" t="s">
        <v>19</v>
      </c>
      <c r="L566" s="810" t="s">
        <v>20</v>
      </c>
      <c r="M566" s="299" t="s">
        <v>21</v>
      </c>
    </row>
    <row r="567" spans="1:13" ht="15">
      <c r="A567" s="77" t="s">
        <v>2989</v>
      </c>
      <c r="B567" s="78"/>
      <c r="C567" s="58"/>
      <c r="D567" s="59"/>
      <c r="E567" s="1294"/>
      <c r="F567" s="1295"/>
      <c r="G567" s="188"/>
      <c r="H567" s="188"/>
      <c r="I567" s="188"/>
      <c r="J567" s="188"/>
      <c r="K567" s="1294"/>
      <c r="L567" s="1294"/>
      <c r="M567" s="1306"/>
    </row>
    <row r="568" spans="1:13" ht="71.25">
      <c r="A568" s="83" t="s">
        <v>2990</v>
      </c>
      <c r="B568" s="84" t="s">
        <v>2991</v>
      </c>
      <c r="C568" s="65" t="s">
        <v>52</v>
      </c>
      <c r="D568" s="93">
        <v>100</v>
      </c>
      <c r="E568" s="1297"/>
      <c r="F568" s="1298"/>
      <c r="G568" s="27">
        <f>+E568*F568</f>
        <v>0</v>
      </c>
      <c r="H568" s="27">
        <f>+E568+G568</f>
        <v>0</v>
      </c>
      <c r="I568" s="27">
        <f>+E568*D568</f>
        <v>0</v>
      </c>
      <c r="J568" s="114">
        <f>+H568*D568</f>
        <v>0</v>
      </c>
      <c r="K568" s="1297"/>
      <c r="L568" s="1297"/>
      <c r="M568" s="1307"/>
    </row>
    <row r="569" spans="1:13" ht="71.25">
      <c r="A569" s="83" t="s">
        <v>2992</v>
      </c>
      <c r="B569" s="84" t="s">
        <v>2991</v>
      </c>
      <c r="C569" s="65" t="s">
        <v>52</v>
      </c>
      <c r="D569" s="93">
        <v>300</v>
      </c>
      <c r="E569" s="1297"/>
      <c r="F569" s="1298"/>
      <c r="G569" s="27">
        <f>+E569*F569</f>
        <v>0</v>
      </c>
      <c r="H569" s="27">
        <f>+E569+G569</f>
        <v>0</v>
      </c>
      <c r="I569" s="27">
        <f>+E569*D569</f>
        <v>0</v>
      </c>
      <c r="J569" s="114">
        <f>+H569*D569</f>
        <v>0</v>
      </c>
      <c r="K569" s="1297"/>
      <c r="L569" s="1297"/>
      <c r="M569" s="1307"/>
    </row>
    <row r="570" spans="1:13" ht="71.25">
      <c r="A570" s="94" t="s">
        <v>2993</v>
      </c>
      <c r="B570" s="86" t="s">
        <v>2991</v>
      </c>
      <c r="C570" s="69" t="s">
        <v>52</v>
      </c>
      <c r="D570" s="204">
        <v>20</v>
      </c>
      <c r="E570" s="1302"/>
      <c r="F570" s="1303"/>
      <c r="G570" s="27">
        <f>+E570*F570</f>
        <v>0</v>
      </c>
      <c r="H570" s="27">
        <f>+E570+G570</f>
        <v>0</v>
      </c>
      <c r="I570" s="27">
        <f>+E570*D570</f>
        <v>0</v>
      </c>
      <c r="J570" s="114">
        <f>+H570*D570</f>
        <v>0</v>
      </c>
      <c r="K570" s="1302"/>
      <c r="L570" s="1302"/>
      <c r="M570" s="1308"/>
    </row>
    <row r="571" spans="1:13" ht="15">
      <c r="A571" s="42" t="s">
        <v>32</v>
      </c>
      <c r="B571" s="43"/>
      <c r="C571" s="44"/>
      <c r="D571" s="45"/>
      <c r="E571" s="1304"/>
      <c r="F571" s="1305"/>
      <c r="G571" s="206"/>
      <c r="H571" s="206"/>
      <c r="I571" s="129">
        <f>SUM(I568:I570)</f>
        <v>0</v>
      </c>
      <c r="J571" s="129">
        <f>SUM(J568:J570)</f>
        <v>0</v>
      </c>
      <c r="K571" s="1304"/>
      <c r="L571" s="1304"/>
      <c r="M571" s="1309"/>
    </row>
    <row r="572" spans="1:13">
      <c r="A572" s="637"/>
      <c r="B572" s="637"/>
      <c r="C572" s="638"/>
      <c r="D572" s="638"/>
    </row>
    <row r="573" spans="1:13">
      <c r="A573" s="637"/>
      <c r="B573" s="637"/>
      <c r="C573" s="638"/>
      <c r="D573" s="638"/>
    </row>
    <row r="574" spans="1:13" ht="15">
      <c r="A574" s="318" t="s">
        <v>2994</v>
      </c>
      <c r="B574" s="637"/>
      <c r="C574" s="638"/>
      <c r="D574" s="638"/>
    </row>
    <row r="575" spans="1:13" ht="60">
      <c r="A575" s="57" t="s">
        <v>9</v>
      </c>
      <c r="B575" s="11" t="s">
        <v>10</v>
      </c>
      <c r="C575" s="11" t="s">
        <v>11</v>
      </c>
      <c r="D575" s="12" t="s">
        <v>12</v>
      </c>
      <c r="E575" s="13" t="s">
        <v>13</v>
      </c>
      <c r="F575" s="232" t="s">
        <v>14</v>
      </c>
      <c r="G575" s="608" t="s">
        <v>15</v>
      </c>
      <c r="H575" s="608" t="s">
        <v>16</v>
      </c>
      <c r="I575" s="608" t="s">
        <v>17</v>
      </c>
      <c r="J575" s="809" t="s">
        <v>18</v>
      </c>
      <c r="K575" s="297" t="s">
        <v>19</v>
      </c>
      <c r="L575" s="810" t="s">
        <v>20</v>
      </c>
      <c r="M575" s="299" t="s">
        <v>21</v>
      </c>
    </row>
    <row r="576" spans="1:13" ht="30">
      <c r="A576" s="77" t="s">
        <v>2995</v>
      </c>
      <c r="B576" s="78"/>
      <c r="C576" s="58"/>
      <c r="D576" s="59"/>
      <c r="E576" s="1294"/>
      <c r="F576" s="1295"/>
      <c r="G576" s="188"/>
      <c r="H576" s="188"/>
      <c r="I576" s="188"/>
      <c r="J576" s="188"/>
      <c r="K576" s="1294"/>
      <c r="L576" s="1294"/>
      <c r="M576" s="1306"/>
    </row>
    <row r="577" spans="1:13" ht="42.75">
      <c r="A577" s="83" t="s">
        <v>2996</v>
      </c>
      <c r="B577" s="84" t="s">
        <v>2997</v>
      </c>
      <c r="C577" s="65" t="s">
        <v>52</v>
      </c>
      <c r="D577" s="93">
        <v>10</v>
      </c>
      <c r="E577" s="1297"/>
      <c r="F577" s="1298"/>
      <c r="G577" s="27">
        <f>+E577*F577</f>
        <v>0</v>
      </c>
      <c r="H577" s="27">
        <f>+E577+G577</f>
        <v>0</v>
      </c>
      <c r="I577" s="27">
        <f>+E577*D577</f>
        <v>0</v>
      </c>
      <c r="J577" s="114">
        <f>+H577*D577</f>
        <v>0</v>
      </c>
      <c r="K577" s="1297"/>
      <c r="L577" s="1297"/>
      <c r="M577" s="1307"/>
    </row>
    <row r="578" spans="1:13" ht="42.75">
      <c r="A578" s="83" t="s">
        <v>2998</v>
      </c>
      <c r="B578" s="84" t="s">
        <v>2997</v>
      </c>
      <c r="C578" s="65" t="s">
        <v>52</v>
      </c>
      <c r="D578" s="93">
        <v>10</v>
      </c>
      <c r="E578" s="1297"/>
      <c r="F578" s="1298"/>
      <c r="G578" s="27">
        <f>+E578*F578</f>
        <v>0</v>
      </c>
      <c r="H578" s="27">
        <f>+E578+G578</f>
        <v>0</v>
      </c>
      <c r="I578" s="27">
        <f>+E578*D578</f>
        <v>0</v>
      </c>
      <c r="J578" s="114">
        <f>+H578*D578</f>
        <v>0</v>
      </c>
      <c r="K578" s="1297"/>
      <c r="L578" s="1297"/>
      <c r="M578" s="1307"/>
    </row>
    <row r="579" spans="1:13" ht="42.75">
      <c r="A579" s="83" t="s">
        <v>2999</v>
      </c>
      <c r="B579" s="84" t="s">
        <v>2997</v>
      </c>
      <c r="C579" s="65" t="s">
        <v>52</v>
      </c>
      <c r="D579" s="93">
        <v>10</v>
      </c>
      <c r="E579" s="1297"/>
      <c r="F579" s="1298"/>
      <c r="G579" s="27">
        <f>+E579*F579</f>
        <v>0</v>
      </c>
      <c r="H579" s="27">
        <f>+E579+G579</f>
        <v>0</v>
      </c>
      <c r="I579" s="27">
        <f>+E579*D579</f>
        <v>0</v>
      </c>
      <c r="J579" s="114">
        <f>+H579*D579</f>
        <v>0</v>
      </c>
      <c r="K579" s="1297"/>
      <c r="L579" s="1297"/>
      <c r="M579" s="1307"/>
    </row>
    <row r="580" spans="1:13" ht="42.75">
      <c r="A580" s="94" t="s">
        <v>3000</v>
      </c>
      <c r="B580" s="86" t="s">
        <v>2997</v>
      </c>
      <c r="C580" s="69" t="s">
        <v>52</v>
      </c>
      <c r="D580" s="204">
        <v>10</v>
      </c>
      <c r="E580" s="1302"/>
      <c r="F580" s="1303"/>
      <c r="G580" s="27">
        <f>+E580*F580</f>
        <v>0</v>
      </c>
      <c r="H580" s="27">
        <f>+E580+G580</f>
        <v>0</v>
      </c>
      <c r="I580" s="27">
        <f>+E580*D580</f>
        <v>0</v>
      </c>
      <c r="J580" s="114">
        <f>+H580*D580</f>
        <v>0</v>
      </c>
      <c r="K580" s="1302"/>
      <c r="L580" s="1302"/>
      <c r="M580" s="1308"/>
    </row>
    <row r="581" spans="1:13" ht="15">
      <c r="A581" s="42" t="s">
        <v>32</v>
      </c>
      <c r="B581" s="43"/>
      <c r="C581" s="44"/>
      <c r="D581" s="45"/>
      <c r="E581" s="1304"/>
      <c r="F581" s="1305"/>
      <c r="G581" s="206"/>
      <c r="H581" s="206"/>
      <c r="I581" s="129">
        <f>SUM(I577:I580)</f>
        <v>0</v>
      </c>
      <c r="J581" s="129">
        <f>SUM(J577:J580)</f>
        <v>0</v>
      </c>
      <c r="K581" s="1304"/>
      <c r="L581" s="1304"/>
      <c r="M581" s="1309"/>
    </row>
    <row r="582" spans="1:13">
      <c r="A582" s="637"/>
      <c r="B582" s="637"/>
      <c r="C582" s="638"/>
      <c r="D582" s="638"/>
    </row>
    <row r="583" spans="1:13">
      <c r="A583" s="637"/>
      <c r="B583" s="637"/>
      <c r="C583" s="638"/>
      <c r="D583" s="638"/>
    </row>
    <row r="584" spans="1:13" ht="15">
      <c r="A584" s="318" t="s">
        <v>3001</v>
      </c>
      <c r="B584" s="637"/>
      <c r="C584" s="638"/>
      <c r="D584" s="638"/>
    </row>
    <row r="585" spans="1:13" ht="60">
      <c r="A585" s="57" t="s">
        <v>9</v>
      </c>
      <c r="B585" s="11" t="s">
        <v>10</v>
      </c>
      <c r="C585" s="11" t="s">
        <v>11</v>
      </c>
      <c r="D585" s="12" t="s">
        <v>12</v>
      </c>
      <c r="E585" s="13" t="s">
        <v>13</v>
      </c>
      <c r="F585" s="232" t="s">
        <v>14</v>
      </c>
      <c r="G585" s="608" t="s">
        <v>15</v>
      </c>
      <c r="H585" s="608" t="s">
        <v>16</v>
      </c>
      <c r="I585" s="608" t="s">
        <v>17</v>
      </c>
      <c r="J585" s="809" t="s">
        <v>18</v>
      </c>
      <c r="K585" s="297" t="s">
        <v>19</v>
      </c>
      <c r="L585" s="810" t="s">
        <v>20</v>
      </c>
      <c r="M585" s="299" t="s">
        <v>21</v>
      </c>
    </row>
    <row r="586" spans="1:13" ht="30">
      <c r="A586" s="77" t="s">
        <v>3002</v>
      </c>
      <c r="B586" s="78"/>
      <c r="C586" s="58"/>
      <c r="D586" s="59"/>
      <c r="E586" s="1294"/>
      <c r="F586" s="1295"/>
      <c r="G586" s="188"/>
      <c r="H586" s="188"/>
      <c r="I586" s="188"/>
      <c r="J586" s="188"/>
      <c r="K586" s="1294"/>
      <c r="L586" s="1294"/>
      <c r="M586" s="1306"/>
    </row>
    <row r="587" spans="1:13" ht="42.75">
      <c r="A587" s="83" t="s">
        <v>3003</v>
      </c>
      <c r="B587" s="84" t="s">
        <v>3004</v>
      </c>
      <c r="C587" s="65" t="s">
        <v>52</v>
      </c>
      <c r="D587" s="93">
        <v>10</v>
      </c>
      <c r="E587" s="1297"/>
      <c r="F587" s="1298"/>
      <c r="G587" s="27">
        <f>+E587*F587</f>
        <v>0</v>
      </c>
      <c r="H587" s="27">
        <f>+E587+G587</f>
        <v>0</v>
      </c>
      <c r="I587" s="27">
        <f>+E587*D587</f>
        <v>0</v>
      </c>
      <c r="J587" s="114">
        <f>+H587*D587</f>
        <v>0</v>
      </c>
      <c r="K587" s="1297"/>
      <c r="L587" s="1297"/>
      <c r="M587" s="1307"/>
    </row>
    <row r="588" spans="1:13" ht="42.75">
      <c r="A588" s="83" t="s">
        <v>3005</v>
      </c>
      <c r="B588" s="84" t="s">
        <v>3004</v>
      </c>
      <c r="C588" s="65" t="s">
        <v>52</v>
      </c>
      <c r="D588" s="93">
        <v>10</v>
      </c>
      <c r="E588" s="1297"/>
      <c r="F588" s="1298"/>
      <c r="G588" s="27">
        <f>+E588*F588</f>
        <v>0</v>
      </c>
      <c r="H588" s="27">
        <f>+E588+G588</f>
        <v>0</v>
      </c>
      <c r="I588" s="27">
        <f>+E588*D588</f>
        <v>0</v>
      </c>
      <c r="J588" s="114">
        <f>+H588*D588</f>
        <v>0</v>
      </c>
      <c r="K588" s="1297"/>
      <c r="L588" s="1297"/>
      <c r="M588" s="1307"/>
    </row>
    <row r="589" spans="1:13" ht="42.75">
      <c r="A589" s="83" t="s">
        <v>3006</v>
      </c>
      <c r="B589" s="84" t="s">
        <v>3004</v>
      </c>
      <c r="C589" s="65" t="s">
        <v>52</v>
      </c>
      <c r="D589" s="93">
        <v>10</v>
      </c>
      <c r="E589" s="1297"/>
      <c r="F589" s="1298"/>
      <c r="G589" s="27">
        <f>+E589*F589</f>
        <v>0</v>
      </c>
      <c r="H589" s="27">
        <f>+E589+G589</f>
        <v>0</v>
      </c>
      <c r="I589" s="27">
        <f>+E589*D589</f>
        <v>0</v>
      </c>
      <c r="J589" s="114">
        <f>+H589*D589</f>
        <v>0</v>
      </c>
      <c r="K589" s="1297"/>
      <c r="L589" s="1297"/>
      <c r="M589" s="1307"/>
    </row>
    <row r="590" spans="1:13" ht="42.75">
      <c r="A590" s="94" t="s">
        <v>3007</v>
      </c>
      <c r="B590" s="86" t="s">
        <v>3004</v>
      </c>
      <c r="C590" s="69" t="s">
        <v>52</v>
      </c>
      <c r="D590" s="204">
        <v>10</v>
      </c>
      <c r="E590" s="1302"/>
      <c r="F590" s="1303"/>
      <c r="G590" s="27">
        <f>+E590*F590</f>
        <v>0</v>
      </c>
      <c r="H590" s="27">
        <f>+E590+G590</f>
        <v>0</v>
      </c>
      <c r="I590" s="27">
        <f>+E590*D590</f>
        <v>0</v>
      </c>
      <c r="J590" s="114">
        <f>+H590*D590</f>
        <v>0</v>
      </c>
      <c r="K590" s="1302"/>
      <c r="L590" s="1302"/>
      <c r="M590" s="1308"/>
    </row>
    <row r="591" spans="1:13" ht="15">
      <c r="A591" s="42" t="s">
        <v>32</v>
      </c>
      <c r="B591" s="43"/>
      <c r="C591" s="44"/>
      <c r="D591" s="45"/>
      <c r="E591" s="1304"/>
      <c r="F591" s="1305"/>
      <c r="G591" s="206"/>
      <c r="H591" s="206"/>
      <c r="I591" s="129">
        <f>SUM(I587:I590)</f>
        <v>0</v>
      </c>
      <c r="J591" s="129">
        <f>SUM(J587:J590)</f>
        <v>0</v>
      </c>
      <c r="K591" s="1304"/>
      <c r="L591" s="1304"/>
      <c r="M591" s="1309"/>
    </row>
    <row r="592" spans="1:13" ht="15">
      <c r="A592" s="49"/>
      <c r="B592" s="50"/>
      <c r="C592" s="51"/>
      <c r="D592" s="52"/>
    </row>
    <row r="593" spans="1:13">
      <c r="A593" s="637"/>
      <c r="B593" s="637"/>
      <c r="C593" s="638"/>
      <c r="D593" s="638"/>
    </row>
    <row r="594" spans="1:13" ht="15">
      <c r="A594" s="318" t="s">
        <v>3008</v>
      </c>
      <c r="B594" s="637"/>
      <c r="C594" s="638"/>
      <c r="D594" s="638"/>
    </row>
    <row r="595" spans="1:13" ht="60">
      <c r="A595" s="57" t="s">
        <v>9</v>
      </c>
      <c r="B595" s="11" t="s">
        <v>10</v>
      </c>
      <c r="C595" s="11" t="s">
        <v>11</v>
      </c>
      <c r="D595" s="12" t="s">
        <v>12</v>
      </c>
      <c r="E595" s="13" t="s">
        <v>13</v>
      </c>
      <c r="F595" s="232" t="s">
        <v>14</v>
      </c>
      <c r="G595" s="608" t="s">
        <v>15</v>
      </c>
      <c r="H595" s="608" t="s">
        <v>16</v>
      </c>
      <c r="I595" s="608" t="s">
        <v>17</v>
      </c>
      <c r="J595" s="809" t="s">
        <v>18</v>
      </c>
      <c r="K595" s="297" t="s">
        <v>19</v>
      </c>
      <c r="L595" s="810" t="s">
        <v>20</v>
      </c>
      <c r="M595" s="299" t="s">
        <v>21</v>
      </c>
    </row>
    <row r="596" spans="1:13" ht="30">
      <c r="A596" s="77" t="s">
        <v>3009</v>
      </c>
      <c r="B596" s="78"/>
      <c r="C596" s="58"/>
      <c r="D596" s="59"/>
      <c r="E596" s="1294"/>
      <c r="F596" s="1295"/>
      <c r="G596" s="188"/>
      <c r="H596" s="188"/>
      <c r="I596" s="188"/>
      <c r="J596" s="188"/>
      <c r="K596" s="1294"/>
      <c r="L596" s="1294"/>
      <c r="M596" s="1306"/>
    </row>
    <row r="597" spans="1:13" ht="57">
      <c r="A597" s="83" t="s">
        <v>3010</v>
      </c>
      <c r="B597" s="84" t="s">
        <v>3011</v>
      </c>
      <c r="C597" s="65" t="s">
        <v>52</v>
      </c>
      <c r="D597" s="93">
        <v>4500</v>
      </c>
      <c r="E597" s="1297"/>
      <c r="F597" s="1298"/>
      <c r="G597" s="27">
        <f>+E597*F597</f>
        <v>0</v>
      </c>
      <c r="H597" s="27">
        <f>+E597+G597</f>
        <v>0</v>
      </c>
      <c r="I597" s="27">
        <f>+E597*D597</f>
        <v>0</v>
      </c>
      <c r="J597" s="114">
        <f>+H597*D597</f>
        <v>0</v>
      </c>
      <c r="K597" s="1297"/>
      <c r="L597" s="1297"/>
      <c r="M597" s="1307"/>
    </row>
    <row r="598" spans="1:13" ht="57">
      <c r="A598" s="83" t="s">
        <v>3012</v>
      </c>
      <c r="B598" s="84" t="s">
        <v>3011</v>
      </c>
      <c r="C598" s="65" t="s">
        <v>52</v>
      </c>
      <c r="D598" s="93">
        <v>2000</v>
      </c>
      <c r="E598" s="1297"/>
      <c r="F598" s="1298"/>
      <c r="G598" s="27">
        <f>+E598*F598</f>
        <v>0</v>
      </c>
      <c r="H598" s="27">
        <f>+E598+G598</f>
        <v>0</v>
      </c>
      <c r="I598" s="27">
        <f>+E598*D598</f>
        <v>0</v>
      </c>
      <c r="J598" s="114">
        <f>+H598*D598</f>
        <v>0</v>
      </c>
      <c r="K598" s="1297"/>
      <c r="L598" s="1297"/>
      <c r="M598" s="1307"/>
    </row>
    <row r="599" spans="1:13" ht="57">
      <c r="A599" s="94" t="s">
        <v>3013</v>
      </c>
      <c r="B599" s="86" t="s">
        <v>3011</v>
      </c>
      <c r="C599" s="69" t="s">
        <v>52</v>
      </c>
      <c r="D599" s="204">
        <v>100</v>
      </c>
      <c r="E599" s="1302"/>
      <c r="F599" s="1303"/>
      <c r="G599" s="27">
        <f>+E599*F599</f>
        <v>0</v>
      </c>
      <c r="H599" s="27">
        <f>+E599+G599</f>
        <v>0</v>
      </c>
      <c r="I599" s="27">
        <f>+E599*D599</f>
        <v>0</v>
      </c>
      <c r="J599" s="114">
        <f>+H599*D599</f>
        <v>0</v>
      </c>
      <c r="K599" s="1302"/>
      <c r="L599" s="1302"/>
      <c r="M599" s="1308"/>
    </row>
    <row r="600" spans="1:13" ht="15">
      <c r="A600" s="42" t="s">
        <v>32</v>
      </c>
      <c r="B600" s="43"/>
      <c r="C600" s="44"/>
      <c r="D600" s="45"/>
      <c r="E600" s="1304"/>
      <c r="F600" s="1305"/>
      <c r="G600" s="206"/>
      <c r="H600" s="206"/>
      <c r="I600" s="129">
        <f>SUM(I597:I599)</f>
        <v>0</v>
      </c>
      <c r="J600" s="129">
        <f>SUM(J597:J599)</f>
        <v>0</v>
      </c>
      <c r="K600" s="1304"/>
      <c r="L600" s="1304"/>
      <c r="M600" s="1309"/>
    </row>
    <row r="601" spans="1:13">
      <c r="A601" s="637"/>
      <c r="B601" s="637"/>
      <c r="C601" s="638"/>
      <c r="D601" s="638"/>
    </row>
    <row r="602" spans="1:13">
      <c r="A602" s="637"/>
      <c r="B602" s="637"/>
      <c r="C602" s="638"/>
      <c r="D602" s="638"/>
    </row>
    <row r="603" spans="1:13" ht="15">
      <c r="A603" s="318" t="s">
        <v>3014</v>
      </c>
      <c r="B603" s="637"/>
      <c r="C603" s="638"/>
      <c r="D603" s="638"/>
    </row>
    <row r="604" spans="1:13" ht="60">
      <c r="A604" s="57" t="s">
        <v>9</v>
      </c>
      <c r="B604" s="11" t="s">
        <v>10</v>
      </c>
      <c r="C604" s="11" t="s">
        <v>11</v>
      </c>
      <c r="D604" s="12" t="s">
        <v>12</v>
      </c>
      <c r="E604" s="13" t="s">
        <v>13</v>
      </c>
      <c r="F604" s="232" t="s">
        <v>14</v>
      </c>
      <c r="G604" s="608" t="s">
        <v>15</v>
      </c>
      <c r="H604" s="608" t="s">
        <v>16</v>
      </c>
      <c r="I604" s="608" t="s">
        <v>17</v>
      </c>
      <c r="J604" s="809" t="s">
        <v>18</v>
      </c>
      <c r="K604" s="297" t="s">
        <v>19</v>
      </c>
      <c r="L604" s="810" t="s">
        <v>20</v>
      </c>
      <c r="M604" s="299" t="s">
        <v>21</v>
      </c>
    </row>
    <row r="605" spans="1:13" ht="15">
      <c r="A605" s="77" t="s">
        <v>3015</v>
      </c>
      <c r="B605" s="78"/>
      <c r="C605" s="58"/>
      <c r="D605" s="59"/>
      <c r="E605" s="1294"/>
      <c r="F605" s="1295"/>
      <c r="G605" s="188"/>
      <c r="H605" s="188"/>
      <c r="I605" s="188"/>
      <c r="J605" s="188"/>
      <c r="K605" s="1294"/>
      <c r="L605" s="1294"/>
      <c r="M605" s="1306"/>
    </row>
    <row r="606" spans="1:13" ht="128.25">
      <c r="A606" s="83" t="s">
        <v>3016</v>
      </c>
      <c r="B606" s="84" t="s">
        <v>3017</v>
      </c>
      <c r="C606" s="65" t="s">
        <v>52</v>
      </c>
      <c r="D606" s="93">
        <v>1400</v>
      </c>
      <c r="E606" s="1297"/>
      <c r="F606" s="1298"/>
      <c r="G606" s="27">
        <f>+E606*F606</f>
        <v>0</v>
      </c>
      <c r="H606" s="27">
        <f>+E606+G606</f>
        <v>0</v>
      </c>
      <c r="I606" s="27">
        <f>+E606*D606</f>
        <v>0</v>
      </c>
      <c r="J606" s="114">
        <f>+H606*D606</f>
        <v>0</v>
      </c>
      <c r="K606" s="1297"/>
      <c r="L606" s="1297"/>
      <c r="M606" s="1307"/>
    </row>
    <row r="607" spans="1:13" ht="128.25">
      <c r="A607" s="83" t="s">
        <v>3018</v>
      </c>
      <c r="B607" s="84" t="s">
        <v>3017</v>
      </c>
      <c r="C607" s="65" t="s">
        <v>52</v>
      </c>
      <c r="D607" s="93">
        <v>1300</v>
      </c>
      <c r="E607" s="1297"/>
      <c r="F607" s="1298"/>
      <c r="G607" s="27">
        <f>+E607*F607</f>
        <v>0</v>
      </c>
      <c r="H607" s="27">
        <f>+E607+G607</f>
        <v>0</v>
      </c>
      <c r="I607" s="27">
        <f>+E607*D607</f>
        <v>0</v>
      </c>
      <c r="J607" s="114">
        <f>+H607*D607</f>
        <v>0</v>
      </c>
      <c r="K607" s="1297"/>
      <c r="L607" s="1297"/>
      <c r="M607" s="1307"/>
    </row>
    <row r="608" spans="1:13" ht="99.75">
      <c r="A608" s="83" t="s">
        <v>3019</v>
      </c>
      <c r="B608" s="84" t="s">
        <v>3020</v>
      </c>
      <c r="C608" s="65" t="s">
        <v>52</v>
      </c>
      <c r="D608" s="93">
        <v>560</v>
      </c>
      <c r="E608" s="1297"/>
      <c r="F608" s="1298"/>
      <c r="G608" s="27">
        <f>+E608*F608</f>
        <v>0</v>
      </c>
      <c r="H608" s="27">
        <f>+E608+G608</f>
        <v>0</v>
      </c>
      <c r="I608" s="27">
        <f>+E608*D608</f>
        <v>0</v>
      </c>
      <c r="J608" s="114">
        <f>+H608*D608</f>
        <v>0</v>
      </c>
      <c r="K608" s="1297"/>
      <c r="L608" s="1297"/>
      <c r="M608" s="1307"/>
    </row>
    <row r="609" spans="1:13" ht="99.75">
      <c r="A609" s="94" t="s">
        <v>3021</v>
      </c>
      <c r="B609" s="86" t="s">
        <v>3020</v>
      </c>
      <c r="C609" s="69" t="s">
        <v>52</v>
      </c>
      <c r="D609" s="204">
        <v>150</v>
      </c>
      <c r="E609" s="1302"/>
      <c r="F609" s="1303"/>
      <c r="G609" s="27">
        <f>+E609*F609</f>
        <v>0</v>
      </c>
      <c r="H609" s="27">
        <f>+E609+G609</f>
        <v>0</v>
      </c>
      <c r="I609" s="27">
        <f>+E609*D609</f>
        <v>0</v>
      </c>
      <c r="J609" s="114">
        <f>+H609*D609</f>
        <v>0</v>
      </c>
      <c r="K609" s="1302"/>
      <c r="L609" s="1302"/>
      <c r="M609" s="1308"/>
    </row>
    <row r="610" spans="1:13" ht="15">
      <c r="A610" s="42" t="s">
        <v>32</v>
      </c>
      <c r="B610" s="43"/>
      <c r="C610" s="44"/>
      <c r="D610" s="45"/>
      <c r="E610" s="1304"/>
      <c r="F610" s="1305"/>
      <c r="G610" s="206"/>
      <c r="H610" s="206"/>
      <c r="I610" s="129">
        <f>SUM(I606:I609)</f>
        <v>0</v>
      </c>
      <c r="J610" s="129">
        <f>SUM(J606:J609)</f>
        <v>0</v>
      </c>
      <c r="K610" s="1304"/>
      <c r="L610" s="1304"/>
      <c r="M610" s="1309"/>
    </row>
    <row r="611" spans="1:13">
      <c r="A611" s="637"/>
      <c r="B611" s="637"/>
      <c r="C611" s="638"/>
      <c r="D611" s="638"/>
    </row>
    <row r="612" spans="1:13">
      <c r="A612" s="637"/>
      <c r="B612" s="637"/>
      <c r="C612" s="638"/>
      <c r="D612" s="638"/>
    </row>
    <row r="613" spans="1:13" s="321" customFormat="1" ht="15">
      <c r="A613" s="318" t="s">
        <v>3022</v>
      </c>
      <c r="B613" s="637"/>
      <c r="C613" s="638"/>
      <c r="D613" s="638"/>
      <c r="E613" s="1292"/>
      <c r="F613" s="1293"/>
      <c r="G613" s="1"/>
      <c r="H613" s="1"/>
      <c r="I613" s="1"/>
      <c r="J613" s="1"/>
      <c r="K613" s="1292"/>
      <c r="L613" s="1292"/>
      <c r="M613" s="1292"/>
    </row>
    <row r="614" spans="1:13" s="321" customFormat="1" ht="60">
      <c r="A614" s="57" t="s">
        <v>9</v>
      </c>
      <c r="B614" s="11" t="s">
        <v>10</v>
      </c>
      <c r="C614" s="11" t="s">
        <v>11</v>
      </c>
      <c r="D614" s="12" t="s">
        <v>12</v>
      </c>
      <c r="E614" s="13" t="s">
        <v>13</v>
      </c>
      <c r="F614" s="232" t="s">
        <v>14</v>
      </c>
      <c r="G614" s="608" t="s">
        <v>15</v>
      </c>
      <c r="H614" s="608" t="s">
        <v>16</v>
      </c>
      <c r="I614" s="608" t="s">
        <v>17</v>
      </c>
      <c r="J614" s="809" t="s">
        <v>18</v>
      </c>
      <c r="K614" s="297" t="s">
        <v>19</v>
      </c>
      <c r="L614" s="810" t="s">
        <v>20</v>
      </c>
      <c r="M614" s="299" t="s">
        <v>21</v>
      </c>
    </row>
    <row r="615" spans="1:13" s="321" customFormat="1" ht="15">
      <c r="A615" s="77" t="s">
        <v>3023</v>
      </c>
      <c r="B615" s="78"/>
      <c r="C615" s="58"/>
      <c r="D615" s="59"/>
      <c r="E615" s="1294"/>
      <c r="F615" s="1295"/>
      <c r="G615" s="188"/>
      <c r="H615" s="188"/>
      <c r="I615" s="188"/>
      <c r="J615" s="188"/>
      <c r="K615" s="1294"/>
      <c r="L615" s="1294"/>
      <c r="M615" s="1306"/>
    </row>
    <row r="616" spans="1:13" s="321" customFormat="1" ht="57">
      <c r="A616" s="83" t="s">
        <v>3024</v>
      </c>
      <c r="B616" s="84" t="s">
        <v>3025</v>
      </c>
      <c r="C616" s="65" t="s">
        <v>52</v>
      </c>
      <c r="D616" s="93">
        <v>50</v>
      </c>
      <c r="E616" s="1297"/>
      <c r="F616" s="1298"/>
      <c r="G616" s="27">
        <f>+E616*F616</f>
        <v>0</v>
      </c>
      <c r="H616" s="27">
        <f>+E616+G616</f>
        <v>0</v>
      </c>
      <c r="I616" s="27">
        <f>+E616*D616</f>
        <v>0</v>
      </c>
      <c r="J616" s="114">
        <f>+H616*D616</f>
        <v>0</v>
      </c>
      <c r="K616" s="1297"/>
      <c r="L616" s="1297"/>
      <c r="M616" s="1307"/>
    </row>
    <row r="617" spans="1:13" s="321" customFormat="1" ht="42.75">
      <c r="A617" s="83" t="s">
        <v>3026</v>
      </c>
      <c r="B617" s="84" t="s">
        <v>3027</v>
      </c>
      <c r="C617" s="65" t="s">
        <v>52</v>
      </c>
      <c r="D617" s="93">
        <v>50</v>
      </c>
      <c r="E617" s="1297"/>
      <c r="F617" s="1298"/>
      <c r="G617" s="27">
        <f>+E617*F617</f>
        <v>0</v>
      </c>
      <c r="H617" s="27">
        <f>+E617+G617</f>
        <v>0</v>
      </c>
      <c r="I617" s="27">
        <f>+E617*D617</f>
        <v>0</v>
      </c>
      <c r="J617" s="114">
        <f>+H617*D617</f>
        <v>0</v>
      </c>
      <c r="K617" s="1297"/>
      <c r="L617" s="1297"/>
      <c r="M617" s="1307"/>
    </row>
    <row r="618" spans="1:13" ht="42.75">
      <c r="A618" s="83" t="s">
        <v>3028</v>
      </c>
      <c r="B618" s="84" t="s">
        <v>3027</v>
      </c>
      <c r="C618" s="65" t="s">
        <v>52</v>
      </c>
      <c r="D618" s="93">
        <v>10</v>
      </c>
      <c r="E618" s="1297"/>
      <c r="F618" s="1298"/>
      <c r="G618" s="27">
        <f>+E618*F618</f>
        <v>0</v>
      </c>
      <c r="H618" s="27">
        <f>+E618+G618</f>
        <v>0</v>
      </c>
      <c r="I618" s="27">
        <f>+E618*D618</f>
        <v>0</v>
      </c>
      <c r="J618" s="114">
        <f>+H618*D618</f>
        <v>0</v>
      </c>
      <c r="K618" s="1297"/>
      <c r="L618" s="1297"/>
      <c r="M618" s="1307"/>
    </row>
    <row r="619" spans="1:13" ht="60" customHeight="1">
      <c r="A619" s="83" t="s">
        <v>3029</v>
      </c>
      <c r="B619" s="84" t="s">
        <v>3030</v>
      </c>
      <c r="C619" s="65" t="s">
        <v>4124</v>
      </c>
      <c r="D619" s="93">
        <v>31250</v>
      </c>
      <c r="E619" s="1297"/>
      <c r="F619" s="1298"/>
      <c r="G619" s="27">
        <f>+E619*F619</f>
        <v>0</v>
      </c>
      <c r="H619" s="27">
        <f>+E619+G619</f>
        <v>0</v>
      </c>
      <c r="I619" s="27">
        <f>+E619*D619</f>
        <v>0</v>
      </c>
      <c r="J619" s="114">
        <f>+H619*D619</f>
        <v>0</v>
      </c>
      <c r="K619" s="1297"/>
      <c r="L619" s="1297"/>
      <c r="M619" s="1307"/>
    </row>
    <row r="620" spans="1:13" ht="42.75">
      <c r="A620" s="94" t="s">
        <v>3031</v>
      </c>
      <c r="B620" s="86" t="s">
        <v>3032</v>
      </c>
      <c r="C620" s="216" t="s">
        <v>108</v>
      </c>
      <c r="D620" s="216">
        <v>240</v>
      </c>
      <c r="E620" s="1302"/>
      <c r="F620" s="1303"/>
      <c r="G620" s="27">
        <f>+E620*F620</f>
        <v>0</v>
      </c>
      <c r="H620" s="27">
        <f>+E620+G620</f>
        <v>0</v>
      </c>
      <c r="I620" s="27">
        <f>+E620*D620</f>
        <v>0</v>
      </c>
      <c r="J620" s="114">
        <f>+H620*D620</f>
        <v>0</v>
      </c>
      <c r="K620" s="1302"/>
      <c r="L620" s="1302"/>
      <c r="M620" s="1308"/>
    </row>
    <row r="621" spans="1:13" ht="15">
      <c r="A621" s="42" t="s">
        <v>32</v>
      </c>
      <c r="B621" s="43"/>
      <c r="C621" s="44"/>
      <c r="D621" s="45"/>
      <c r="E621" s="1304"/>
      <c r="F621" s="1305"/>
      <c r="G621" s="206"/>
      <c r="H621" s="206"/>
      <c r="I621" s="129">
        <f>SUM(I616:I620)</f>
        <v>0</v>
      </c>
      <c r="J621" s="129">
        <f>SUM(J616:J620)</f>
        <v>0</v>
      </c>
      <c r="K621" s="1304"/>
      <c r="L621" s="1304"/>
      <c r="M621" s="1309"/>
    </row>
    <row r="622" spans="1:13">
      <c r="A622" s="637"/>
      <c r="B622" s="637"/>
      <c r="C622" s="638"/>
      <c r="D622" s="638"/>
    </row>
    <row r="623" spans="1:13">
      <c r="A623" s="637"/>
      <c r="B623" s="637"/>
      <c r="C623" s="638"/>
      <c r="D623" s="638"/>
    </row>
    <row r="624" spans="1:13" ht="15">
      <c r="A624" s="318" t="s">
        <v>3033</v>
      </c>
      <c r="B624" s="637"/>
      <c r="C624" s="638"/>
      <c r="D624" s="638"/>
    </row>
    <row r="625" spans="1:13" ht="60">
      <c r="A625" s="57" t="s">
        <v>9</v>
      </c>
      <c r="B625" s="11" t="s">
        <v>10</v>
      </c>
      <c r="C625" s="11" t="s">
        <v>11</v>
      </c>
      <c r="D625" s="12" t="s">
        <v>12</v>
      </c>
      <c r="E625" s="13" t="s">
        <v>13</v>
      </c>
      <c r="F625" s="232" t="s">
        <v>14</v>
      </c>
      <c r="G625" s="608" t="s">
        <v>15</v>
      </c>
      <c r="H625" s="608" t="s">
        <v>16</v>
      </c>
      <c r="I625" s="608" t="s">
        <v>17</v>
      </c>
      <c r="J625" s="809" t="s">
        <v>18</v>
      </c>
      <c r="K625" s="297" t="s">
        <v>19</v>
      </c>
      <c r="L625" s="810" t="s">
        <v>20</v>
      </c>
      <c r="M625" s="299" t="s">
        <v>21</v>
      </c>
    </row>
    <row r="626" spans="1:13" ht="15">
      <c r="A626" s="77" t="s">
        <v>3034</v>
      </c>
      <c r="B626" s="78"/>
      <c r="C626" s="58"/>
      <c r="D626" s="59"/>
      <c r="E626" s="1294"/>
      <c r="F626" s="1295"/>
      <c r="G626" s="188"/>
      <c r="H626" s="188"/>
      <c r="I626" s="188"/>
      <c r="J626" s="188"/>
      <c r="K626" s="1294"/>
      <c r="L626" s="1294"/>
      <c r="M626" s="1306"/>
    </row>
    <row r="627" spans="1:13" ht="28.5">
      <c r="A627" s="94" t="s">
        <v>3035</v>
      </c>
      <c r="B627" s="86" t="s">
        <v>3036</v>
      </c>
      <c r="C627" s="69" t="s">
        <v>52</v>
      </c>
      <c r="D627" s="204">
        <v>100</v>
      </c>
      <c r="E627" s="1302"/>
      <c r="F627" s="1303"/>
      <c r="G627" s="27">
        <f>+E627*F627</f>
        <v>0</v>
      </c>
      <c r="H627" s="27">
        <f>+E627+G627</f>
        <v>0</v>
      </c>
      <c r="I627" s="27">
        <f>+E627*D627</f>
        <v>0</v>
      </c>
      <c r="J627" s="114">
        <f>+H627*D627</f>
        <v>0</v>
      </c>
      <c r="K627" s="1302"/>
      <c r="L627" s="1302"/>
      <c r="M627" s="1308"/>
    </row>
    <row r="628" spans="1:13" ht="15">
      <c r="A628" s="42" t="s">
        <v>32</v>
      </c>
      <c r="B628" s="43"/>
      <c r="C628" s="44"/>
      <c r="D628" s="45"/>
      <c r="E628" s="1304"/>
      <c r="F628" s="1305"/>
      <c r="G628" s="206"/>
      <c r="H628" s="206"/>
      <c r="I628" s="129">
        <f>SUM(I627)</f>
        <v>0</v>
      </c>
      <c r="J628" s="129">
        <f>SUM(J627)</f>
        <v>0</v>
      </c>
      <c r="K628" s="1304"/>
      <c r="L628" s="1304"/>
      <c r="M628" s="1309"/>
    </row>
    <row r="629" spans="1:13">
      <c r="A629" s="637"/>
      <c r="B629" s="637"/>
      <c r="C629" s="638"/>
      <c r="D629" s="638"/>
    </row>
    <row r="630" spans="1:13">
      <c r="A630" s="637"/>
      <c r="B630" s="637"/>
      <c r="C630" s="638"/>
      <c r="D630" s="638"/>
    </row>
    <row r="631" spans="1:13" ht="15">
      <c r="A631" s="318" t="s">
        <v>3037</v>
      </c>
      <c r="B631" s="5"/>
      <c r="C631" s="6"/>
      <c r="D631" s="6"/>
    </row>
    <row r="632" spans="1:13" ht="60">
      <c r="A632" s="57" t="s">
        <v>9</v>
      </c>
      <c r="B632" s="11" t="s">
        <v>10</v>
      </c>
      <c r="C632" s="11" t="s">
        <v>11</v>
      </c>
      <c r="D632" s="12" t="s">
        <v>12</v>
      </c>
      <c r="E632" s="13" t="s">
        <v>13</v>
      </c>
      <c r="F632" s="232" t="s">
        <v>14</v>
      </c>
      <c r="G632" s="608" t="s">
        <v>15</v>
      </c>
      <c r="H632" s="608" t="s">
        <v>16</v>
      </c>
      <c r="I632" s="608" t="s">
        <v>17</v>
      </c>
      <c r="J632" s="809" t="s">
        <v>18</v>
      </c>
      <c r="K632" s="297" t="s">
        <v>19</v>
      </c>
      <c r="L632" s="810" t="s">
        <v>20</v>
      </c>
      <c r="M632" s="299" t="s">
        <v>21</v>
      </c>
    </row>
    <row r="633" spans="1:13" ht="15">
      <c r="A633" s="161" t="s">
        <v>3038</v>
      </c>
      <c r="B633" s="367"/>
      <c r="C633" s="17"/>
      <c r="D633" s="17"/>
      <c r="E633" s="1294"/>
      <c r="F633" s="1295"/>
      <c r="G633" s="188"/>
      <c r="H633" s="188"/>
      <c r="I633" s="188"/>
      <c r="J633" s="188"/>
      <c r="K633" s="1294"/>
      <c r="L633" s="1294"/>
      <c r="M633" s="1306"/>
    </row>
    <row r="634" spans="1:13" ht="14.25" customHeight="1">
      <c r="A634" s="1874" t="s">
        <v>3038</v>
      </c>
      <c r="B634" s="165" t="s">
        <v>3039</v>
      </c>
      <c r="C634" s="65" t="s">
        <v>25</v>
      </c>
      <c r="D634" s="93">
        <v>40</v>
      </c>
      <c r="E634" s="1297"/>
      <c r="F634" s="1298"/>
      <c r="G634" s="27">
        <f t="shared" ref="G634:G639" si="32">+E634*F634</f>
        <v>0</v>
      </c>
      <c r="H634" s="27">
        <f t="shared" ref="H634:H639" si="33">+E634+G634</f>
        <v>0</v>
      </c>
      <c r="I634" s="27">
        <f t="shared" ref="I634:I639" si="34">+E634*D634</f>
        <v>0</v>
      </c>
      <c r="J634" s="114">
        <f t="shared" ref="J634:J639" si="35">+H634*D634</f>
        <v>0</v>
      </c>
      <c r="K634" s="1297"/>
      <c r="L634" s="1297"/>
      <c r="M634" s="1307"/>
    </row>
    <row r="635" spans="1:13">
      <c r="A635" s="1874"/>
      <c r="B635" s="165" t="s">
        <v>3040</v>
      </c>
      <c r="C635" s="65" t="s">
        <v>25</v>
      </c>
      <c r="D635" s="93">
        <v>40</v>
      </c>
      <c r="E635" s="1297"/>
      <c r="F635" s="1298"/>
      <c r="G635" s="27">
        <f t="shared" si="32"/>
        <v>0</v>
      </c>
      <c r="H635" s="27">
        <f t="shared" si="33"/>
        <v>0</v>
      </c>
      <c r="I635" s="27">
        <f t="shared" si="34"/>
        <v>0</v>
      </c>
      <c r="J635" s="114">
        <f t="shared" si="35"/>
        <v>0</v>
      </c>
      <c r="K635" s="1297"/>
      <c r="L635" s="1297"/>
      <c r="M635" s="1307"/>
    </row>
    <row r="636" spans="1:13">
      <c r="A636" s="1874"/>
      <c r="B636" s="165" t="s">
        <v>3041</v>
      </c>
      <c r="C636" s="65" t="s">
        <v>25</v>
      </c>
      <c r="D636" s="93">
        <v>40</v>
      </c>
      <c r="E636" s="1297"/>
      <c r="F636" s="1298"/>
      <c r="G636" s="27">
        <f t="shared" si="32"/>
        <v>0</v>
      </c>
      <c r="H636" s="27">
        <f t="shared" si="33"/>
        <v>0</v>
      </c>
      <c r="I636" s="27">
        <f t="shared" si="34"/>
        <v>0</v>
      </c>
      <c r="J636" s="114">
        <f t="shared" si="35"/>
        <v>0</v>
      </c>
      <c r="K636" s="1297"/>
      <c r="L636" s="1297"/>
      <c r="M636" s="1307"/>
    </row>
    <row r="637" spans="1:13">
      <c r="A637" s="1874"/>
      <c r="B637" s="165" t="s">
        <v>3042</v>
      </c>
      <c r="C637" s="65" t="s">
        <v>25</v>
      </c>
      <c r="D637" s="93">
        <v>40</v>
      </c>
      <c r="E637" s="1297"/>
      <c r="F637" s="1298"/>
      <c r="G637" s="27">
        <f t="shared" si="32"/>
        <v>0</v>
      </c>
      <c r="H637" s="27">
        <f t="shared" si="33"/>
        <v>0</v>
      </c>
      <c r="I637" s="27">
        <f t="shared" si="34"/>
        <v>0</v>
      </c>
      <c r="J637" s="114">
        <f t="shared" si="35"/>
        <v>0</v>
      </c>
      <c r="K637" s="1297"/>
      <c r="L637" s="1297"/>
      <c r="M637" s="1307"/>
    </row>
    <row r="638" spans="1:13">
      <c r="A638" s="1874"/>
      <c r="B638" s="165" t="s">
        <v>3043</v>
      </c>
      <c r="C638" s="65" t="s">
        <v>25</v>
      </c>
      <c r="D638" s="93">
        <v>50</v>
      </c>
      <c r="E638" s="1297"/>
      <c r="F638" s="1298"/>
      <c r="G638" s="27">
        <f t="shared" si="32"/>
        <v>0</v>
      </c>
      <c r="H638" s="27">
        <f t="shared" si="33"/>
        <v>0</v>
      </c>
      <c r="I638" s="27">
        <f t="shared" si="34"/>
        <v>0</v>
      </c>
      <c r="J638" s="114">
        <f t="shared" si="35"/>
        <v>0</v>
      </c>
      <c r="K638" s="1297"/>
      <c r="L638" s="1297"/>
      <c r="M638" s="1307"/>
    </row>
    <row r="639" spans="1:13">
      <c r="A639" s="1874"/>
      <c r="B639" s="166" t="s">
        <v>3044</v>
      </c>
      <c r="C639" s="69" t="s">
        <v>25</v>
      </c>
      <c r="D639" s="204">
        <v>70</v>
      </c>
      <c r="E639" s="1302"/>
      <c r="F639" s="1303"/>
      <c r="G639" s="27">
        <f t="shared" si="32"/>
        <v>0</v>
      </c>
      <c r="H639" s="27">
        <f t="shared" si="33"/>
        <v>0</v>
      </c>
      <c r="I639" s="27">
        <f t="shared" si="34"/>
        <v>0</v>
      </c>
      <c r="J639" s="114">
        <f t="shared" si="35"/>
        <v>0</v>
      </c>
      <c r="K639" s="1302"/>
      <c r="L639" s="1302"/>
      <c r="M639" s="1308"/>
    </row>
    <row r="640" spans="1:13" ht="15">
      <c r="A640" s="42" t="s">
        <v>32</v>
      </c>
      <c r="B640" s="43"/>
      <c r="C640" s="44"/>
      <c r="D640" s="45"/>
      <c r="E640" s="1304"/>
      <c r="F640" s="1305"/>
      <c r="G640" s="206"/>
      <c r="H640" s="206"/>
      <c r="I640" s="129">
        <f>SUM(I634:I639)</f>
        <v>0</v>
      </c>
      <c r="J640" s="129">
        <f>SUM(J634:J639)</f>
        <v>0</v>
      </c>
      <c r="K640" s="1304"/>
      <c r="L640" s="1304"/>
      <c r="M640" s="1309"/>
    </row>
    <row r="641" spans="1:13">
      <c r="A641" s="637"/>
      <c r="B641" s="637"/>
      <c r="C641" s="638"/>
      <c r="D641" s="638"/>
    </row>
    <row r="642" spans="1:13">
      <c r="A642" s="637"/>
      <c r="B642" s="637"/>
      <c r="C642" s="638"/>
      <c r="D642" s="638"/>
    </row>
    <row r="643" spans="1:13" ht="15">
      <c r="A643" s="219" t="s">
        <v>3045</v>
      </c>
      <c r="B643" s="155"/>
      <c r="C643" s="6"/>
      <c r="D643" s="6"/>
    </row>
    <row r="644" spans="1:13" ht="60">
      <c r="A644" s="57" t="s">
        <v>9</v>
      </c>
      <c r="B644" s="413" t="s">
        <v>10</v>
      </c>
      <c r="C644" s="11" t="s">
        <v>11</v>
      </c>
      <c r="D644" s="12" t="s">
        <v>12</v>
      </c>
      <c r="E644" s="13" t="s">
        <v>13</v>
      </c>
      <c r="F644" s="232" t="s">
        <v>14</v>
      </c>
      <c r="G644" s="608" t="s">
        <v>15</v>
      </c>
      <c r="H644" s="608" t="s">
        <v>16</v>
      </c>
      <c r="I644" s="608" t="s">
        <v>17</v>
      </c>
      <c r="J644" s="809" t="s">
        <v>18</v>
      </c>
      <c r="K644" s="297" t="s">
        <v>19</v>
      </c>
      <c r="L644" s="810" t="s">
        <v>20</v>
      </c>
      <c r="M644" s="299" t="s">
        <v>21</v>
      </c>
    </row>
    <row r="645" spans="1:13" ht="15">
      <c r="A645" s="161" t="s">
        <v>3046</v>
      </c>
      <c r="B645" s="280"/>
      <c r="C645" s="17"/>
      <c r="D645" s="17"/>
      <c r="E645" s="1294"/>
      <c r="F645" s="1295"/>
      <c r="G645" s="188"/>
      <c r="H645" s="188"/>
      <c r="I645" s="188"/>
      <c r="J645" s="188"/>
      <c r="K645" s="1294"/>
      <c r="L645" s="1294"/>
      <c r="M645" s="1306"/>
    </row>
    <row r="646" spans="1:13" ht="28.5">
      <c r="A646" s="66" t="s">
        <v>3047</v>
      </c>
      <c r="B646" s="165"/>
      <c r="C646" s="65" t="s">
        <v>25</v>
      </c>
      <c r="D646" s="93">
        <v>3000</v>
      </c>
      <c r="E646" s="1297"/>
      <c r="F646" s="1298"/>
      <c r="G646" s="27">
        <f>+E646*F646</f>
        <v>0</v>
      </c>
      <c r="H646" s="27">
        <f>+E646+G646</f>
        <v>0</v>
      </c>
      <c r="I646" s="27">
        <f>+E646*D646</f>
        <v>0</v>
      </c>
      <c r="J646" s="114">
        <f>+H646*D646</f>
        <v>0</v>
      </c>
      <c r="K646" s="1297"/>
      <c r="L646" s="1297"/>
      <c r="M646" s="1307"/>
    </row>
    <row r="647" spans="1:13" ht="28.5">
      <c r="A647" s="63" t="s">
        <v>3048</v>
      </c>
      <c r="B647" s="165"/>
      <c r="C647" s="65" t="s">
        <v>25</v>
      </c>
      <c r="D647" s="93">
        <v>20000</v>
      </c>
      <c r="E647" s="1297"/>
      <c r="F647" s="1298"/>
      <c r="G647" s="27">
        <f>+E647*F647</f>
        <v>0</v>
      </c>
      <c r="H647" s="27">
        <f>+E647+G647</f>
        <v>0</v>
      </c>
      <c r="I647" s="27">
        <f>+E647*D647</f>
        <v>0</v>
      </c>
      <c r="J647" s="114">
        <f>+H647*D647</f>
        <v>0</v>
      </c>
      <c r="K647" s="1297"/>
      <c r="L647" s="1297"/>
      <c r="M647" s="1307"/>
    </row>
    <row r="648" spans="1:13" ht="28.5">
      <c r="A648" s="85" t="s">
        <v>3049</v>
      </c>
      <c r="B648" s="166"/>
      <c r="C648" s="69" t="s">
        <v>25</v>
      </c>
      <c r="D648" s="204">
        <v>7200</v>
      </c>
      <c r="E648" s="1302"/>
      <c r="F648" s="1303"/>
      <c r="G648" s="27">
        <f>+E648*F648</f>
        <v>0</v>
      </c>
      <c r="H648" s="27">
        <f>+E648+G648</f>
        <v>0</v>
      </c>
      <c r="I648" s="27">
        <f>+E648*D648</f>
        <v>0</v>
      </c>
      <c r="J648" s="114">
        <f>+H648*D648</f>
        <v>0</v>
      </c>
      <c r="K648" s="1302"/>
      <c r="L648" s="1302"/>
      <c r="M648" s="1308"/>
    </row>
    <row r="649" spans="1:13" ht="15">
      <c r="A649" s="42" t="s">
        <v>32</v>
      </c>
      <c r="B649" s="43"/>
      <c r="C649" s="44"/>
      <c r="D649" s="45"/>
      <c r="E649" s="1304"/>
      <c r="F649" s="1305"/>
      <c r="G649" s="206"/>
      <c r="H649" s="206"/>
      <c r="I649" s="129">
        <f>SUM(I646:I648)</f>
        <v>0</v>
      </c>
      <c r="J649" s="129">
        <f>SUM(J646:J648)</f>
        <v>0</v>
      </c>
      <c r="K649" s="1304"/>
      <c r="L649" s="1304"/>
      <c r="M649" s="1309"/>
    </row>
    <row r="650" spans="1:13">
      <c r="A650" s="637"/>
      <c r="B650" s="637"/>
      <c r="C650" s="638"/>
      <c r="D650" s="638"/>
    </row>
    <row r="651" spans="1:13">
      <c r="A651" s="637"/>
      <c r="B651" s="637"/>
      <c r="C651" s="638"/>
      <c r="D651" s="638"/>
    </row>
    <row r="652" spans="1:13" ht="15">
      <c r="A652" s="207" t="s">
        <v>3050</v>
      </c>
      <c r="B652" s="292"/>
      <c r="C652" s="6"/>
      <c r="D652" s="6"/>
    </row>
    <row r="653" spans="1:13" ht="60">
      <c r="A653" s="57" t="s">
        <v>9</v>
      </c>
      <c r="B653" s="11" t="s">
        <v>10</v>
      </c>
      <c r="C653" s="11" t="s">
        <v>11</v>
      </c>
      <c r="D653" s="12" t="s">
        <v>12</v>
      </c>
      <c r="E653" s="13" t="s">
        <v>13</v>
      </c>
      <c r="F653" s="232" t="s">
        <v>14</v>
      </c>
      <c r="G653" s="608" t="s">
        <v>15</v>
      </c>
      <c r="H653" s="608" t="s">
        <v>16</v>
      </c>
      <c r="I653" s="608" t="s">
        <v>17</v>
      </c>
      <c r="J653" s="809" t="s">
        <v>18</v>
      </c>
      <c r="K653" s="297" t="s">
        <v>19</v>
      </c>
      <c r="L653" s="810" t="s">
        <v>20</v>
      </c>
      <c r="M653" s="299" t="s">
        <v>21</v>
      </c>
    </row>
    <row r="654" spans="1:13" ht="15">
      <c r="A654" s="323" t="s">
        <v>3051</v>
      </c>
      <c r="B654" s="280"/>
      <c r="C654" s="17"/>
      <c r="D654" s="17"/>
      <c r="E654" s="1294"/>
      <c r="F654" s="1295"/>
      <c r="G654" s="188"/>
      <c r="H654" s="188"/>
      <c r="I654" s="188"/>
      <c r="J654" s="188"/>
      <c r="K654" s="1294"/>
      <c r="L654" s="1294"/>
      <c r="M654" s="1306"/>
    </row>
    <row r="655" spans="1:13" ht="57">
      <c r="A655" s="63" t="s">
        <v>3052</v>
      </c>
      <c r="B655" s="389" t="s">
        <v>3053</v>
      </c>
      <c r="C655" s="65" t="s">
        <v>25</v>
      </c>
      <c r="D655" s="93">
        <v>200</v>
      </c>
      <c r="E655" s="1297"/>
      <c r="F655" s="1298"/>
      <c r="G655" s="27">
        <f>+E655*F655</f>
        <v>0</v>
      </c>
      <c r="H655" s="27">
        <f>+E655+G655</f>
        <v>0</v>
      </c>
      <c r="I655" s="27">
        <f>+E655*D655</f>
        <v>0</v>
      </c>
      <c r="J655" s="114">
        <f>+H655*D655</f>
        <v>0</v>
      </c>
      <c r="K655" s="1297"/>
      <c r="L655" s="1297"/>
      <c r="M655" s="1307"/>
    </row>
    <row r="656" spans="1:13" ht="57">
      <c r="A656" s="63" t="s">
        <v>3054</v>
      </c>
      <c r="B656" s="389" t="s">
        <v>3053</v>
      </c>
      <c r="C656" s="65" t="s">
        <v>25</v>
      </c>
      <c r="D656" s="93">
        <v>200</v>
      </c>
      <c r="E656" s="1297"/>
      <c r="F656" s="1298"/>
      <c r="G656" s="27">
        <f>+E656*F656</f>
        <v>0</v>
      </c>
      <c r="H656" s="27">
        <f>+E656+G656</f>
        <v>0</v>
      </c>
      <c r="I656" s="27">
        <f>+E656*D656</f>
        <v>0</v>
      </c>
      <c r="J656" s="114">
        <f>+H656*D656</f>
        <v>0</v>
      </c>
      <c r="K656" s="1297"/>
      <c r="L656" s="1297"/>
      <c r="M656" s="1307"/>
    </row>
    <row r="657" spans="1:13" ht="28.5">
      <c r="A657" s="63" t="s">
        <v>3055</v>
      </c>
      <c r="B657" s="389" t="s">
        <v>3056</v>
      </c>
      <c r="C657" s="65"/>
      <c r="D657" s="93"/>
      <c r="E657" s="1297"/>
      <c r="F657" s="1298"/>
      <c r="G657" s="27"/>
      <c r="H657" s="27"/>
      <c r="I657" s="27"/>
      <c r="J657" s="114"/>
      <c r="K657" s="1297"/>
      <c r="L657" s="1297"/>
      <c r="M657" s="1307"/>
    </row>
    <row r="658" spans="1:13">
      <c r="A658" s="63" t="s">
        <v>3057</v>
      </c>
      <c r="B658" s="389" t="s">
        <v>3058</v>
      </c>
      <c r="C658" s="65" t="s">
        <v>25</v>
      </c>
      <c r="D658" s="93">
        <v>40</v>
      </c>
      <c r="E658" s="1297"/>
      <c r="F658" s="1298"/>
      <c r="G658" s="27">
        <f>+E658*F658</f>
        <v>0</v>
      </c>
      <c r="H658" s="27">
        <f>+E658+G658</f>
        <v>0</v>
      </c>
      <c r="I658" s="27">
        <f>+E658*D658</f>
        <v>0</v>
      </c>
      <c r="J658" s="114">
        <f>+H658*D658</f>
        <v>0</v>
      </c>
      <c r="K658" s="1297"/>
      <c r="L658" s="1297"/>
      <c r="M658" s="1307"/>
    </row>
    <row r="659" spans="1:13">
      <c r="A659" s="63" t="s">
        <v>3059</v>
      </c>
      <c r="B659" s="389" t="s">
        <v>3060</v>
      </c>
      <c r="C659" s="65" t="s">
        <v>25</v>
      </c>
      <c r="D659" s="93">
        <v>40</v>
      </c>
      <c r="E659" s="1297"/>
      <c r="F659" s="1298"/>
      <c r="G659" s="27">
        <f>+E659*F659</f>
        <v>0</v>
      </c>
      <c r="H659" s="27">
        <f>+E659+G659</f>
        <v>0</v>
      </c>
      <c r="I659" s="27">
        <f>+E659*D659</f>
        <v>0</v>
      </c>
      <c r="J659" s="114">
        <f>+H659*D659</f>
        <v>0</v>
      </c>
      <c r="K659" s="1297"/>
      <c r="L659" s="1297"/>
      <c r="M659" s="1307"/>
    </row>
    <row r="660" spans="1:13">
      <c r="A660" s="63" t="s">
        <v>3061</v>
      </c>
      <c r="B660" s="389" t="s">
        <v>3062</v>
      </c>
      <c r="C660" s="65" t="s">
        <v>25</v>
      </c>
      <c r="D660" s="93">
        <v>40</v>
      </c>
      <c r="E660" s="1297"/>
      <c r="F660" s="1298"/>
      <c r="G660" s="27">
        <f>+E660*F660</f>
        <v>0</v>
      </c>
      <c r="H660" s="27">
        <f>+E660+G660</f>
        <v>0</v>
      </c>
      <c r="I660" s="27">
        <f>+E660*D660</f>
        <v>0</v>
      </c>
      <c r="J660" s="114">
        <f>+H660*D660</f>
        <v>0</v>
      </c>
      <c r="K660" s="1297"/>
      <c r="L660" s="1297"/>
      <c r="M660" s="1307"/>
    </row>
    <row r="661" spans="1:13">
      <c r="A661" s="63" t="s">
        <v>3063</v>
      </c>
      <c r="B661" s="389" t="s">
        <v>3064</v>
      </c>
      <c r="C661" s="65" t="s">
        <v>25</v>
      </c>
      <c r="D661" s="93">
        <v>40</v>
      </c>
      <c r="E661" s="1297"/>
      <c r="F661" s="1298"/>
      <c r="G661" s="27">
        <f>+E661*F661</f>
        <v>0</v>
      </c>
      <c r="H661" s="27">
        <f>+E661+G661</f>
        <v>0</v>
      </c>
      <c r="I661" s="27">
        <f>+E661*D661</f>
        <v>0</v>
      </c>
      <c r="J661" s="114">
        <f>+H661*D661</f>
        <v>0</v>
      </c>
      <c r="K661" s="1297"/>
      <c r="L661" s="1297"/>
      <c r="M661" s="1307"/>
    </row>
    <row r="662" spans="1:13" ht="28.5">
      <c r="A662" s="63" t="s">
        <v>3065</v>
      </c>
      <c r="B662" s="389" t="s">
        <v>3066</v>
      </c>
      <c r="C662" s="65"/>
      <c r="D662" s="93"/>
      <c r="E662" s="1297"/>
      <c r="F662" s="1298"/>
      <c r="G662" s="27"/>
      <c r="H662" s="27"/>
      <c r="I662" s="27"/>
      <c r="J662" s="114"/>
      <c r="K662" s="1297"/>
      <c r="L662" s="1297"/>
      <c r="M662" s="1307"/>
    </row>
    <row r="663" spans="1:13">
      <c r="A663" s="63" t="s">
        <v>3067</v>
      </c>
      <c r="B663" s="389" t="s">
        <v>3068</v>
      </c>
      <c r="C663" s="65" t="s">
        <v>25</v>
      </c>
      <c r="D663" s="93">
        <v>40</v>
      </c>
      <c r="E663" s="1297"/>
      <c r="F663" s="1298"/>
      <c r="G663" s="27">
        <f>+E663*F663</f>
        <v>0</v>
      </c>
      <c r="H663" s="27">
        <f>+E663+G663</f>
        <v>0</v>
      </c>
      <c r="I663" s="27">
        <f>+E663*D663</f>
        <v>0</v>
      </c>
      <c r="J663" s="114">
        <f>+H663*D663</f>
        <v>0</v>
      </c>
      <c r="K663" s="1297"/>
      <c r="L663" s="1297"/>
      <c r="M663" s="1307"/>
    </row>
    <row r="664" spans="1:13">
      <c r="A664" s="67" t="s">
        <v>3069</v>
      </c>
      <c r="B664" s="387" t="s">
        <v>3070</v>
      </c>
      <c r="C664" s="69" t="s">
        <v>25</v>
      </c>
      <c r="D664" s="204">
        <v>40</v>
      </c>
      <c r="E664" s="1302"/>
      <c r="F664" s="1303"/>
      <c r="G664" s="27">
        <f>+E664*F664</f>
        <v>0</v>
      </c>
      <c r="H664" s="27">
        <f>+E664+G664</f>
        <v>0</v>
      </c>
      <c r="I664" s="27">
        <f>+E664*D664</f>
        <v>0</v>
      </c>
      <c r="J664" s="114">
        <f>+H664*D664</f>
        <v>0</v>
      </c>
      <c r="K664" s="1302"/>
      <c r="L664" s="1302"/>
      <c r="M664" s="1308"/>
    </row>
    <row r="665" spans="1:13" ht="15">
      <c r="A665" s="42" t="s">
        <v>32</v>
      </c>
      <c r="B665" s="43"/>
      <c r="C665" s="44"/>
      <c r="D665" s="45"/>
      <c r="E665" s="1304"/>
      <c r="F665" s="1305"/>
      <c r="G665" s="206"/>
      <c r="H665" s="206"/>
      <c r="I665" s="129">
        <f>SUM(I655:I664)</f>
        <v>0</v>
      </c>
      <c r="J665" s="129">
        <f>SUM(J655:J664)</f>
        <v>0</v>
      </c>
      <c r="K665" s="1304"/>
      <c r="L665" s="1304"/>
      <c r="M665" s="1309"/>
    </row>
    <row r="666" spans="1:13">
      <c r="A666" s="637"/>
      <c r="B666" s="637"/>
      <c r="C666" s="638"/>
      <c r="D666" s="638"/>
    </row>
    <row r="667" spans="1:13">
      <c r="A667" s="637"/>
      <c r="B667" s="637"/>
      <c r="C667" s="638"/>
      <c r="D667" s="638"/>
    </row>
    <row r="668" spans="1:13" s="321" customFormat="1" ht="15">
      <c r="A668" s="318" t="s">
        <v>3071</v>
      </c>
      <c r="B668" s="637"/>
      <c r="C668" s="638"/>
      <c r="D668" s="638"/>
      <c r="E668" s="1292"/>
      <c r="F668" s="1293"/>
      <c r="G668" s="1"/>
      <c r="H668" s="1"/>
      <c r="I668" s="1"/>
      <c r="J668" s="1"/>
      <c r="K668" s="1292"/>
      <c r="L668" s="1292"/>
      <c r="M668" s="1292"/>
    </row>
    <row r="669" spans="1:13" s="321" customFormat="1" ht="60">
      <c r="A669" s="57" t="s">
        <v>9</v>
      </c>
      <c r="B669" s="11" t="s">
        <v>10</v>
      </c>
      <c r="C669" s="11" t="s">
        <v>11</v>
      </c>
      <c r="D669" s="12" t="s">
        <v>12</v>
      </c>
      <c r="E669" s="13" t="s">
        <v>13</v>
      </c>
      <c r="F669" s="232" t="s">
        <v>14</v>
      </c>
      <c r="G669" s="608" t="s">
        <v>15</v>
      </c>
      <c r="H669" s="608" t="s">
        <v>16</v>
      </c>
      <c r="I669" s="608" t="s">
        <v>17</v>
      </c>
      <c r="J669" s="809" t="s">
        <v>18</v>
      </c>
      <c r="K669" s="297" t="s">
        <v>19</v>
      </c>
      <c r="L669" s="810" t="s">
        <v>20</v>
      </c>
      <c r="M669" s="299" t="s">
        <v>21</v>
      </c>
    </row>
    <row r="670" spans="1:13" s="321" customFormat="1" ht="59.25" customHeight="1">
      <c r="A670" s="77" t="s">
        <v>3072</v>
      </c>
      <c r="B670" s="78"/>
      <c r="C670" s="58"/>
      <c r="D670" s="59"/>
      <c r="E670" s="1294"/>
      <c r="F670" s="1295"/>
      <c r="G670" s="188"/>
      <c r="H670" s="188"/>
      <c r="I670" s="188"/>
      <c r="J670" s="188"/>
      <c r="K670" s="1294"/>
      <c r="L670" s="1294"/>
      <c r="M670" s="1306"/>
    </row>
    <row r="671" spans="1:13" s="321" customFormat="1" ht="42.75">
      <c r="A671" s="94" t="s">
        <v>3073</v>
      </c>
      <c r="B671" s="86" t="s">
        <v>3074</v>
      </c>
      <c r="C671" s="69" t="s">
        <v>52</v>
      </c>
      <c r="D671" s="204">
        <v>10</v>
      </c>
      <c r="E671" s="1302"/>
      <c r="F671" s="1303"/>
      <c r="G671" s="27">
        <f>+E671*F671</f>
        <v>0</v>
      </c>
      <c r="H671" s="27">
        <f>+E671+G671</f>
        <v>0</v>
      </c>
      <c r="I671" s="27">
        <f>+E671*D671</f>
        <v>0</v>
      </c>
      <c r="J671" s="114">
        <f>+H671*D671</f>
        <v>0</v>
      </c>
      <c r="K671" s="1302"/>
      <c r="L671" s="1302"/>
      <c r="M671" s="1308"/>
    </row>
    <row r="672" spans="1:13" s="321" customFormat="1" ht="15">
      <c r="A672" s="42" t="s">
        <v>32</v>
      </c>
      <c r="B672" s="43"/>
      <c r="C672" s="44"/>
      <c r="D672" s="45"/>
      <c r="E672" s="1304"/>
      <c r="F672" s="1305"/>
      <c r="G672" s="206"/>
      <c r="H672" s="206"/>
      <c r="I672" s="129">
        <f>SUM(I671)</f>
        <v>0</v>
      </c>
      <c r="J672" s="129">
        <f>SUM(J671)</f>
        <v>0</v>
      </c>
      <c r="K672" s="1304"/>
      <c r="L672" s="1304"/>
      <c r="M672" s="1309"/>
    </row>
    <row r="673" spans="1:13" s="321" customFormat="1">
      <c r="A673" s="637"/>
      <c r="B673" s="637"/>
      <c r="C673" s="638"/>
      <c r="D673" s="638"/>
      <c r="E673" s="1292"/>
      <c r="F673" s="1293"/>
      <c r="G673" s="1"/>
      <c r="H673" s="1"/>
      <c r="I673" s="1"/>
      <c r="J673" s="1"/>
      <c r="K673" s="1292"/>
      <c r="L673" s="1292"/>
      <c r="M673" s="1292"/>
    </row>
    <row r="674" spans="1:13" s="321" customFormat="1">
      <c r="A674" s="637"/>
      <c r="B674" s="637"/>
      <c r="C674" s="638"/>
      <c r="D674" s="638"/>
      <c r="E674" s="1292"/>
      <c r="F674" s="1293"/>
      <c r="G674" s="1"/>
      <c r="H674" s="1"/>
      <c r="I674" s="1"/>
      <c r="J674" s="1"/>
      <c r="K674" s="1292"/>
      <c r="L674" s="1292"/>
      <c r="M674" s="1292"/>
    </row>
    <row r="675" spans="1:13" ht="15">
      <c r="A675" s="318" t="s">
        <v>3075</v>
      </c>
      <c r="B675" s="637"/>
      <c r="C675" s="638"/>
      <c r="D675" s="638"/>
    </row>
    <row r="676" spans="1:13" ht="60">
      <c r="A676" s="57" t="s">
        <v>9</v>
      </c>
      <c r="B676" s="11" t="s">
        <v>10</v>
      </c>
      <c r="C676" s="11" t="s">
        <v>11</v>
      </c>
      <c r="D676" s="12" t="s">
        <v>12</v>
      </c>
      <c r="E676" s="13" t="s">
        <v>13</v>
      </c>
      <c r="F676" s="232" t="s">
        <v>14</v>
      </c>
      <c r="G676" s="608" t="s">
        <v>15</v>
      </c>
      <c r="H676" s="608" t="s">
        <v>16</v>
      </c>
      <c r="I676" s="608" t="s">
        <v>17</v>
      </c>
      <c r="J676" s="809" t="s">
        <v>18</v>
      </c>
      <c r="K676" s="297" t="s">
        <v>19</v>
      </c>
      <c r="L676" s="810" t="s">
        <v>20</v>
      </c>
      <c r="M676" s="299" t="s">
        <v>21</v>
      </c>
    </row>
    <row r="677" spans="1:13" ht="79.150000000000006" customHeight="1">
      <c r="A677" s="77" t="s">
        <v>3076</v>
      </c>
      <c r="B677" s="78"/>
      <c r="C677" s="58"/>
      <c r="D677" s="59"/>
      <c r="E677" s="1294"/>
      <c r="F677" s="1295"/>
      <c r="G677" s="188"/>
      <c r="H677" s="188"/>
      <c r="I677" s="188"/>
      <c r="J677" s="188"/>
      <c r="K677" s="1294"/>
      <c r="L677" s="1294"/>
      <c r="M677" s="1306"/>
    </row>
    <row r="678" spans="1:13" ht="93" customHeight="1">
      <c r="A678" s="83" t="s">
        <v>3077</v>
      </c>
      <c r="B678" s="84" t="s">
        <v>3078</v>
      </c>
      <c r="C678" s="65" t="s">
        <v>52</v>
      </c>
      <c r="D678" s="93">
        <v>50</v>
      </c>
      <c r="E678" s="1297"/>
      <c r="F678" s="1298"/>
      <c r="G678" s="27">
        <f>+E678*F678</f>
        <v>0</v>
      </c>
      <c r="H678" s="27">
        <f>+E678+G678</f>
        <v>0</v>
      </c>
      <c r="I678" s="27">
        <f>+E678*D678</f>
        <v>0</v>
      </c>
      <c r="J678" s="114">
        <f>+H678*D678</f>
        <v>0</v>
      </c>
      <c r="K678" s="1297"/>
      <c r="L678" s="1297"/>
      <c r="M678" s="1307"/>
    </row>
    <row r="679" spans="1:13" ht="71.25">
      <c r="A679" s="83" t="s">
        <v>3079</v>
      </c>
      <c r="B679" s="84" t="s">
        <v>3078</v>
      </c>
      <c r="C679" s="65" t="s">
        <v>52</v>
      </c>
      <c r="D679" s="93">
        <v>30</v>
      </c>
      <c r="E679" s="1297"/>
      <c r="F679" s="1298"/>
      <c r="G679" s="27">
        <f>+E679*F679</f>
        <v>0</v>
      </c>
      <c r="H679" s="27">
        <f>+E679+G679</f>
        <v>0</v>
      </c>
      <c r="I679" s="27">
        <f>+E679*D679</f>
        <v>0</v>
      </c>
      <c r="J679" s="114">
        <f>+H679*D679</f>
        <v>0</v>
      </c>
      <c r="K679" s="1297"/>
      <c r="L679" s="1297"/>
      <c r="M679" s="1307"/>
    </row>
    <row r="680" spans="1:13" ht="57">
      <c r="A680" s="83" t="s">
        <v>3080</v>
      </c>
      <c r="B680" s="84" t="s">
        <v>3078</v>
      </c>
      <c r="C680" s="65" t="s">
        <v>52</v>
      </c>
      <c r="D680" s="93">
        <v>2</v>
      </c>
      <c r="E680" s="1297"/>
      <c r="F680" s="1298"/>
      <c r="G680" s="27">
        <f>+E680*F680</f>
        <v>0</v>
      </c>
      <c r="H680" s="27">
        <f>+E680+G680</f>
        <v>0</v>
      </c>
      <c r="I680" s="27">
        <f>+E680*D680</f>
        <v>0</v>
      </c>
      <c r="J680" s="114">
        <f>+H680*D680</f>
        <v>0</v>
      </c>
      <c r="K680" s="1297"/>
      <c r="L680" s="1297"/>
      <c r="M680" s="1307"/>
    </row>
    <row r="681" spans="1:13" ht="57">
      <c r="A681" s="94" t="s">
        <v>3081</v>
      </c>
      <c r="B681" s="86" t="s">
        <v>3082</v>
      </c>
      <c r="C681" s="69" t="s">
        <v>108</v>
      </c>
      <c r="D681" s="204">
        <v>2</v>
      </c>
      <c r="E681" s="1302"/>
      <c r="F681" s="1303"/>
      <c r="G681" s="27">
        <f>+E681*F681</f>
        <v>0</v>
      </c>
      <c r="H681" s="27">
        <f>+E681+G681</f>
        <v>0</v>
      </c>
      <c r="I681" s="27">
        <f>+E681*D681</f>
        <v>0</v>
      </c>
      <c r="J681" s="114">
        <f>+H681*D681</f>
        <v>0</v>
      </c>
      <c r="K681" s="1302"/>
      <c r="L681" s="1302"/>
      <c r="M681" s="1308"/>
    </row>
    <row r="682" spans="1:13" ht="15">
      <c r="A682" s="42" t="s">
        <v>32</v>
      </c>
      <c r="B682" s="43"/>
      <c r="C682" s="44"/>
      <c r="D682" s="45"/>
      <c r="E682" s="1304"/>
      <c r="F682" s="1305"/>
      <c r="G682" s="206"/>
      <c r="H682" s="206"/>
      <c r="I682" s="129">
        <f>SUM(I678:I681)</f>
        <v>0</v>
      </c>
      <c r="J682" s="129">
        <f>SUM(J678:J681)</f>
        <v>0</v>
      </c>
      <c r="K682" s="1304"/>
      <c r="L682" s="1304"/>
      <c r="M682" s="1309"/>
    </row>
    <row r="683" spans="1:13">
      <c r="A683" s="637"/>
      <c r="B683" s="637"/>
      <c r="C683" s="638"/>
      <c r="D683" s="638"/>
    </row>
    <row r="684" spans="1:13">
      <c r="A684" s="637"/>
      <c r="B684" s="637"/>
      <c r="C684" s="638"/>
      <c r="D684" s="638"/>
    </row>
    <row r="685" spans="1:13" ht="15">
      <c r="A685" s="318" t="s">
        <v>3083</v>
      </c>
      <c r="B685" s="637"/>
      <c r="C685" s="638"/>
      <c r="D685" s="638"/>
    </row>
    <row r="686" spans="1:13" ht="60">
      <c r="A686" s="57" t="s">
        <v>9</v>
      </c>
      <c r="B686" s="11" t="s">
        <v>10</v>
      </c>
      <c r="C686" s="11" t="s">
        <v>11</v>
      </c>
      <c r="D686" s="12" t="s">
        <v>12</v>
      </c>
      <c r="E686" s="13" t="s">
        <v>13</v>
      </c>
      <c r="F686" s="232" t="s">
        <v>14</v>
      </c>
      <c r="G686" s="608" t="s">
        <v>15</v>
      </c>
      <c r="H686" s="608" t="s">
        <v>16</v>
      </c>
      <c r="I686" s="608" t="s">
        <v>17</v>
      </c>
      <c r="J686" s="809" t="s">
        <v>18</v>
      </c>
      <c r="K686" s="297" t="s">
        <v>19</v>
      </c>
      <c r="L686" s="810" t="s">
        <v>20</v>
      </c>
      <c r="M686" s="299" t="s">
        <v>21</v>
      </c>
    </row>
    <row r="687" spans="1:13" ht="45">
      <c r="A687" s="77" t="s">
        <v>3084</v>
      </c>
      <c r="B687" s="78"/>
      <c r="C687" s="58"/>
      <c r="D687" s="59"/>
      <c r="E687" s="1294"/>
      <c r="F687" s="1295"/>
      <c r="G687" s="188"/>
      <c r="H687" s="188"/>
      <c r="I687" s="188"/>
      <c r="J687" s="188"/>
      <c r="K687" s="1294"/>
      <c r="L687" s="1294"/>
      <c r="M687" s="1306"/>
    </row>
    <row r="688" spans="1:13" ht="85.5">
      <c r="A688" s="83" t="s">
        <v>3085</v>
      </c>
      <c r="B688" s="84" t="s">
        <v>3086</v>
      </c>
      <c r="C688" s="65" t="s">
        <v>52</v>
      </c>
      <c r="D688" s="93">
        <v>50</v>
      </c>
      <c r="E688" s="1297"/>
      <c r="F688" s="1298"/>
      <c r="G688" s="27">
        <f>+E688*F688</f>
        <v>0</v>
      </c>
      <c r="H688" s="27">
        <f>+E688+G688</f>
        <v>0</v>
      </c>
      <c r="I688" s="27">
        <f>+E688*D688</f>
        <v>0</v>
      </c>
      <c r="J688" s="114">
        <f>+H688*D688</f>
        <v>0</v>
      </c>
      <c r="K688" s="1297"/>
      <c r="L688" s="1297"/>
      <c r="M688" s="1307"/>
    </row>
    <row r="689" spans="1:13" ht="85.5">
      <c r="A689" s="83" t="s">
        <v>3087</v>
      </c>
      <c r="B689" s="84" t="s">
        <v>3086</v>
      </c>
      <c r="C689" s="65" t="s">
        <v>52</v>
      </c>
      <c r="D689" s="93">
        <v>5</v>
      </c>
      <c r="E689" s="1297"/>
      <c r="F689" s="1298"/>
      <c r="G689" s="27">
        <f>+E689*F689</f>
        <v>0</v>
      </c>
      <c r="H689" s="27">
        <f>+E689+G689</f>
        <v>0</v>
      </c>
      <c r="I689" s="27">
        <f>+E689*D689</f>
        <v>0</v>
      </c>
      <c r="J689" s="114">
        <f>+H689*D689</f>
        <v>0</v>
      </c>
      <c r="K689" s="1297"/>
      <c r="L689" s="1297"/>
      <c r="M689" s="1307"/>
    </row>
    <row r="690" spans="1:13" ht="85.5">
      <c r="A690" s="94" t="s">
        <v>3088</v>
      </c>
      <c r="B690" s="86" t="s">
        <v>3086</v>
      </c>
      <c r="C690" s="69" t="s">
        <v>52</v>
      </c>
      <c r="D690" s="204">
        <v>5</v>
      </c>
      <c r="E690" s="1302"/>
      <c r="F690" s="1303"/>
      <c r="G690" s="27">
        <f>+E690*F690</f>
        <v>0</v>
      </c>
      <c r="H690" s="27">
        <f>+E690+G690</f>
        <v>0</v>
      </c>
      <c r="I690" s="27">
        <f>+E690*D690</f>
        <v>0</v>
      </c>
      <c r="J690" s="114">
        <f>+H690*D690</f>
        <v>0</v>
      </c>
      <c r="K690" s="1302"/>
      <c r="L690" s="1302"/>
      <c r="M690" s="1308"/>
    </row>
    <row r="691" spans="1:13" ht="15">
      <c r="A691" s="42" t="s">
        <v>32</v>
      </c>
      <c r="B691" s="43"/>
      <c r="C691" s="44"/>
      <c r="D691" s="45"/>
      <c r="E691" s="1304"/>
      <c r="F691" s="1305"/>
      <c r="G691" s="206"/>
      <c r="H691" s="206"/>
      <c r="I691" s="129">
        <f>SUM(I688:I690)</f>
        <v>0</v>
      </c>
      <c r="J691" s="129">
        <f>SUM(J688:J690)</f>
        <v>0</v>
      </c>
      <c r="K691" s="1304"/>
      <c r="L691" s="1304"/>
      <c r="M691" s="1309"/>
    </row>
    <row r="692" spans="1:13">
      <c r="A692" s="637"/>
      <c r="B692" s="637"/>
      <c r="C692" s="638"/>
      <c r="D692" s="638"/>
    </row>
    <row r="693" spans="1:13">
      <c r="A693" s="637"/>
      <c r="B693" s="637"/>
      <c r="C693" s="638"/>
      <c r="D693" s="638"/>
    </row>
    <row r="694" spans="1:13">
      <c r="A694" s="637"/>
      <c r="B694" s="637"/>
      <c r="C694" s="638"/>
      <c r="D694" s="638"/>
    </row>
    <row r="695" spans="1:13">
      <c r="A695" s="637"/>
      <c r="B695" s="637"/>
      <c r="C695" s="638"/>
      <c r="D695" s="638"/>
    </row>
    <row r="696" spans="1:13" ht="15">
      <c r="A696" s="318" t="s">
        <v>3089</v>
      </c>
      <c r="B696" s="292"/>
      <c r="C696" s="441"/>
      <c r="D696" s="6"/>
    </row>
    <row r="697" spans="1:13" ht="60">
      <c r="A697" s="57" t="s">
        <v>9</v>
      </c>
      <c r="B697" s="413" t="s">
        <v>10</v>
      </c>
      <c r="C697" s="11" t="s">
        <v>11</v>
      </c>
      <c r="D697" s="12" t="s">
        <v>12</v>
      </c>
      <c r="E697" s="13" t="s">
        <v>13</v>
      </c>
      <c r="F697" s="232" t="s">
        <v>14</v>
      </c>
      <c r="G697" s="608" t="s">
        <v>15</v>
      </c>
      <c r="H697" s="608" t="s">
        <v>16</v>
      </c>
      <c r="I697" s="608" t="s">
        <v>17</v>
      </c>
      <c r="J697" s="809" t="s">
        <v>18</v>
      </c>
      <c r="K697" s="297" t="s">
        <v>19</v>
      </c>
      <c r="L697" s="810" t="s">
        <v>20</v>
      </c>
      <c r="M697" s="299" t="s">
        <v>21</v>
      </c>
    </row>
    <row r="698" spans="1:13" ht="30">
      <c r="A698" s="77" t="s">
        <v>3090</v>
      </c>
      <c r="B698" s="78"/>
      <c r="C698" s="454"/>
      <c r="D698" s="454"/>
      <c r="E698" s="1294"/>
      <c r="F698" s="1295"/>
      <c r="G698" s="188"/>
      <c r="H698" s="188"/>
      <c r="I698" s="188"/>
      <c r="J698" s="188"/>
      <c r="K698" s="1294"/>
      <c r="L698" s="1294"/>
      <c r="M698" s="1306"/>
    </row>
    <row r="699" spans="1:13" ht="71.25">
      <c r="A699" s="83" t="s">
        <v>3091</v>
      </c>
      <c r="B699" s="84" t="s">
        <v>3092</v>
      </c>
      <c r="C699" s="438" t="s">
        <v>108</v>
      </c>
      <c r="D699" s="438">
        <v>200</v>
      </c>
      <c r="E699" s="1297"/>
      <c r="F699" s="1298"/>
      <c r="G699" s="27">
        <f>+E699*F699</f>
        <v>0</v>
      </c>
      <c r="H699" s="27">
        <f>+E699+G699</f>
        <v>0</v>
      </c>
      <c r="I699" s="27">
        <f>+E699*D699</f>
        <v>0</v>
      </c>
      <c r="J699" s="114">
        <f>+H699*D699</f>
        <v>0</v>
      </c>
      <c r="K699" s="1297"/>
      <c r="L699" s="1297"/>
      <c r="M699" s="1307"/>
    </row>
    <row r="700" spans="1:13" ht="85.5">
      <c r="A700" s="908" t="s">
        <v>3093</v>
      </c>
      <c r="B700" s="909" t="s">
        <v>3094</v>
      </c>
      <c r="C700" s="438" t="s">
        <v>108</v>
      </c>
      <c r="D700" s="438">
        <v>20</v>
      </c>
      <c r="E700" s="1297"/>
      <c r="F700" s="1298"/>
      <c r="G700" s="27">
        <f>+E700*F700</f>
        <v>0</v>
      </c>
      <c r="H700" s="27">
        <f>+E700+G700</f>
        <v>0</v>
      </c>
      <c r="I700" s="27">
        <f>+E700*D700</f>
        <v>0</v>
      </c>
      <c r="J700" s="114">
        <f>+H700*D700</f>
        <v>0</v>
      </c>
      <c r="K700" s="1297"/>
      <c r="L700" s="1297"/>
      <c r="M700" s="1307"/>
    </row>
    <row r="701" spans="1:13" ht="71.25">
      <c r="A701" s="356" t="s">
        <v>3095</v>
      </c>
      <c r="B701" s="357" t="s">
        <v>3096</v>
      </c>
      <c r="C701" s="438" t="s">
        <v>108</v>
      </c>
      <c r="D701" s="216">
        <v>50</v>
      </c>
      <c r="E701" s="1302"/>
      <c r="F701" s="1303"/>
      <c r="G701" s="27">
        <f>+E701*F701</f>
        <v>0</v>
      </c>
      <c r="H701" s="27">
        <f>+E701+G701</f>
        <v>0</v>
      </c>
      <c r="I701" s="27">
        <f>+E701*D701</f>
        <v>0</v>
      </c>
      <c r="J701" s="114">
        <f>+H701*D701</f>
        <v>0</v>
      </c>
      <c r="K701" s="1302"/>
      <c r="L701" s="1302"/>
      <c r="M701" s="1308"/>
    </row>
    <row r="702" spans="1:13" ht="57">
      <c r="A702" s="356" t="s">
        <v>3097</v>
      </c>
      <c r="B702" s="357" t="s">
        <v>3098</v>
      </c>
      <c r="C702" s="438" t="s">
        <v>108</v>
      </c>
      <c r="D702" s="216">
        <v>20</v>
      </c>
      <c r="E702" s="1302"/>
      <c r="F702" s="1303"/>
      <c r="G702" s="27">
        <f>+E702*F702</f>
        <v>0</v>
      </c>
      <c r="H702" s="27">
        <f>+E702+G702</f>
        <v>0</v>
      </c>
      <c r="I702" s="27">
        <f>+E702*D702</f>
        <v>0</v>
      </c>
      <c r="J702" s="114">
        <f>+H702*D702</f>
        <v>0</v>
      </c>
      <c r="K702" s="1302"/>
      <c r="L702" s="1302"/>
      <c r="M702" s="1308"/>
    </row>
    <row r="703" spans="1:13" ht="71.25">
      <c r="A703" s="404" t="s">
        <v>3099</v>
      </c>
      <c r="B703" s="910" t="s">
        <v>3100</v>
      </c>
      <c r="C703" s="438" t="s">
        <v>108</v>
      </c>
      <c r="D703" s="216">
        <v>20</v>
      </c>
      <c r="E703" s="1302"/>
      <c r="F703" s="1303"/>
      <c r="G703" s="27">
        <f>+E703*F703</f>
        <v>0</v>
      </c>
      <c r="H703" s="27">
        <f>+E703+G703</f>
        <v>0</v>
      </c>
      <c r="I703" s="27">
        <f>+E703*D703</f>
        <v>0</v>
      </c>
      <c r="J703" s="114">
        <f>+H703*D703</f>
        <v>0</v>
      </c>
      <c r="K703" s="1302"/>
      <c r="L703" s="1302"/>
      <c r="M703" s="1308"/>
    </row>
    <row r="704" spans="1:13" ht="36" customHeight="1">
      <c r="A704" s="42" t="s">
        <v>32</v>
      </c>
      <c r="B704" s="43"/>
      <c r="C704" s="44"/>
      <c r="D704" s="45"/>
      <c r="E704" s="1304"/>
      <c r="F704" s="1305"/>
      <c r="G704" s="206"/>
      <c r="H704" s="206"/>
      <c r="I704" s="129">
        <f>SUM(I699:I703)</f>
        <v>0</v>
      </c>
      <c r="J704" s="129">
        <f>SUM(J699:J703)</f>
        <v>0</v>
      </c>
      <c r="K704" s="1304"/>
      <c r="L704" s="1304"/>
      <c r="M704" s="1309"/>
    </row>
    <row r="705" spans="1:13" ht="22.5" customHeight="1">
      <c r="A705" s="637"/>
      <c r="B705" s="637"/>
      <c r="C705" s="638"/>
      <c r="D705" s="638"/>
    </row>
    <row r="706" spans="1:13" ht="24.75" customHeight="1">
      <c r="A706" s="637"/>
      <c r="B706" s="637"/>
      <c r="C706" s="638"/>
      <c r="D706" s="638"/>
    </row>
    <row r="707" spans="1:13" ht="42.75" customHeight="1">
      <c r="A707" s="318" t="s">
        <v>3101</v>
      </c>
      <c r="B707" s="767"/>
      <c r="C707" s="911"/>
      <c r="D707" s="6"/>
    </row>
    <row r="708" spans="1:13" ht="60" customHeight="1">
      <c r="A708" s="471" t="s">
        <v>9</v>
      </c>
      <c r="B708" s="912" t="s">
        <v>10</v>
      </c>
      <c r="C708" s="11" t="s">
        <v>11</v>
      </c>
      <c r="D708" s="12" t="s">
        <v>12</v>
      </c>
      <c r="E708" s="13" t="s">
        <v>13</v>
      </c>
      <c r="F708" s="232" t="s">
        <v>14</v>
      </c>
      <c r="G708" s="608" t="s">
        <v>15</v>
      </c>
      <c r="H708" s="608" t="s">
        <v>16</v>
      </c>
      <c r="I708" s="608" t="s">
        <v>17</v>
      </c>
      <c r="J708" s="809" t="s">
        <v>18</v>
      </c>
      <c r="K708" s="297" t="s">
        <v>19</v>
      </c>
      <c r="L708" s="810" t="s">
        <v>20</v>
      </c>
      <c r="M708" s="299" t="s">
        <v>21</v>
      </c>
    </row>
    <row r="709" spans="1:13" ht="33" customHeight="1">
      <c r="A709" s="913" t="s">
        <v>3102</v>
      </c>
      <c r="B709" s="698"/>
      <c r="C709" s="393"/>
      <c r="D709" s="393"/>
      <c r="E709" s="1294"/>
      <c r="F709" s="1295"/>
      <c r="G709" s="188"/>
      <c r="H709" s="188"/>
      <c r="I709" s="188"/>
      <c r="J709" s="188"/>
      <c r="K709" s="1294"/>
      <c r="L709" s="1294"/>
      <c r="M709" s="1306"/>
    </row>
    <row r="710" spans="1:13" ht="92.45" customHeight="1">
      <c r="A710" s="908" t="s">
        <v>3103</v>
      </c>
      <c r="B710" s="909" t="s">
        <v>3104</v>
      </c>
      <c r="C710" s="720" t="s">
        <v>108</v>
      </c>
      <c r="D710" s="720">
        <v>20</v>
      </c>
      <c r="E710" s="1297"/>
      <c r="F710" s="1298"/>
      <c r="G710" s="27">
        <f>+E710*F710</f>
        <v>0</v>
      </c>
      <c r="H710" s="27">
        <f>+E710+G710</f>
        <v>0</v>
      </c>
      <c r="I710" s="27">
        <f>+E710*D710</f>
        <v>0</v>
      </c>
      <c r="J710" s="114">
        <f>+H710*D710</f>
        <v>0</v>
      </c>
      <c r="K710" s="1297"/>
      <c r="L710" s="1297"/>
      <c r="M710" s="1307"/>
    </row>
    <row r="711" spans="1:13" ht="92.25" customHeight="1">
      <c r="A711" s="914" t="s">
        <v>3105</v>
      </c>
      <c r="B711" s="910" t="s">
        <v>3106</v>
      </c>
      <c r="C711" s="503" t="s">
        <v>108</v>
      </c>
      <c r="D711" s="503">
        <v>20</v>
      </c>
      <c r="E711" s="1302"/>
      <c r="F711" s="1303"/>
      <c r="G711" s="27">
        <f>+E711*F711</f>
        <v>0</v>
      </c>
      <c r="H711" s="27">
        <f>+E711+G711</f>
        <v>0</v>
      </c>
      <c r="I711" s="27">
        <f>+E711*D711</f>
        <v>0</v>
      </c>
      <c r="J711" s="114">
        <f>+H711*D711</f>
        <v>0</v>
      </c>
      <c r="K711" s="1302"/>
      <c r="L711" s="1302"/>
      <c r="M711" s="1308"/>
    </row>
    <row r="712" spans="1:13" ht="15">
      <c r="A712" s="480" t="s">
        <v>32</v>
      </c>
      <c r="B712" s="766"/>
      <c r="C712" s="44"/>
      <c r="D712" s="45"/>
      <c r="E712" s="1304"/>
      <c r="F712" s="1305"/>
      <c r="G712" s="206"/>
      <c r="H712" s="206"/>
      <c r="I712" s="129">
        <f>SUM(I710:I711)</f>
        <v>0</v>
      </c>
      <c r="J712" s="129">
        <f>SUM(J710:J711)</f>
        <v>0</v>
      </c>
      <c r="K712" s="1304"/>
      <c r="L712" s="1304"/>
      <c r="M712" s="1309"/>
    </row>
    <row r="713" spans="1:13" ht="15">
      <c r="B713" s="915"/>
      <c r="C713" s="51"/>
      <c r="D713" s="52"/>
    </row>
    <row r="714" spans="1:13">
      <c r="A714" s="916"/>
      <c r="B714" s="917"/>
    </row>
    <row r="715" spans="1:13" ht="15">
      <c r="A715" s="331" t="s">
        <v>3107</v>
      </c>
    </row>
    <row r="716" spans="1:13" ht="60">
      <c r="A716" s="471" t="s">
        <v>9</v>
      </c>
      <c r="B716" s="472" t="s">
        <v>10</v>
      </c>
      <c r="C716" s="11" t="s">
        <v>11</v>
      </c>
      <c r="D716" s="12" t="s">
        <v>12</v>
      </c>
      <c r="E716" s="13" t="s">
        <v>13</v>
      </c>
      <c r="F716" s="232" t="s">
        <v>14</v>
      </c>
      <c r="G716" s="608" t="s">
        <v>15</v>
      </c>
      <c r="H716" s="608" t="s">
        <v>16</v>
      </c>
      <c r="I716" s="608" t="s">
        <v>17</v>
      </c>
      <c r="J716" s="809" t="s">
        <v>18</v>
      </c>
      <c r="K716" s="297" t="s">
        <v>19</v>
      </c>
      <c r="L716" s="810" t="s">
        <v>20</v>
      </c>
      <c r="M716" s="299" t="s">
        <v>21</v>
      </c>
    </row>
    <row r="717" spans="1:13" ht="15">
      <c r="A717" s="77" t="s">
        <v>3108</v>
      </c>
      <c r="B717" s="698"/>
      <c r="C717" s="58"/>
      <c r="D717" s="59"/>
      <c r="E717" s="1294"/>
      <c r="F717" s="1295"/>
      <c r="G717" s="188"/>
      <c r="H717" s="188"/>
      <c r="I717" s="188"/>
      <c r="J717" s="188"/>
      <c r="K717" s="1294"/>
      <c r="L717" s="1294"/>
      <c r="M717" s="1306"/>
    </row>
    <row r="718" spans="1:13" ht="14.25" customHeight="1">
      <c r="A718" s="918" t="s">
        <v>3109</v>
      </c>
      <c r="B718" s="1873" t="s">
        <v>3110</v>
      </c>
      <c r="C718" s="65" t="s">
        <v>52</v>
      </c>
      <c r="D718" s="93">
        <v>4000</v>
      </c>
      <c r="E718" s="1297"/>
      <c r="F718" s="1298"/>
      <c r="G718" s="27">
        <f>+E718*F718</f>
        <v>0</v>
      </c>
      <c r="H718" s="27">
        <f>+E718+G718</f>
        <v>0</v>
      </c>
      <c r="I718" s="27">
        <f>+E718*D718</f>
        <v>0</v>
      </c>
      <c r="J718" s="114">
        <f>+H718*D718</f>
        <v>0</v>
      </c>
      <c r="K718" s="1297"/>
      <c r="L718" s="1297"/>
      <c r="M718" s="1307"/>
    </row>
    <row r="719" spans="1:13">
      <c r="A719" s="918" t="s">
        <v>3111</v>
      </c>
      <c r="B719" s="1873"/>
      <c r="C719" s="65" t="s">
        <v>52</v>
      </c>
      <c r="D719" s="93">
        <v>100</v>
      </c>
      <c r="E719" s="1297"/>
      <c r="F719" s="1298"/>
      <c r="G719" s="27">
        <f>+E719*F719</f>
        <v>0</v>
      </c>
      <c r="H719" s="27">
        <f>+E719+G719</f>
        <v>0</v>
      </c>
      <c r="I719" s="27">
        <f>+E719*D719</f>
        <v>0</v>
      </c>
      <c r="J719" s="114">
        <f>+H719*D719</f>
        <v>0</v>
      </c>
      <c r="K719" s="1297"/>
      <c r="L719" s="1297"/>
      <c r="M719" s="1307"/>
    </row>
    <row r="720" spans="1:13">
      <c r="A720" s="918" t="s">
        <v>3112</v>
      </c>
      <c r="B720" s="1873"/>
      <c r="C720" s="65" t="s">
        <v>52</v>
      </c>
      <c r="D720" s="93">
        <v>50</v>
      </c>
      <c r="E720" s="1297"/>
      <c r="F720" s="1298"/>
      <c r="G720" s="27">
        <f>+E720*F720</f>
        <v>0</v>
      </c>
      <c r="H720" s="27">
        <f>+E720+G720</f>
        <v>0</v>
      </c>
      <c r="I720" s="27">
        <f>+E720*D720</f>
        <v>0</v>
      </c>
      <c r="J720" s="114">
        <f>+H720*D720</f>
        <v>0</v>
      </c>
      <c r="K720" s="1297"/>
      <c r="L720" s="1297"/>
      <c r="M720" s="1307"/>
    </row>
    <row r="721" spans="1:13">
      <c r="A721" s="919" t="s">
        <v>3113</v>
      </c>
      <c r="B721" s="1873"/>
      <c r="C721" s="69" t="s">
        <v>52</v>
      </c>
      <c r="D721" s="204">
        <v>50</v>
      </c>
      <c r="E721" s="1302"/>
      <c r="F721" s="1303"/>
      <c r="G721" s="27">
        <f>+E721*F721</f>
        <v>0</v>
      </c>
      <c r="H721" s="27">
        <f>+E721+G721</f>
        <v>0</v>
      </c>
      <c r="I721" s="27">
        <f>+E721*D721</f>
        <v>0</v>
      </c>
      <c r="J721" s="114">
        <f>+H721*D721</f>
        <v>0</v>
      </c>
      <c r="K721" s="1302"/>
      <c r="L721" s="1302"/>
      <c r="M721" s="1308"/>
    </row>
    <row r="722" spans="1:13" ht="15">
      <c r="A722" s="480" t="s">
        <v>32</v>
      </c>
      <c r="B722" s="766"/>
      <c r="C722" s="44"/>
      <c r="D722" s="45"/>
      <c r="E722" s="1304"/>
      <c r="F722" s="1305"/>
      <c r="G722" s="206"/>
      <c r="H722" s="206"/>
      <c r="I722" s="129">
        <f>SUM(I718:I721)</f>
        <v>0</v>
      </c>
      <c r="J722" s="129">
        <f>SUM(J718:J721)</f>
        <v>0</v>
      </c>
      <c r="K722" s="1304"/>
      <c r="L722" s="1304"/>
      <c r="M722" s="1309"/>
    </row>
    <row r="723" spans="1:13" ht="15">
      <c r="B723" s="915"/>
      <c r="C723" s="51"/>
      <c r="D723" s="52"/>
    </row>
    <row r="724" spans="1:13" ht="15">
      <c r="A724" s="920"/>
      <c r="B724" s="921"/>
      <c r="C724" s="922"/>
      <c r="D724" s="923"/>
    </row>
    <row r="725" spans="1:13" ht="15">
      <c r="A725" s="924" t="s">
        <v>3114</v>
      </c>
      <c r="B725" s="637"/>
      <c r="C725" s="638"/>
      <c r="D725" s="638"/>
      <c r="E725" s="1690"/>
      <c r="F725" s="1691"/>
      <c r="G725" s="637"/>
      <c r="H725" s="637"/>
      <c r="I725" s="637"/>
      <c r="J725" s="637"/>
      <c r="K725" s="1690"/>
      <c r="L725" s="1690"/>
      <c r="M725" s="1690"/>
    </row>
    <row r="726" spans="1:13" ht="60">
      <c r="A726" s="57" t="s">
        <v>9</v>
      </c>
      <c r="B726" s="11" t="s">
        <v>10</v>
      </c>
      <c r="C726" s="11" t="s">
        <v>11</v>
      </c>
      <c r="D726" s="12" t="s">
        <v>12</v>
      </c>
      <c r="E726" s="13" t="s">
        <v>13</v>
      </c>
      <c r="F726" s="14" t="s">
        <v>14</v>
      </c>
      <c r="G726" s="15" t="s">
        <v>15</v>
      </c>
      <c r="H726" s="15" t="s">
        <v>16</v>
      </c>
      <c r="I726" s="15" t="s">
        <v>17</v>
      </c>
      <c r="J726" s="106" t="s">
        <v>18</v>
      </c>
      <c r="K726" s="107" t="s">
        <v>19</v>
      </c>
      <c r="L726" s="108" t="s">
        <v>20</v>
      </c>
      <c r="M726" s="109" t="s">
        <v>21</v>
      </c>
    </row>
    <row r="727" spans="1:13" ht="15">
      <c r="A727" s="77" t="s">
        <v>3115</v>
      </c>
      <c r="B727" s="78"/>
      <c r="C727" s="58"/>
      <c r="D727" s="59"/>
      <c r="E727" s="1692"/>
      <c r="F727" s="1693"/>
      <c r="G727" s="925"/>
      <c r="H727" s="925"/>
      <c r="I727" s="925"/>
      <c r="J727" s="925"/>
      <c r="K727" s="1692"/>
      <c r="L727" s="1692"/>
      <c r="M727" s="1702"/>
    </row>
    <row r="728" spans="1:13" ht="71.25">
      <c r="A728" s="83" t="s">
        <v>3116</v>
      </c>
      <c r="B728" s="84" t="s">
        <v>3117</v>
      </c>
      <c r="C728" s="65" t="s">
        <v>52</v>
      </c>
      <c r="D728" s="93">
        <v>10</v>
      </c>
      <c r="E728" s="1694"/>
      <c r="F728" s="1695"/>
      <c r="G728" s="27">
        <f>+E728*F728</f>
        <v>0</v>
      </c>
      <c r="H728" s="27">
        <f>+E728+G728</f>
        <v>0</v>
      </c>
      <c r="I728" s="27">
        <f>+E728*D728</f>
        <v>0</v>
      </c>
      <c r="J728" s="114">
        <f>+H728*D728</f>
        <v>0</v>
      </c>
      <c r="K728" s="1694"/>
      <c r="L728" s="1694"/>
      <c r="M728" s="1703"/>
    </row>
    <row r="729" spans="1:13" ht="71.25">
      <c r="A729" s="83" t="s">
        <v>3118</v>
      </c>
      <c r="B729" s="84" t="s">
        <v>3119</v>
      </c>
      <c r="C729" s="65" t="s">
        <v>52</v>
      </c>
      <c r="D729" s="93">
        <v>10</v>
      </c>
      <c r="E729" s="1694"/>
      <c r="F729" s="1695"/>
      <c r="G729" s="27">
        <f>+E729*F729</f>
        <v>0</v>
      </c>
      <c r="H729" s="27">
        <f>+E729+G729</f>
        <v>0</v>
      </c>
      <c r="I729" s="27">
        <f>+E729*D729</f>
        <v>0</v>
      </c>
      <c r="J729" s="114">
        <f>+H729*D729</f>
        <v>0</v>
      </c>
      <c r="K729" s="1694"/>
      <c r="L729" s="1694"/>
      <c r="M729" s="1703"/>
    </row>
    <row r="730" spans="1:13" ht="57">
      <c r="A730" s="83" t="s">
        <v>3120</v>
      </c>
      <c r="B730" s="84" t="s">
        <v>3121</v>
      </c>
      <c r="C730" s="65" t="s">
        <v>52</v>
      </c>
      <c r="D730" s="93">
        <v>10</v>
      </c>
      <c r="E730" s="1694"/>
      <c r="F730" s="1695"/>
      <c r="G730" s="27">
        <f>+E730*F730</f>
        <v>0</v>
      </c>
      <c r="H730" s="27">
        <f>+E730+G730</f>
        <v>0</v>
      </c>
      <c r="I730" s="27">
        <f>+E730*D730</f>
        <v>0</v>
      </c>
      <c r="J730" s="114">
        <f>+H730*D730</f>
        <v>0</v>
      </c>
      <c r="K730" s="1694"/>
      <c r="L730" s="1694"/>
      <c r="M730" s="1703"/>
    </row>
    <row r="731" spans="1:13" ht="99.75">
      <c r="A731" s="94" t="s">
        <v>3122</v>
      </c>
      <c r="B731" s="86" t="s">
        <v>3123</v>
      </c>
      <c r="C731" s="69" t="s">
        <v>52</v>
      </c>
      <c r="D731" s="204">
        <v>5</v>
      </c>
      <c r="E731" s="1696"/>
      <c r="F731" s="1697"/>
      <c r="G731" s="27">
        <f>+E731*F731</f>
        <v>0</v>
      </c>
      <c r="H731" s="27">
        <f>+E731+G731</f>
        <v>0</v>
      </c>
      <c r="I731" s="27">
        <f>+E731*D731</f>
        <v>0</v>
      </c>
      <c r="J731" s="114">
        <f>+H731*D731</f>
        <v>0</v>
      </c>
      <c r="K731" s="1696"/>
      <c r="L731" s="1696"/>
      <c r="M731" s="1704"/>
    </row>
    <row r="732" spans="1:13" ht="15">
      <c r="A732" s="42" t="s">
        <v>32</v>
      </c>
      <c r="B732" s="43"/>
      <c r="C732" s="44"/>
      <c r="D732" s="45"/>
      <c r="E732" s="1698"/>
      <c r="F732" s="1699"/>
      <c r="G732" s="206"/>
      <c r="H732" s="206"/>
      <c r="I732" s="129">
        <f>SUM(I728:I731)</f>
        <v>0</v>
      </c>
      <c r="J732" s="129">
        <f>SUM(J728:J731)</f>
        <v>0</v>
      </c>
      <c r="K732" s="1698"/>
      <c r="L732" s="1698"/>
      <c r="M732" s="1705"/>
    </row>
    <row r="733" spans="1:13" ht="15">
      <c r="B733" s="915"/>
      <c r="C733" s="51"/>
      <c r="D733" s="52"/>
    </row>
    <row r="734" spans="1:13" ht="15">
      <c r="A734" s="920"/>
      <c r="B734" s="921"/>
      <c r="C734" s="922"/>
      <c r="D734" s="923"/>
    </row>
    <row r="735" spans="1:13" ht="15">
      <c r="A735" s="318" t="s">
        <v>3124</v>
      </c>
      <c r="B735" s="74"/>
      <c r="C735" s="6"/>
      <c r="D735" s="6"/>
    </row>
    <row r="736" spans="1:13" ht="60">
      <c r="A736" s="57" t="s">
        <v>9</v>
      </c>
      <c r="B736" s="11" t="s">
        <v>10</v>
      </c>
      <c r="C736" s="11" t="s">
        <v>11</v>
      </c>
      <c r="D736" s="12" t="s">
        <v>12</v>
      </c>
      <c r="E736" s="13" t="s">
        <v>13</v>
      </c>
      <c r="F736" s="14" t="s">
        <v>14</v>
      </c>
      <c r="G736" s="15" t="s">
        <v>15</v>
      </c>
      <c r="H736" s="15" t="s">
        <v>16</v>
      </c>
      <c r="I736" s="15" t="s">
        <v>17</v>
      </c>
      <c r="J736" s="106" t="s">
        <v>18</v>
      </c>
      <c r="K736" s="107" t="s">
        <v>19</v>
      </c>
      <c r="L736" s="108" t="s">
        <v>20</v>
      </c>
      <c r="M736" s="109" t="s">
        <v>21</v>
      </c>
    </row>
    <row r="737" spans="1:20" ht="15">
      <c r="A737" s="323" t="s">
        <v>3125</v>
      </c>
      <c r="B737" s="220"/>
      <c r="C737" s="17"/>
      <c r="D737" s="17"/>
      <c r="E737" s="1294"/>
      <c r="F737" s="1295"/>
      <c r="G737" s="188"/>
      <c r="H737" s="188"/>
      <c r="I737" s="188"/>
      <c r="J737" s="188"/>
      <c r="K737" s="1294"/>
      <c r="L737" s="1294"/>
      <c r="M737" s="1306"/>
    </row>
    <row r="738" spans="1:20">
      <c r="A738" s="66" t="s">
        <v>3126</v>
      </c>
      <c r="B738" s="64"/>
      <c r="C738" s="65" t="s">
        <v>25</v>
      </c>
      <c r="D738" s="93">
        <v>36</v>
      </c>
      <c r="E738" s="1297"/>
      <c r="F738" s="1298"/>
      <c r="G738" s="27">
        <f>+E738*F738</f>
        <v>0</v>
      </c>
      <c r="H738" s="27">
        <f>+E738+G738</f>
        <v>0</v>
      </c>
      <c r="I738" s="27">
        <f>+E738*D738</f>
        <v>0</v>
      </c>
      <c r="J738" s="114">
        <f>+H738*D738</f>
        <v>0</v>
      </c>
      <c r="K738" s="1297"/>
      <c r="L738" s="1297"/>
      <c r="M738" s="1307"/>
    </row>
    <row r="739" spans="1:20" ht="57">
      <c r="A739" s="212" t="s">
        <v>145</v>
      </c>
      <c r="B739" s="86" t="s">
        <v>146</v>
      </c>
      <c r="C739" s="370" t="s">
        <v>25</v>
      </c>
      <c r="D739" s="827">
        <v>20</v>
      </c>
      <c r="E739" s="1302"/>
      <c r="F739" s="1303"/>
      <c r="G739" s="27">
        <f>+E739*F739</f>
        <v>0</v>
      </c>
      <c r="H739" s="27">
        <f>+E739+G739</f>
        <v>0</v>
      </c>
      <c r="I739" s="27">
        <f>+E739*D739</f>
        <v>0</v>
      </c>
      <c r="J739" s="114">
        <f>+H739*D739</f>
        <v>0</v>
      </c>
      <c r="K739" s="1302"/>
      <c r="L739" s="1302"/>
      <c r="M739" s="1308"/>
    </row>
    <row r="740" spans="1:20" ht="15">
      <c r="A740" s="42" t="s">
        <v>32</v>
      </c>
      <c r="B740" s="43"/>
      <c r="C740" s="44"/>
      <c r="D740" s="45"/>
      <c r="E740" s="1304"/>
      <c r="F740" s="1305"/>
      <c r="G740" s="206"/>
      <c r="H740" s="206"/>
      <c r="I740" s="129">
        <f>SUM(I738:I739)</f>
        <v>0</v>
      </c>
      <c r="J740" s="129">
        <f>SUM(J738:J739)</f>
        <v>0</v>
      </c>
      <c r="K740" s="1304"/>
      <c r="L740" s="1304"/>
      <c r="M740" s="1309"/>
    </row>
    <row r="741" spans="1:20" ht="15">
      <c r="B741" s="915"/>
      <c r="C741" s="51"/>
      <c r="D741" s="52"/>
    </row>
    <row r="742" spans="1:20" ht="15">
      <c r="A742" s="920"/>
      <c r="B742" s="921"/>
      <c r="C742" s="922"/>
      <c r="D742" s="923"/>
    </row>
    <row r="743" spans="1:20" ht="15">
      <c r="B743" s="915"/>
      <c r="C743" s="51"/>
      <c r="D743" s="52"/>
      <c r="P743" s="915"/>
      <c r="Q743" s="51"/>
      <c r="R743" s="52"/>
      <c r="T743" s="3"/>
    </row>
    <row r="744" spans="1:20" ht="15">
      <c r="A744" s="920"/>
      <c r="B744" s="921"/>
      <c r="C744" s="922"/>
      <c r="D744" s="923"/>
      <c r="O744" s="920"/>
      <c r="P744" s="921"/>
      <c r="Q744" s="922"/>
      <c r="R744" s="923"/>
      <c r="T744" s="3"/>
    </row>
    <row r="745" spans="1:20" ht="15">
      <c r="A745" s="318" t="s">
        <v>3127</v>
      </c>
    </row>
    <row r="746" spans="1:20" ht="60">
      <c r="A746" s="169" t="s">
        <v>9</v>
      </c>
      <c r="B746" s="170" t="s">
        <v>10</v>
      </c>
      <c r="C746" s="170" t="s">
        <v>11</v>
      </c>
      <c r="D746" s="171" t="s">
        <v>12</v>
      </c>
      <c r="E746" s="785" t="s">
        <v>13</v>
      </c>
      <c r="F746" s="232" t="s">
        <v>14</v>
      </c>
      <c r="G746" s="608" t="s">
        <v>15</v>
      </c>
      <c r="H746" s="608" t="s">
        <v>16</v>
      </c>
      <c r="I746" s="608" t="s">
        <v>17</v>
      </c>
      <c r="J746" s="809" t="s">
        <v>18</v>
      </c>
      <c r="K746" s="297" t="s">
        <v>19</v>
      </c>
      <c r="L746" s="810" t="s">
        <v>20</v>
      </c>
      <c r="M746" s="299" t="s">
        <v>21</v>
      </c>
    </row>
    <row r="747" spans="1:20" ht="15">
      <c r="A747" s="928" t="s">
        <v>3128</v>
      </c>
      <c r="B747" s="929"/>
      <c r="C747" s="930"/>
      <c r="D747" s="930"/>
      <c r="E747" s="1700"/>
      <c r="F747" s="1701"/>
      <c r="G747" s="931"/>
      <c r="H747" s="931"/>
      <c r="I747" s="931"/>
      <c r="J747" s="931"/>
      <c r="K747" s="1700"/>
      <c r="L747" s="1700"/>
      <c r="M747" s="1706"/>
    </row>
    <row r="748" spans="1:20" ht="86.25" customHeight="1">
      <c r="A748" s="932" t="s">
        <v>3129</v>
      </c>
      <c r="B748" s="899" t="s">
        <v>3130</v>
      </c>
      <c r="C748" s="720" t="s">
        <v>25</v>
      </c>
      <c r="D748" s="720">
        <v>20</v>
      </c>
      <c r="E748" s="1297"/>
      <c r="F748" s="1298"/>
      <c r="G748" s="27">
        <f>+E748*F748</f>
        <v>0</v>
      </c>
      <c r="H748" s="27">
        <f>+E748+G748</f>
        <v>0</v>
      </c>
      <c r="I748" s="27">
        <f>+E748*D748</f>
        <v>0</v>
      </c>
      <c r="J748" s="114">
        <f>+H748*D748</f>
        <v>0</v>
      </c>
      <c r="K748" s="1297"/>
      <c r="L748" s="1297"/>
      <c r="M748" s="1307"/>
    </row>
    <row r="749" spans="1:20" ht="85.5">
      <c r="A749" s="932" t="s">
        <v>3131</v>
      </c>
      <c r="B749" s="899" t="s">
        <v>3130</v>
      </c>
      <c r="C749" s="720" t="s">
        <v>25</v>
      </c>
      <c r="D749" s="720">
        <v>20</v>
      </c>
      <c r="E749" s="1297"/>
      <c r="F749" s="1298"/>
      <c r="G749" s="27">
        <f>+E749*F749</f>
        <v>0</v>
      </c>
      <c r="H749" s="27">
        <f>+E749+G749</f>
        <v>0</v>
      </c>
      <c r="I749" s="27">
        <f>+E749*D749</f>
        <v>0</v>
      </c>
      <c r="J749" s="114">
        <f>+H749*D749</f>
        <v>0</v>
      </c>
      <c r="K749" s="1297"/>
      <c r="L749" s="1297"/>
      <c r="M749" s="1307"/>
    </row>
    <row r="750" spans="1:20" ht="85.5">
      <c r="A750" s="932" t="s">
        <v>3132</v>
      </c>
      <c r="B750" s="899" t="s">
        <v>3130</v>
      </c>
      <c r="C750" s="720" t="s">
        <v>25</v>
      </c>
      <c r="D750" s="720">
        <v>20</v>
      </c>
      <c r="E750" s="1297"/>
      <c r="F750" s="1298"/>
      <c r="G750" s="27">
        <f>+E750*F750</f>
        <v>0</v>
      </c>
      <c r="H750" s="27">
        <f>+E750+G750</f>
        <v>0</v>
      </c>
      <c r="I750" s="27">
        <f>+E750*D750</f>
        <v>0</v>
      </c>
      <c r="J750" s="114">
        <f>+H750*D750</f>
        <v>0</v>
      </c>
      <c r="K750" s="1297"/>
      <c r="L750" s="1297"/>
      <c r="M750" s="1307"/>
    </row>
    <row r="751" spans="1:20" ht="85.5">
      <c r="A751" s="932" t="s">
        <v>3133</v>
      </c>
      <c r="B751" s="899" t="s">
        <v>3130</v>
      </c>
      <c r="C751" s="720" t="s">
        <v>25</v>
      </c>
      <c r="D751" s="720">
        <v>20</v>
      </c>
      <c r="E751" s="1297"/>
      <c r="F751" s="1298"/>
      <c r="G751" s="27">
        <f>+E751*F751</f>
        <v>0</v>
      </c>
      <c r="H751" s="27">
        <f>+E751+G751</f>
        <v>0</v>
      </c>
      <c r="I751" s="27">
        <f>+E751*D751</f>
        <v>0</v>
      </c>
      <c r="J751" s="114">
        <f>+H751*D751</f>
        <v>0</v>
      </c>
      <c r="K751" s="1297"/>
      <c r="L751" s="1297"/>
      <c r="M751" s="1307"/>
    </row>
    <row r="752" spans="1:20" s="816" customFormat="1" ht="76.5" customHeight="1">
      <c r="A752" s="933" t="s">
        <v>3131</v>
      </c>
      <c r="B752" s="901" t="s">
        <v>3130</v>
      </c>
      <c r="C752" s="503" t="s">
        <v>25</v>
      </c>
      <c r="D752" s="503">
        <v>20</v>
      </c>
      <c r="E752" s="1302"/>
      <c r="F752" s="1303"/>
      <c r="G752" s="27">
        <f>+E752*F752</f>
        <v>0</v>
      </c>
      <c r="H752" s="27">
        <f>+E752+G752</f>
        <v>0</v>
      </c>
      <c r="I752" s="27">
        <f>+E752*D752</f>
        <v>0</v>
      </c>
      <c r="J752" s="114">
        <f>+H752*D752</f>
        <v>0</v>
      </c>
      <c r="K752" s="1302"/>
      <c r="L752" s="1302"/>
      <c r="M752" s="1308"/>
    </row>
    <row r="753" spans="1:13" ht="15">
      <c r="A753" s="42" t="s">
        <v>32</v>
      </c>
      <c r="B753" s="206"/>
      <c r="C753" s="504"/>
      <c r="D753" s="504"/>
      <c r="E753" s="1304"/>
      <c r="F753" s="1305"/>
      <c r="G753" s="206"/>
      <c r="H753" s="206"/>
      <c r="I753" s="129">
        <f>SUM(I748:I752)</f>
        <v>0</v>
      </c>
      <c r="J753" s="129">
        <f>SUM(J748:J752)</f>
        <v>0</v>
      </c>
      <c r="K753" s="1304"/>
      <c r="L753" s="1304"/>
      <c r="M753" s="1309"/>
    </row>
    <row r="754" spans="1:13" ht="15">
      <c r="B754" s="915"/>
      <c r="C754" s="51"/>
      <c r="D754" s="52"/>
    </row>
    <row r="755" spans="1:13" ht="15">
      <c r="A755" s="920"/>
      <c r="B755" s="921"/>
      <c r="C755" s="922"/>
      <c r="D755" s="923"/>
    </row>
    <row r="756" spans="1:13" ht="15">
      <c r="A756" s="318" t="s">
        <v>3134</v>
      </c>
    </row>
    <row r="757" spans="1:13" ht="60">
      <c r="A757" s="169" t="s">
        <v>9</v>
      </c>
      <c r="B757" s="170" t="s">
        <v>10</v>
      </c>
      <c r="C757" s="634" t="s">
        <v>11</v>
      </c>
      <c r="D757" s="171" t="s">
        <v>12</v>
      </c>
      <c r="E757" s="607" t="s">
        <v>13</v>
      </c>
      <c r="F757" s="232" t="s">
        <v>14</v>
      </c>
      <c r="G757" s="608" t="s">
        <v>15</v>
      </c>
      <c r="H757" s="608" t="s">
        <v>16</v>
      </c>
      <c r="I757" s="608" t="s">
        <v>17</v>
      </c>
      <c r="J757" s="653" t="s">
        <v>18</v>
      </c>
      <c r="K757" s="297" t="s">
        <v>19</v>
      </c>
      <c r="L757" s="298" t="s">
        <v>20</v>
      </c>
      <c r="M757" s="299" t="s">
        <v>21</v>
      </c>
    </row>
    <row r="758" spans="1:13" ht="15">
      <c r="A758" s="928" t="s">
        <v>3135</v>
      </c>
      <c r="B758" s="929"/>
      <c r="C758" s="393"/>
      <c r="D758" s="393"/>
      <c r="E758" s="1294"/>
      <c r="F758" s="1295"/>
      <c r="G758" s="188"/>
      <c r="H758" s="188"/>
      <c r="I758" s="188"/>
      <c r="J758" s="188"/>
      <c r="K758" s="1294"/>
      <c r="L758" s="1294"/>
      <c r="M758" s="1306"/>
    </row>
    <row r="759" spans="1:13" ht="153.75" customHeight="1">
      <c r="A759" s="932" t="s">
        <v>3136</v>
      </c>
      <c r="B759" s="899" t="s">
        <v>3137</v>
      </c>
      <c r="C759" s="720" t="s">
        <v>25</v>
      </c>
      <c r="D759" s="720">
        <v>500</v>
      </c>
      <c r="E759" s="1297"/>
      <c r="F759" s="1298"/>
      <c r="G759" s="27">
        <f>+E759*F759</f>
        <v>0</v>
      </c>
      <c r="H759" s="27">
        <f>+E759+G759</f>
        <v>0</v>
      </c>
      <c r="I759" s="27">
        <f>+E759*D759</f>
        <v>0</v>
      </c>
      <c r="J759" s="114">
        <f>+H759*D759</f>
        <v>0</v>
      </c>
      <c r="K759" s="1297"/>
      <c r="L759" s="1297"/>
      <c r="M759" s="1307"/>
    </row>
    <row r="760" spans="1:13" ht="165" customHeight="1">
      <c r="A760" s="933" t="s">
        <v>3138</v>
      </c>
      <c r="B760" s="901" t="s">
        <v>3139</v>
      </c>
      <c r="C760" s="503" t="s">
        <v>25</v>
      </c>
      <c r="D760" s="503">
        <v>500</v>
      </c>
      <c r="E760" s="1302"/>
      <c r="F760" s="1303"/>
      <c r="G760" s="27">
        <f>+E760*F760</f>
        <v>0</v>
      </c>
      <c r="H760" s="27">
        <f>+E760+G760</f>
        <v>0</v>
      </c>
      <c r="I760" s="27">
        <f>+E760*D760</f>
        <v>0</v>
      </c>
      <c r="J760" s="114">
        <f>+H760*D760</f>
        <v>0</v>
      </c>
      <c r="K760" s="1302"/>
      <c r="L760" s="1302"/>
      <c r="M760" s="1308"/>
    </row>
    <row r="761" spans="1:13" ht="15">
      <c r="A761" s="934" t="s">
        <v>32</v>
      </c>
      <c r="B761" s="935"/>
      <c r="C761" s="504"/>
      <c r="D761" s="504"/>
      <c r="E761" s="1304"/>
      <c r="F761" s="1305"/>
      <c r="G761" s="206"/>
      <c r="H761" s="206"/>
      <c r="I761" s="129">
        <f>SUM(I759:I760)</f>
        <v>0</v>
      </c>
      <c r="J761" s="129">
        <f>SUM(J759:J760)</f>
        <v>0</v>
      </c>
      <c r="K761" s="1304"/>
      <c r="L761" s="1304"/>
      <c r="M761" s="1309"/>
    </row>
    <row r="762" spans="1:13" ht="15">
      <c r="B762" s="915"/>
      <c r="C762" s="51"/>
      <c r="D762" s="52"/>
    </row>
    <row r="763" spans="1:13" ht="15">
      <c r="A763" s="920"/>
      <c r="B763" s="921"/>
      <c r="C763" s="922"/>
      <c r="D763" s="923"/>
    </row>
    <row r="764" spans="1:13" ht="15">
      <c r="A764" s="318" t="s">
        <v>3140</v>
      </c>
    </row>
    <row r="765" spans="1:13" ht="60">
      <c r="A765" s="169" t="s">
        <v>9</v>
      </c>
      <c r="B765" s="170" t="s">
        <v>10</v>
      </c>
      <c r="C765" s="170" t="s">
        <v>11</v>
      </c>
      <c r="D765" s="171" t="s">
        <v>12</v>
      </c>
      <c r="E765" s="785" t="s">
        <v>13</v>
      </c>
      <c r="F765" s="232" t="s">
        <v>14</v>
      </c>
      <c r="G765" s="608" t="s">
        <v>15</v>
      </c>
      <c r="H765" s="608" t="s">
        <v>16</v>
      </c>
      <c r="I765" s="608" t="s">
        <v>17</v>
      </c>
      <c r="J765" s="809" t="s">
        <v>18</v>
      </c>
      <c r="K765" s="297" t="s">
        <v>19</v>
      </c>
      <c r="L765" s="810" t="s">
        <v>20</v>
      </c>
      <c r="M765" s="299" t="s">
        <v>21</v>
      </c>
    </row>
    <row r="766" spans="1:13" ht="30">
      <c r="A766" s="928" t="s">
        <v>3141</v>
      </c>
      <c r="B766" s="929"/>
      <c r="C766" s="393"/>
      <c r="D766" s="393"/>
      <c r="E766" s="1294"/>
      <c r="F766" s="1295"/>
      <c r="G766" s="188"/>
      <c r="H766" s="188"/>
      <c r="I766" s="188"/>
      <c r="J766" s="188"/>
      <c r="K766" s="1294"/>
      <c r="L766" s="1294"/>
      <c r="M766" s="1306"/>
    </row>
    <row r="767" spans="1:13" ht="99.75">
      <c r="A767" s="932" t="s">
        <v>3142</v>
      </c>
      <c r="B767" s="899" t="s">
        <v>2783</v>
      </c>
      <c r="C767" s="720" t="s">
        <v>25</v>
      </c>
      <c r="D767" s="720">
        <v>300</v>
      </c>
      <c r="E767" s="1297"/>
      <c r="F767" s="1298"/>
      <c r="G767" s="27">
        <f t="shared" ref="G767:G772" si="36">+E767*F767</f>
        <v>0</v>
      </c>
      <c r="H767" s="27">
        <f t="shared" ref="H767:H772" si="37">+E767+G767</f>
        <v>0</v>
      </c>
      <c r="I767" s="27">
        <f t="shared" ref="I767:I772" si="38">+E767*D767</f>
        <v>0</v>
      </c>
      <c r="J767" s="114">
        <f t="shared" ref="J767:J772" si="39">+H767*D767</f>
        <v>0</v>
      </c>
      <c r="K767" s="1297"/>
      <c r="L767" s="1297"/>
      <c r="M767" s="1307"/>
    </row>
    <row r="768" spans="1:13" ht="99.75">
      <c r="A768" s="932" t="s">
        <v>3143</v>
      </c>
      <c r="B768" s="899" t="s">
        <v>2783</v>
      </c>
      <c r="C768" s="720" t="s">
        <v>25</v>
      </c>
      <c r="D768" s="720">
        <v>200</v>
      </c>
      <c r="E768" s="1297"/>
      <c r="F768" s="1298"/>
      <c r="G768" s="27">
        <f t="shared" si="36"/>
        <v>0</v>
      </c>
      <c r="H768" s="27">
        <f t="shared" si="37"/>
        <v>0</v>
      </c>
      <c r="I768" s="27">
        <f t="shared" si="38"/>
        <v>0</v>
      </c>
      <c r="J768" s="114">
        <f t="shared" si="39"/>
        <v>0</v>
      </c>
      <c r="K768" s="1297"/>
      <c r="L768" s="1297"/>
      <c r="M768" s="1307"/>
    </row>
    <row r="769" spans="1:13" ht="99.75">
      <c r="A769" s="933" t="s">
        <v>3144</v>
      </c>
      <c r="B769" s="901" t="s">
        <v>2783</v>
      </c>
      <c r="C769" s="503" t="s">
        <v>25</v>
      </c>
      <c r="D769" s="503">
        <v>200</v>
      </c>
      <c r="E769" s="1302"/>
      <c r="F769" s="1303"/>
      <c r="G769" s="27">
        <f t="shared" si="36"/>
        <v>0</v>
      </c>
      <c r="H769" s="27">
        <f t="shared" si="37"/>
        <v>0</v>
      </c>
      <c r="I769" s="27">
        <f t="shared" si="38"/>
        <v>0</v>
      </c>
      <c r="J769" s="114">
        <f t="shared" si="39"/>
        <v>0</v>
      </c>
      <c r="K769" s="1302"/>
      <c r="L769" s="1302"/>
      <c r="M769" s="1308"/>
    </row>
    <row r="770" spans="1:13" ht="99.75">
      <c r="A770" s="932" t="s">
        <v>3145</v>
      </c>
      <c r="B770" s="899" t="s">
        <v>3146</v>
      </c>
      <c r="C770" s="720" t="s">
        <v>25</v>
      </c>
      <c r="D770" s="720">
        <v>200</v>
      </c>
      <c r="E770" s="1297"/>
      <c r="F770" s="1298"/>
      <c r="G770" s="27">
        <f t="shared" si="36"/>
        <v>0</v>
      </c>
      <c r="H770" s="27">
        <f t="shared" si="37"/>
        <v>0</v>
      </c>
      <c r="I770" s="27">
        <f t="shared" si="38"/>
        <v>0</v>
      </c>
      <c r="J770" s="114">
        <f t="shared" si="39"/>
        <v>0</v>
      </c>
      <c r="K770" s="1297"/>
      <c r="L770" s="1297"/>
      <c r="M770" s="1307"/>
    </row>
    <row r="771" spans="1:13" ht="99.75">
      <c r="A771" s="932" t="s">
        <v>3147</v>
      </c>
      <c r="B771" s="899" t="s">
        <v>3146</v>
      </c>
      <c r="C771" s="720" t="s">
        <v>25</v>
      </c>
      <c r="D771" s="720">
        <v>200</v>
      </c>
      <c r="E771" s="1297"/>
      <c r="F771" s="1298"/>
      <c r="G771" s="27">
        <f t="shared" si="36"/>
        <v>0</v>
      </c>
      <c r="H771" s="27">
        <f t="shared" si="37"/>
        <v>0</v>
      </c>
      <c r="I771" s="27">
        <f t="shared" si="38"/>
        <v>0</v>
      </c>
      <c r="J771" s="114">
        <f t="shared" si="39"/>
        <v>0</v>
      </c>
      <c r="K771" s="1297"/>
      <c r="L771" s="1297"/>
      <c r="M771" s="1307"/>
    </row>
    <row r="772" spans="1:13" ht="99.75">
      <c r="A772" s="932" t="s">
        <v>3148</v>
      </c>
      <c r="B772" s="899" t="s">
        <v>3149</v>
      </c>
      <c r="C772" s="720" t="s">
        <v>25</v>
      </c>
      <c r="D772" s="720">
        <v>100</v>
      </c>
      <c r="E772" s="1297"/>
      <c r="F772" s="1298"/>
      <c r="G772" s="27">
        <f t="shared" si="36"/>
        <v>0</v>
      </c>
      <c r="H772" s="27">
        <f t="shared" si="37"/>
        <v>0</v>
      </c>
      <c r="I772" s="27">
        <f t="shared" si="38"/>
        <v>0</v>
      </c>
      <c r="J772" s="114">
        <f t="shared" si="39"/>
        <v>0</v>
      </c>
      <c r="K772" s="1297"/>
      <c r="L772" s="1297"/>
      <c r="M772" s="1307"/>
    </row>
    <row r="773" spans="1:13" ht="15">
      <c r="A773" s="42" t="s">
        <v>32</v>
      </c>
      <c r="B773" s="206"/>
      <c r="C773" s="504"/>
      <c r="D773" s="504"/>
      <c r="E773" s="1304"/>
      <c r="F773" s="1305"/>
      <c r="G773" s="206"/>
      <c r="H773" s="206"/>
      <c r="I773" s="129">
        <f>SUM(I766:I772)</f>
        <v>0</v>
      </c>
      <c r="J773" s="129">
        <f>SUM(J767:J772)</f>
        <v>0</v>
      </c>
      <c r="K773" s="1304"/>
      <c r="L773" s="1304"/>
      <c r="M773" s="1309"/>
    </row>
    <row r="774" spans="1:13" ht="15">
      <c r="A774" s="49"/>
      <c r="I774" s="1223"/>
      <c r="J774" s="1223"/>
    </row>
    <row r="775" spans="1:13" ht="15">
      <c r="A775" s="49"/>
      <c r="I775" s="1223"/>
      <c r="J775" s="1223"/>
    </row>
    <row r="776" spans="1:13" ht="15">
      <c r="A776" s="318" t="s">
        <v>3150</v>
      </c>
    </row>
    <row r="777" spans="1:13" ht="60">
      <c r="A777" s="169" t="s">
        <v>9</v>
      </c>
      <c r="B777" s="170" t="s">
        <v>10</v>
      </c>
      <c r="C777" s="170" t="s">
        <v>11</v>
      </c>
      <c r="D777" s="171" t="s">
        <v>12</v>
      </c>
      <c r="E777" s="785" t="s">
        <v>13</v>
      </c>
      <c r="F777" s="232" t="s">
        <v>14</v>
      </c>
      <c r="G777" s="608" t="s">
        <v>15</v>
      </c>
      <c r="H777" s="608" t="s">
        <v>16</v>
      </c>
      <c r="I777" s="608" t="s">
        <v>17</v>
      </c>
      <c r="J777" s="809" t="s">
        <v>18</v>
      </c>
      <c r="K777" s="297" t="s">
        <v>19</v>
      </c>
      <c r="L777" s="810" t="s">
        <v>20</v>
      </c>
      <c r="M777" s="299" t="s">
        <v>21</v>
      </c>
    </row>
    <row r="778" spans="1:13" ht="30">
      <c r="A778" s="928" t="s">
        <v>3151</v>
      </c>
      <c r="B778" s="929"/>
      <c r="C778" s="393"/>
      <c r="D778" s="393"/>
      <c r="E778" s="1294"/>
      <c r="F778" s="1295"/>
      <c r="G778" s="188"/>
      <c r="H778" s="188"/>
      <c r="I778" s="188"/>
      <c r="J778" s="188"/>
      <c r="K778" s="1294"/>
      <c r="L778" s="1294"/>
      <c r="M778" s="1306"/>
    </row>
    <row r="779" spans="1:13" ht="42.75">
      <c r="A779" s="932" t="s">
        <v>3152</v>
      </c>
      <c r="B779" s="899" t="s">
        <v>3153</v>
      </c>
      <c r="C779" s="720" t="s">
        <v>25</v>
      </c>
      <c r="D779" s="720">
        <v>50</v>
      </c>
      <c r="E779" s="1297"/>
      <c r="F779" s="1298"/>
      <c r="G779" s="27">
        <f t="shared" ref="G779:G784" si="40">+E779*F779</f>
        <v>0</v>
      </c>
      <c r="H779" s="27">
        <f t="shared" ref="H779:H784" si="41">+E779+G779</f>
        <v>0</v>
      </c>
      <c r="I779" s="27">
        <f t="shared" ref="I779:I784" si="42">+E779*D779</f>
        <v>0</v>
      </c>
      <c r="J779" s="114">
        <f t="shared" ref="J779:J784" si="43">+H779*D779</f>
        <v>0</v>
      </c>
      <c r="K779" s="1297"/>
      <c r="L779" s="1297"/>
      <c r="M779" s="1307"/>
    </row>
    <row r="780" spans="1:13" ht="42.75">
      <c r="A780" s="932" t="s">
        <v>3154</v>
      </c>
      <c r="B780" s="899" t="s">
        <v>3153</v>
      </c>
      <c r="C780" s="720" t="s">
        <v>25</v>
      </c>
      <c r="D780" s="720">
        <v>50</v>
      </c>
      <c r="E780" s="1297"/>
      <c r="F780" s="1298"/>
      <c r="G780" s="27">
        <f t="shared" si="40"/>
        <v>0</v>
      </c>
      <c r="H780" s="27">
        <f t="shared" si="41"/>
        <v>0</v>
      </c>
      <c r="I780" s="27">
        <f t="shared" si="42"/>
        <v>0</v>
      </c>
      <c r="J780" s="114">
        <f t="shared" si="43"/>
        <v>0</v>
      </c>
      <c r="K780" s="1297"/>
      <c r="L780" s="1297"/>
      <c r="M780" s="1307"/>
    </row>
    <row r="781" spans="1:13" ht="42.75">
      <c r="A781" s="932" t="s">
        <v>3155</v>
      </c>
      <c r="B781" s="899" t="s">
        <v>3153</v>
      </c>
      <c r="C781" s="720" t="s">
        <v>25</v>
      </c>
      <c r="D781" s="720">
        <v>50</v>
      </c>
      <c r="E781" s="1297"/>
      <c r="F781" s="1298"/>
      <c r="G781" s="27">
        <f t="shared" si="40"/>
        <v>0</v>
      </c>
      <c r="H781" s="27">
        <f t="shared" si="41"/>
        <v>0</v>
      </c>
      <c r="I781" s="27">
        <f t="shared" si="42"/>
        <v>0</v>
      </c>
      <c r="J781" s="114">
        <f t="shared" si="43"/>
        <v>0</v>
      </c>
      <c r="K781" s="1297"/>
      <c r="L781" s="1297"/>
      <c r="M781" s="1307"/>
    </row>
    <row r="782" spans="1:13" ht="42.75">
      <c r="A782" s="932" t="s">
        <v>3156</v>
      </c>
      <c r="B782" s="899" t="s">
        <v>3153</v>
      </c>
      <c r="C782" s="720" t="s">
        <v>25</v>
      </c>
      <c r="D782" s="720">
        <v>50</v>
      </c>
      <c r="E782" s="1297"/>
      <c r="F782" s="1298"/>
      <c r="G782" s="27">
        <f t="shared" si="40"/>
        <v>0</v>
      </c>
      <c r="H782" s="27">
        <f t="shared" si="41"/>
        <v>0</v>
      </c>
      <c r="I782" s="27">
        <f t="shared" si="42"/>
        <v>0</v>
      </c>
      <c r="J782" s="114">
        <f t="shared" si="43"/>
        <v>0</v>
      </c>
      <c r="K782" s="1297"/>
      <c r="L782" s="1297"/>
      <c r="M782" s="1307"/>
    </row>
    <row r="783" spans="1:13" ht="42.75">
      <c r="A783" s="932" t="s">
        <v>3157</v>
      </c>
      <c r="B783" s="899" t="s">
        <v>3153</v>
      </c>
      <c r="C783" s="720" t="s">
        <v>25</v>
      </c>
      <c r="D783" s="720">
        <v>50</v>
      </c>
      <c r="E783" s="1297"/>
      <c r="F783" s="1298"/>
      <c r="G783" s="27">
        <f t="shared" si="40"/>
        <v>0</v>
      </c>
      <c r="H783" s="27">
        <f t="shared" si="41"/>
        <v>0</v>
      </c>
      <c r="I783" s="27">
        <f t="shared" si="42"/>
        <v>0</v>
      </c>
      <c r="J783" s="114">
        <f t="shared" si="43"/>
        <v>0</v>
      </c>
      <c r="K783" s="1297"/>
      <c r="L783" s="1297"/>
      <c r="M783" s="1307"/>
    </row>
    <row r="784" spans="1:13" ht="42.75">
      <c r="A784" s="933" t="s">
        <v>3158</v>
      </c>
      <c r="B784" s="901" t="s">
        <v>3153</v>
      </c>
      <c r="C784" s="720" t="s">
        <v>25</v>
      </c>
      <c r="D784" s="503">
        <v>50</v>
      </c>
      <c r="E784" s="1302"/>
      <c r="F784" s="1303"/>
      <c r="G784" s="27">
        <f t="shared" si="40"/>
        <v>0</v>
      </c>
      <c r="H784" s="27">
        <f t="shared" si="41"/>
        <v>0</v>
      </c>
      <c r="I784" s="27">
        <f t="shared" si="42"/>
        <v>0</v>
      </c>
      <c r="J784" s="114">
        <f t="shared" si="43"/>
        <v>0</v>
      </c>
      <c r="K784" s="1302"/>
      <c r="L784" s="1302"/>
      <c r="M784" s="1308"/>
    </row>
    <row r="785" spans="1:13" ht="15">
      <c r="A785" s="934" t="s">
        <v>32</v>
      </c>
      <c r="B785" s="935"/>
      <c r="C785" s="504"/>
      <c r="D785" s="504"/>
      <c r="E785" s="1304"/>
      <c r="F785" s="1305"/>
      <c r="G785" s="206"/>
      <c r="H785" s="206"/>
      <c r="I785" s="129">
        <f>SUM(I779:I784)</f>
        <v>0</v>
      </c>
      <c r="J785" s="129">
        <f>SUM(J779:J784)</f>
        <v>0</v>
      </c>
      <c r="K785" s="1304"/>
      <c r="L785" s="1304"/>
      <c r="M785" s="1309"/>
    </row>
    <row r="786" spans="1:13" ht="15">
      <c r="B786" s="915"/>
      <c r="C786" s="51"/>
      <c r="D786" s="52"/>
    </row>
    <row r="787" spans="1:13" ht="15">
      <c r="A787" s="920"/>
      <c r="B787" s="921"/>
      <c r="C787" s="922"/>
      <c r="D787" s="923"/>
    </row>
    <row r="788" spans="1:13" ht="15">
      <c r="A788" s="318" t="s">
        <v>3159</v>
      </c>
    </row>
    <row r="789" spans="1:13" ht="60">
      <c r="A789" s="169" t="s">
        <v>9</v>
      </c>
      <c r="B789" s="170" t="s">
        <v>10</v>
      </c>
      <c r="C789" s="170" t="s">
        <v>11</v>
      </c>
      <c r="D789" s="171" t="s">
        <v>12</v>
      </c>
      <c r="E789" s="785" t="s">
        <v>13</v>
      </c>
      <c r="F789" s="232" t="s">
        <v>14</v>
      </c>
      <c r="G789" s="608" t="s">
        <v>15</v>
      </c>
      <c r="H789" s="608" t="s">
        <v>16</v>
      </c>
      <c r="I789" s="608" t="s">
        <v>17</v>
      </c>
      <c r="J789" s="809" t="s">
        <v>18</v>
      </c>
      <c r="K789" s="297" t="s">
        <v>19</v>
      </c>
      <c r="L789" s="810" t="s">
        <v>20</v>
      </c>
      <c r="M789" s="299" t="s">
        <v>21</v>
      </c>
    </row>
    <row r="790" spans="1:13" ht="15">
      <c r="A790" s="928" t="s">
        <v>3160</v>
      </c>
      <c r="B790" s="929"/>
      <c r="C790" s="393"/>
      <c r="D790" s="393"/>
      <c r="E790" s="1294"/>
      <c r="F790" s="1295"/>
      <c r="G790" s="188"/>
      <c r="H790" s="188"/>
      <c r="I790" s="188"/>
      <c r="J790" s="188"/>
      <c r="K790" s="1294"/>
      <c r="L790" s="1294"/>
      <c r="M790" s="1306"/>
    </row>
    <row r="791" spans="1:13" ht="42.75">
      <c r="A791" s="932" t="s">
        <v>3161</v>
      </c>
      <c r="B791" s="899" t="s">
        <v>3162</v>
      </c>
      <c r="C791" s="720" t="s">
        <v>25</v>
      </c>
      <c r="D791" s="720">
        <v>300</v>
      </c>
      <c r="E791" s="1297"/>
      <c r="F791" s="1298"/>
      <c r="G791" s="27">
        <f>+E791*F791</f>
        <v>0</v>
      </c>
      <c r="H791" s="27">
        <f>+E791+G791</f>
        <v>0</v>
      </c>
      <c r="I791" s="27">
        <f>+E791*D791</f>
        <v>0</v>
      </c>
      <c r="J791" s="114">
        <f>+H791*D791</f>
        <v>0</v>
      </c>
      <c r="K791" s="1297"/>
      <c r="L791" s="1297"/>
      <c r="M791" s="1307"/>
    </row>
    <row r="792" spans="1:13" ht="42.75">
      <c r="A792" s="932" t="s">
        <v>3163</v>
      </c>
      <c r="B792" s="899" t="s">
        <v>3162</v>
      </c>
      <c r="C792" s="720" t="s">
        <v>25</v>
      </c>
      <c r="D792" s="720">
        <v>300</v>
      </c>
      <c r="E792" s="1297"/>
      <c r="F792" s="1298"/>
      <c r="G792" s="27">
        <f>+E792*F792</f>
        <v>0</v>
      </c>
      <c r="H792" s="27">
        <f>+E792+G792</f>
        <v>0</v>
      </c>
      <c r="I792" s="27">
        <f>+E792*D792</f>
        <v>0</v>
      </c>
      <c r="J792" s="114">
        <f>+H792*D792</f>
        <v>0</v>
      </c>
      <c r="K792" s="1297"/>
      <c r="L792" s="1297"/>
      <c r="M792" s="1307"/>
    </row>
    <row r="793" spans="1:13" ht="42.75">
      <c r="A793" s="932" t="s">
        <v>3164</v>
      </c>
      <c r="B793" s="899" t="s">
        <v>3162</v>
      </c>
      <c r="C793" s="720" t="s">
        <v>25</v>
      </c>
      <c r="D793" s="720">
        <v>300</v>
      </c>
      <c r="E793" s="1297"/>
      <c r="F793" s="1298"/>
      <c r="G793" s="27">
        <f>+E793*F793</f>
        <v>0</v>
      </c>
      <c r="H793" s="27">
        <f>+E793+G793</f>
        <v>0</v>
      </c>
      <c r="I793" s="27">
        <f>+E793*D793</f>
        <v>0</v>
      </c>
      <c r="J793" s="114">
        <f>+H793*D793</f>
        <v>0</v>
      </c>
      <c r="K793" s="1297"/>
      <c r="L793" s="1297"/>
      <c r="M793" s="1307"/>
    </row>
    <row r="794" spans="1:13" ht="42.75">
      <c r="A794" s="933" t="s">
        <v>2582</v>
      </c>
      <c r="B794" s="901" t="s">
        <v>3162</v>
      </c>
      <c r="C794" s="720" t="s">
        <v>25</v>
      </c>
      <c r="D794" s="503">
        <v>300</v>
      </c>
      <c r="E794" s="1302"/>
      <c r="F794" s="1303"/>
      <c r="G794" s="27">
        <f>+E794*F794</f>
        <v>0</v>
      </c>
      <c r="H794" s="27">
        <f>+E794+G794</f>
        <v>0</v>
      </c>
      <c r="I794" s="27">
        <f>+E794*D794</f>
        <v>0</v>
      </c>
      <c r="J794" s="114">
        <f>+H794*D794</f>
        <v>0</v>
      </c>
      <c r="K794" s="1302"/>
      <c r="L794" s="1302"/>
      <c r="M794" s="1308"/>
    </row>
    <row r="795" spans="1:13" ht="15">
      <c r="A795" s="42" t="s">
        <v>32</v>
      </c>
      <c r="B795" s="206"/>
      <c r="C795" s="504"/>
      <c r="D795" s="504"/>
      <c r="E795" s="1304"/>
      <c r="F795" s="1305"/>
      <c r="G795" s="206"/>
      <c r="H795" s="206"/>
      <c r="I795" s="129">
        <f>SUM(I791:I794)</f>
        <v>0</v>
      </c>
      <c r="J795" s="129">
        <f>SUM(J791:J794)</f>
        <v>0</v>
      </c>
      <c r="K795" s="1304"/>
      <c r="L795" s="1304"/>
      <c r="M795" s="1309"/>
    </row>
    <row r="796" spans="1:13" ht="15">
      <c r="B796" s="915"/>
      <c r="C796" s="51"/>
      <c r="D796" s="52"/>
    </row>
    <row r="797" spans="1:13" ht="15">
      <c r="A797" s="920"/>
      <c r="B797" s="921"/>
      <c r="C797" s="922"/>
      <c r="D797" s="923"/>
    </row>
    <row r="798" spans="1:13" ht="15">
      <c r="A798" s="318" t="s">
        <v>3165</v>
      </c>
    </row>
    <row r="799" spans="1:13" ht="60">
      <c r="A799" s="169" t="s">
        <v>9</v>
      </c>
      <c r="B799" s="170" t="s">
        <v>10</v>
      </c>
      <c r="C799" s="170" t="s">
        <v>11</v>
      </c>
      <c r="D799" s="171" t="s">
        <v>12</v>
      </c>
      <c r="E799" s="785" t="s">
        <v>13</v>
      </c>
      <c r="F799" s="232" t="s">
        <v>14</v>
      </c>
      <c r="G799" s="608" t="s">
        <v>15</v>
      </c>
      <c r="H799" s="608" t="s">
        <v>16</v>
      </c>
      <c r="I799" s="608" t="s">
        <v>17</v>
      </c>
      <c r="J799" s="809" t="s">
        <v>18</v>
      </c>
      <c r="K799" s="297" t="s">
        <v>19</v>
      </c>
      <c r="L799" s="810" t="s">
        <v>20</v>
      </c>
      <c r="M799" s="299" t="s">
        <v>21</v>
      </c>
    </row>
    <row r="800" spans="1:13" ht="15">
      <c r="A800" s="928" t="s">
        <v>3166</v>
      </c>
      <c r="B800" s="929"/>
      <c r="C800" s="393"/>
      <c r="D800" s="393"/>
      <c r="E800" s="1294"/>
      <c r="F800" s="1295"/>
      <c r="G800" s="188"/>
      <c r="H800" s="188"/>
      <c r="I800" s="188"/>
      <c r="J800" s="188"/>
      <c r="K800" s="1294"/>
      <c r="L800" s="1294"/>
      <c r="M800" s="1306"/>
    </row>
    <row r="801" spans="1:13" ht="95.25" customHeight="1">
      <c r="A801" s="933" t="s">
        <v>3167</v>
      </c>
      <c r="B801" s="901" t="s">
        <v>3168</v>
      </c>
      <c r="C801" s="503" t="s">
        <v>25</v>
      </c>
      <c r="D801" s="503">
        <v>100</v>
      </c>
      <c r="E801" s="1302"/>
      <c r="F801" s="1303"/>
      <c r="G801" s="27">
        <f>+E801*F801</f>
        <v>0</v>
      </c>
      <c r="H801" s="27">
        <f>+E801+G801</f>
        <v>0</v>
      </c>
      <c r="I801" s="27">
        <f>+E801*D801</f>
        <v>0</v>
      </c>
      <c r="J801" s="114">
        <f>+H801*D801</f>
        <v>0</v>
      </c>
      <c r="K801" s="1302"/>
      <c r="L801" s="1302"/>
      <c r="M801" s="1308"/>
    </row>
    <row r="802" spans="1:13" ht="48.75" customHeight="1">
      <c r="A802" s="934" t="s">
        <v>32</v>
      </c>
      <c r="B802" s="935"/>
      <c r="C802" s="504"/>
      <c r="D802" s="504"/>
      <c r="E802" s="1304"/>
      <c r="F802" s="1305"/>
      <c r="G802" s="206"/>
      <c r="H802" s="206"/>
      <c r="I802" s="129">
        <f>SUM(I801)</f>
        <v>0</v>
      </c>
      <c r="J802" s="129">
        <f ca="1">SUM(J801:J802)</f>
        <v>0</v>
      </c>
      <c r="K802" s="1304"/>
      <c r="L802" s="1304"/>
      <c r="M802" s="1309"/>
    </row>
    <row r="803" spans="1:13" ht="15">
      <c r="A803" s="936"/>
    </row>
    <row r="804" spans="1:13" ht="15">
      <c r="A804" s="936"/>
    </row>
    <row r="805" spans="1:13" ht="15">
      <c r="A805" s="318" t="s">
        <v>3169</v>
      </c>
    </row>
    <row r="806" spans="1:13" ht="60">
      <c r="A806" s="169" t="s">
        <v>9</v>
      </c>
      <c r="B806" s="170" t="s">
        <v>10</v>
      </c>
      <c r="C806" s="170" t="s">
        <v>11</v>
      </c>
      <c r="D806" s="171" t="s">
        <v>12</v>
      </c>
      <c r="E806" s="785" t="s">
        <v>13</v>
      </c>
      <c r="F806" s="232" t="s">
        <v>14</v>
      </c>
      <c r="G806" s="608" t="s">
        <v>15</v>
      </c>
      <c r="H806" s="608" t="s">
        <v>16</v>
      </c>
      <c r="I806" s="608" t="s">
        <v>17</v>
      </c>
      <c r="J806" s="809" t="s">
        <v>18</v>
      </c>
      <c r="K806" s="297" t="s">
        <v>19</v>
      </c>
      <c r="L806" s="810" t="s">
        <v>20</v>
      </c>
      <c r="M806" s="299" t="s">
        <v>21</v>
      </c>
    </row>
    <row r="807" spans="1:13" ht="15">
      <c r="A807" s="928" t="s">
        <v>3170</v>
      </c>
      <c r="B807" s="929"/>
      <c r="C807" s="393"/>
      <c r="D807" s="393"/>
      <c r="E807" s="1294"/>
      <c r="F807" s="1295"/>
      <c r="G807" s="188"/>
      <c r="H807" s="188"/>
      <c r="I807" s="188"/>
      <c r="J807" s="188"/>
      <c r="K807" s="1294"/>
      <c r="L807" s="1294"/>
      <c r="M807" s="1306"/>
    </row>
    <row r="808" spans="1:13" ht="57">
      <c r="A808" s="932" t="s">
        <v>3171</v>
      </c>
      <c r="B808" s="899" t="s">
        <v>3172</v>
      </c>
      <c r="C808" s="720" t="s">
        <v>25</v>
      </c>
      <c r="D808" s="720">
        <v>100</v>
      </c>
      <c r="E808" s="1297"/>
      <c r="F808" s="1298"/>
      <c r="G808" s="27">
        <f>+E808*F808</f>
        <v>0</v>
      </c>
      <c r="H808" s="27">
        <f>+E808+G808</f>
        <v>0</v>
      </c>
      <c r="I808" s="27">
        <f>+E808*D808</f>
        <v>0</v>
      </c>
      <c r="J808" s="114">
        <f>+H808*D808</f>
        <v>0</v>
      </c>
      <c r="K808" s="1297"/>
      <c r="L808" s="1297"/>
      <c r="M808" s="1307"/>
    </row>
    <row r="809" spans="1:13" ht="42.75">
      <c r="A809" s="932" t="s">
        <v>3173</v>
      </c>
      <c r="B809" s="899" t="s">
        <v>3174</v>
      </c>
      <c r="C809" s="720" t="s">
        <v>25</v>
      </c>
      <c r="D809" s="720">
        <v>100</v>
      </c>
      <c r="E809" s="1297"/>
      <c r="F809" s="1298"/>
      <c r="G809" s="27">
        <f>+E809*F809</f>
        <v>0</v>
      </c>
      <c r="H809" s="27">
        <f>+E809+G809</f>
        <v>0</v>
      </c>
      <c r="I809" s="27">
        <f>+E809*D809</f>
        <v>0</v>
      </c>
      <c r="J809" s="114">
        <f>+H809*D809</f>
        <v>0</v>
      </c>
      <c r="K809" s="1297"/>
      <c r="L809" s="1297"/>
      <c r="M809" s="1307"/>
    </row>
    <row r="810" spans="1:13" ht="42.75">
      <c r="A810" s="932" t="s">
        <v>3175</v>
      </c>
      <c r="B810" s="899" t="s">
        <v>3174</v>
      </c>
      <c r="C810" s="720" t="s">
        <v>25</v>
      </c>
      <c r="D810" s="720">
        <v>100</v>
      </c>
      <c r="E810" s="1297"/>
      <c r="F810" s="1298"/>
      <c r="G810" s="27">
        <f>+E810*F810</f>
        <v>0</v>
      </c>
      <c r="H810" s="27">
        <f>+E810+G810</f>
        <v>0</v>
      </c>
      <c r="I810" s="27">
        <f>+E810*D810</f>
        <v>0</v>
      </c>
      <c r="J810" s="114">
        <f>+H810*D810</f>
        <v>0</v>
      </c>
      <c r="K810" s="1297"/>
      <c r="L810" s="1297"/>
      <c r="M810" s="1307"/>
    </row>
    <row r="811" spans="1:13" ht="42.75">
      <c r="A811" s="933" t="s">
        <v>3176</v>
      </c>
      <c r="B811" s="901" t="s">
        <v>3174</v>
      </c>
      <c r="C811" s="720" t="s">
        <v>25</v>
      </c>
      <c r="D811" s="503">
        <v>100</v>
      </c>
      <c r="E811" s="1302"/>
      <c r="F811" s="1303"/>
      <c r="G811" s="27">
        <f>+E811*F811</f>
        <v>0</v>
      </c>
      <c r="H811" s="27">
        <f>+E811+G811</f>
        <v>0</v>
      </c>
      <c r="I811" s="27">
        <f>+E811*D811</f>
        <v>0</v>
      </c>
      <c r="J811" s="114">
        <f>+H811*D811</f>
        <v>0</v>
      </c>
      <c r="K811" s="1302"/>
      <c r="L811" s="1302"/>
      <c r="M811" s="1308"/>
    </row>
    <row r="812" spans="1:13" ht="15">
      <c r="A812" s="42" t="s">
        <v>32</v>
      </c>
      <c r="B812" s="206"/>
      <c r="C812" s="504"/>
      <c r="D812" s="504"/>
      <c r="E812" s="1304"/>
      <c r="F812" s="1305"/>
      <c r="G812" s="206"/>
      <c r="H812" s="206"/>
      <c r="I812" s="129">
        <f>SUM(I808:I811)</f>
        <v>0</v>
      </c>
      <c r="J812" s="129">
        <f ca="1">SUM(J808:J812)</f>
        <v>0</v>
      </c>
      <c r="K812" s="1304"/>
      <c r="L812" s="1304"/>
      <c r="M812" s="1309"/>
    </row>
    <row r="813" spans="1:13" ht="15">
      <c r="A813" s="936"/>
    </row>
    <row r="814" spans="1:13" ht="15">
      <c r="A814" s="936"/>
    </row>
    <row r="815" spans="1:13" ht="15">
      <c r="A815" s="318" t="s">
        <v>3177</v>
      </c>
    </row>
    <row r="816" spans="1:13" ht="60">
      <c r="A816" s="169" t="s">
        <v>9</v>
      </c>
      <c r="B816" s="170" t="s">
        <v>10</v>
      </c>
      <c r="C816" s="170" t="s">
        <v>11</v>
      </c>
      <c r="D816" s="171" t="s">
        <v>12</v>
      </c>
      <c r="E816" s="785" t="s">
        <v>13</v>
      </c>
      <c r="F816" s="232" t="s">
        <v>14</v>
      </c>
      <c r="G816" s="608" t="s">
        <v>15</v>
      </c>
      <c r="H816" s="608" t="s">
        <v>16</v>
      </c>
      <c r="I816" s="608" t="s">
        <v>17</v>
      </c>
      <c r="J816" s="809" t="s">
        <v>18</v>
      </c>
      <c r="K816" s="297" t="s">
        <v>19</v>
      </c>
      <c r="L816" s="810" t="s">
        <v>20</v>
      </c>
      <c r="M816" s="299" t="s">
        <v>21</v>
      </c>
    </row>
    <row r="817" spans="1:13" ht="129">
      <c r="A817" s="928" t="s">
        <v>3178</v>
      </c>
      <c r="B817" s="929" t="s">
        <v>3179</v>
      </c>
      <c r="C817" s="393"/>
      <c r="D817" s="393"/>
      <c r="E817" s="1294"/>
      <c r="F817" s="1295"/>
      <c r="G817" s="188"/>
      <c r="H817" s="188"/>
      <c r="I817" s="188"/>
      <c r="J817" s="188"/>
      <c r="K817" s="1294"/>
      <c r="L817" s="1294"/>
      <c r="M817" s="1306"/>
    </row>
    <row r="818" spans="1:13">
      <c r="A818" s="932" t="s">
        <v>3180</v>
      </c>
      <c r="B818" s="899"/>
      <c r="C818" s="720" t="s">
        <v>25</v>
      </c>
      <c r="D818" s="720">
        <v>100</v>
      </c>
      <c r="E818" s="1297"/>
      <c r="F818" s="1298"/>
      <c r="G818" s="27">
        <f>+E818*F818</f>
        <v>0</v>
      </c>
      <c r="H818" s="27">
        <f>+E818+G818</f>
        <v>0</v>
      </c>
      <c r="I818" s="27">
        <f>+E818*D818</f>
        <v>0</v>
      </c>
      <c r="J818" s="114">
        <f>+H818*D818</f>
        <v>0</v>
      </c>
      <c r="K818" s="1297"/>
      <c r="L818" s="1297"/>
      <c r="M818" s="1307"/>
    </row>
    <row r="819" spans="1:13">
      <c r="A819" s="932" t="s">
        <v>3181</v>
      </c>
      <c r="B819" s="899"/>
      <c r="C819" s="720" t="s">
        <v>25</v>
      </c>
      <c r="D819" s="720">
        <v>100</v>
      </c>
      <c r="E819" s="1297"/>
      <c r="F819" s="1298"/>
      <c r="G819" s="27">
        <f>+E819*F819</f>
        <v>0</v>
      </c>
      <c r="H819" s="27">
        <f>+E819+G819</f>
        <v>0</v>
      </c>
      <c r="I819" s="27">
        <f>+E819*D819</f>
        <v>0</v>
      </c>
      <c r="J819" s="114">
        <f>+H819*D819</f>
        <v>0</v>
      </c>
      <c r="K819" s="1297"/>
      <c r="L819" s="1297"/>
      <c r="M819" s="1307"/>
    </row>
    <row r="820" spans="1:13">
      <c r="A820" s="933" t="s">
        <v>3182</v>
      </c>
      <c r="B820" s="901"/>
      <c r="C820" s="503" t="s">
        <v>25</v>
      </c>
      <c r="D820" s="503">
        <v>100</v>
      </c>
      <c r="E820" s="1302"/>
      <c r="F820" s="1303"/>
      <c r="G820" s="27">
        <f>+E820*F820</f>
        <v>0</v>
      </c>
      <c r="H820" s="27">
        <f>+E820+G820</f>
        <v>0</v>
      </c>
      <c r="I820" s="27">
        <f>+E820*D820</f>
        <v>0</v>
      </c>
      <c r="J820" s="114">
        <f>+H820*D820</f>
        <v>0</v>
      </c>
      <c r="K820" s="1302"/>
      <c r="L820" s="1302"/>
      <c r="M820" s="1308"/>
    </row>
    <row r="821" spans="1:13" ht="15">
      <c r="A821" s="42" t="s">
        <v>32</v>
      </c>
      <c r="B821" s="206"/>
      <c r="C821" s="504"/>
      <c r="D821" s="504"/>
      <c r="E821" s="1304"/>
      <c r="F821" s="1305"/>
      <c r="G821" s="206"/>
      <c r="H821" s="206"/>
      <c r="I821" s="129">
        <f>SUM(I818:I820)</f>
        <v>0</v>
      </c>
      <c r="J821" s="129">
        <f ca="1">SUM(J818:J821)</f>
        <v>0</v>
      </c>
      <c r="K821" s="1304"/>
      <c r="L821" s="1304"/>
      <c r="M821" s="1309"/>
    </row>
    <row r="822" spans="1:13" ht="15">
      <c r="A822" s="936"/>
    </row>
    <row r="823" spans="1:13" ht="15">
      <c r="A823" s="936"/>
    </row>
    <row r="824" spans="1:13" ht="15">
      <c r="A824" s="318" t="s">
        <v>3183</v>
      </c>
    </row>
    <row r="825" spans="1:13" ht="60">
      <c r="A825" s="169" t="s">
        <v>9</v>
      </c>
      <c r="B825" s="170" t="s">
        <v>10</v>
      </c>
      <c r="C825" s="170" t="s">
        <v>11</v>
      </c>
      <c r="D825" s="171" t="s">
        <v>12</v>
      </c>
      <c r="E825" s="785" t="s">
        <v>13</v>
      </c>
      <c r="F825" s="232" t="s">
        <v>14</v>
      </c>
      <c r="G825" s="608" t="s">
        <v>15</v>
      </c>
      <c r="H825" s="608" t="s">
        <v>16</v>
      </c>
      <c r="I825" s="608" t="s">
        <v>17</v>
      </c>
      <c r="J825" s="809" t="s">
        <v>18</v>
      </c>
      <c r="K825" s="297" t="s">
        <v>19</v>
      </c>
      <c r="L825" s="810" t="s">
        <v>20</v>
      </c>
      <c r="M825" s="299" t="s">
        <v>21</v>
      </c>
    </row>
    <row r="826" spans="1:13" ht="15">
      <c r="A826" s="928" t="s">
        <v>3184</v>
      </c>
      <c r="B826" s="929"/>
      <c r="C826" s="393"/>
      <c r="D826" s="393"/>
      <c r="E826" s="1294"/>
      <c r="F826" s="1295"/>
      <c r="G826" s="188"/>
      <c r="H826" s="188"/>
      <c r="I826" s="188"/>
      <c r="J826" s="188"/>
      <c r="K826" s="1294"/>
      <c r="L826" s="1294"/>
      <c r="M826" s="1306"/>
    </row>
    <row r="827" spans="1:13" ht="71.25">
      <c r="A827" s="933" t="s">
        <v>3185</v>
      </c>
      <c r="B827" s="901" t="s">
        <v>3186</v>
      </c>
      <c r="C827" s="937" t="s">
        <v>25</v>
      </c>
      <c r="D827" s="503">
        <v>100</v>
      </c>
      <c r="E827" s="1302"/>
      <c r="F827" s="1303"/>
      <c r="G827" s="27">
        <f>+E827*F827</f>
        <v>0</v>
      </c>
      <c r="H827" s="27">
        <f>+E827+G827</f>
        <v>0</v>
      </c>
      <c r="I827" s="27">
        <f>+E827*D827</f>
        <v>0</v>
      </c>
      <c r="J827" s="114">
        <f>+H827*D827</f>
        <v>0</v>
      </c>
      <c r="K827" s="1302"/>
      <c r="L827" s="1302"/>
      <c r="M827" s="1308"/>
    </row>
    <row r="828" spans="1:13" ht="15">
      <c r="A828" s="42" t="s">
        <v>32</v>
      </c>
      <c r="B828" s="206"/>
      <c r="C828" s="504"/>
      <c r="D828" s="504"/>
      <c r="E828" s="1304"/>
      <c r="F828" s="1305"/>
      <c r="G828" s="206"/>
      <c r="H828" s="206"/>
      <c r="I828" s="129">
        <f>SUM(I827)</f>
        <v>0</v>
      </c>
      <c r="J828" s="129">
        <f ca="1">SUM(J827:J828)</f>
        <v>0</v>
      </c>
      <c r="K828" s="1304"/>
      <c r="L828" s="1304"/>
      <c r="M828" s="1309"/>
    </row>
    <row r="829" spans="1:13" ht="15">
      <c r="A829" s="49"/>
    </row>
    <row r="830" spans="1:13" ht="15">
      <c r="A830" s="49"/>
    </row>
    <row r="831" spans="1:13" ht="15">
      <c r="A831" s="938" t="s">
        <v>3187</v>
      </c>
    </row>
    <row r="832" spans="1:13" ht="60">
      <c r="A832" s="57" t="s">
        <v>9</v>
      </c>
      <c r="B832" s="11" t="s">
        <v>10</v>
      </c>
      <c r="C832" s="11" t="s">
        <v>11</v>
      </c>
      <c r="D832" s="12" t="s">
        <v>12</v>
      </c>
      <c r="E832" s="939" t="s">
        <v>13</v>
      </c>
      <c r="F832" s="940" t="s">
        <v>14</v>
      </c>
      <c r="G832" s="516" t="s">
        <v>15</v>
      </c>
      <c r="H832" s="516" t="s">
        <v>16</v>
      </c>
      <c r="I832" s="516" t="s">
        <v>17</v>
      </c>
      <c r="J832" s="947" t="s">
        <v>18</v>
      </c>
      <c r="K832" s="194" t="s">
        <v>19</v>
      </c>
      <c r="L832" s="948" t="s">
        <v>20</v>
      </c>
      <c r="M832" s="196" t="s">
        <v>21</v>
      </c>
    </row>
    <row r="833" spans="1:13" ht="30">
      <c r="A833" s="941" t="s">
        <v>3188</v>
      </c>
      <c r="B833" s="942"/>
      <c r="C833" s="943"/>
      <c r="D833" s="944"/>
      <c r="E833" s="60"/>
      <c r="F833" s="945"/>
      <c r="G833" s="62"/>
      <c r="H833" s="62"/>
      <c r="I833" s="62"/>
      <c r="J833" s="949"/>
      <c r="K833" s="135"/>
      <c r="L833" s="112"/>
      <c r="M833" s="1308"/>
    </row>
    <row r="834" spans="1:13" ht="28.5">
      <c r="A834" s="682" t="s">
        <v>3189</v>
      </c>
      <c r="B834" s="384" t="s">
        <v>3190</v>
      </c>
      <c r="C834" s="943" t="s">
        <v>25</v>
      </c>
      <c r="D834" s="944">
        <v>40</v>
      </c>
      <c r="E834" s="30"/>
      <c r="F834" s="946"/>
      <c r="G834" s="27">
        <f>+E834*F834</f>
        <v>0</v>
      </c>
      <c r="H834" s="27">
        <f>+E834+G834</f>
        <v>0</v>
      </c>
      <c r="I834" s="27">
        <f>+E834*D834</f>
        <v>0</v>
      </c>
      <c r="J834" s="114">
        <f>+H834*D834</f>
        <v>0</v>
      </c>
      <c r="K834" s="121"/>
      <c r="L834" s="122"/>
      <c r="M834" s="1308"/>
    </row>
    <row r="835" spans="1:13">
      <c r="A835" s="682" t="s">
        <v>3191</v>
      </c>
      <c r="B835" s="384" t="s">
        <v>3190</v>
      </c>
      <c r="C835" s="283" t="s">
        <v>25</v>
      </c>
      <c r="D835" s="284">
        <v>20</v>
      </c>
      <c r="E835" s="1302"/>
      <c r="F835" s="1303"/>
      <c r="G835" s="27">
        <f>+E835*F835</f>
        <v>0</v>
      </c>
      <c r="H835" s="27">
        <f>+E835+G835</f>
        <v>0</v>
      </c>
      <c r="I835" s="27">
        <f>+E835*D835</f>
        <v>0</v>
      </c>
      <c r="J835" s="114">
        <f>+H835*D835</f>
        <v>0</v>
      </c>
      <c r="K835" s="1302"/>
      <c r="L835" s="1302"/>
      <c r="M835" s="1308"/>
    </row>
    <row r="836" spans="1:13" ht="15">
      <c r="A836" s="42" t="s">
        <v>32</v>
      </c>
      <c r="B836" s="206"/>
      <c r="C836" s="504"/>
      <c r="D836" s="504"/>
      <c r="E836" s="1304"/>
      <c r="F836" s="1305"/>
      <c r="G836" s="206"/>
      <c r="H836" s="206"/>
      <c r="I836" s="129">
        <f>SUM(I834:I835)</f>
        <v>0</v>
      </c>
      <c r="J836" s="129">
        <f ca="1">SUM(J834:J836)</f>
        <v>0</v>
      </c>
      <c r="K836" s="1304"/>
      <c r="L836" s="1304"/>
      <c r="M836" s="1309"/>
    </row>
    <row r="837" spans="1:13" ht="15">
      <c r="A837" s="49"/>
    </row>
    <row r="838" spans="1:13" ht="15">
      <c r="A838" s="49"/>
    </row>
    <row r="839" spans="1:13" ht="15">
      <c r="A839" s="938" t="s">
        <v>3192</v>
      </c>
    </row>
    <row r="840" spans="1:13" ht="60">
      <c r="A840" s="57" t="s">
        <v>9</v>
      </c>
      <c r="B840" s="11" t="s">
        <v>10</v>
      </c>
      <c r="C840" s="11" t="s">
        <v>11</v>
      </c>
      <c r="D840" s="12" t="s">
        <v>12</v>
      </c>
      <c r="E840" s="13" t="s">
        <v>13</v>
      </c>
      <c r="F840" s="232" t="s">
        <v>14</v>
      </c>
      <c r="G840" s="608" t="s">
        <v>15</v>
      </c>
      <c r="H840" s="608" t="s">
        <v>16</v>
      </c>
      <c r="I840" s="608" t="s">
        <v>17</v>
      </c>
      <c r="J840" s="809" t="s">
        <v>18</v>
      </c>
      <c r="K840" s="297" t="s">
        <v>19</v>
      </c>
      <c r="L840" s="810" t="s">
        <v>20</v>
      </c>
      <c r="M840" s="299" t="s">
        <v>21</v>
      </c>
    </row>
    <row r="841" spans="1:13" ht="142.5">
      <c r="A841" s="77" t="s">
        <v>3193</v>
      </c>
      <c r="B841" s="78" t="s">
        <v>3194</v>
      </c>
      <c r="C841" s="58"/>
      <c r="D841" s="59"/>
      <c r="E841" s="1294"/>
      <c r="F841" s="1295"/>
      <c r="G841" s="188"/>
      <c r="H841" s="188"/>
      <c r="I841" s="188"/>
      <c r="J841" s="188"/>
      <c r="K841" s="1294"/>
      <c r="L841" s="1294"/>
      <c r="M841" s="1306"/>
    </row>
    <row r="842" spans="1:13">
      <c r="A842" s="83" t="s">
        <v>3195</v>
      </c>
      <c r="B842" s="84"/>
      <c r="C842" s="950" t="s">
        <v>25</v>
      </c>
      <c r="D842" s="93">
        <v>300</v>
      </c>
      <c r="E842" s="1297"/>
      <c r="F842" s="1298"/>
      <c r="G842" s="27">
        <f>+E842*F842</f>
        <v>0</v>
      </c>
      <c r="H842" s="27">
        <f>+E842+G842</f>
        <v>0</v>
      </c>
      <c r="I842" s="27">
        <f>+E842*D842</f>
        <v>0</v>
      </c>
      <c r="J842" s="114">
        <f>+H842*D842</f>
        <v>0</v>
      </c>
      <c r="K842" s="1297"/>
      <c r="L842" s="1297"/>
      <c r="M842" s="1307"/>
    </row>
    <row r="843" spans="1:13">
      <c r="A843" s="83" t="s">
        <v>3196</v>
      </c>
      <c r="B843" s="84"/>
      <c r="C843" s="950" t="s">
        <v>25</v>
      </c>
      <c r="D843" s="93">
        <v>300</v>
      </c>
      <c r="E843" s="1297"/>
      <c r="F843" s="1298"/>
      <c r="G843" s="27">
        <f>+E843*F843</f>
        <v>0</v>
      </c>
      <c r="H843" s="27">
        <f>+E843+G843</f>
        <v>0</v>
      </c>
      <c r="I843" s="27">
        <f>+E843*D843</f>
        <v>0</v>
      </c>
      <c r="J843" s="114">
        <f>+H843*D843</f>
        <v>0</v>
      </c>
      <c r="K843" s="1297"/>
      <c r="L843" s="1297"/>
      <c r="M843" s="1307"/>
    </row>
    <row r="844" spans="1:13">
      <c r="A844" s="94" t="s">
        <v>3197</v>
      </c>
      <c r="B844" s="86"/>
      <c r="C844" s="950" t="s">
        <v>25</v>
      </c>
      <c r="D844" s="93">
        <v>500</v>
      </c>
      <c r="E844" s="1297"/>
      <c r="F844" s="1298"/>
      <c r="G844" s="27">
        <f>+E844*F844</f>
        <v>0</v>
      </c>
      <c r="H844" s="27">
        <f>+E844+G844</f>
        <v>0</v>
      </c>
      <c r="I844" s="27">
        <f>+E844*D844</f>
        <v>0</v>
      </c>
      <c r="J844" s="114">
        <f>+H844*D844</f>
        <v>0</v>
      </c>
      <c r="K844" s="1297"/>
      <c r="L844" s="1297"/>
      <c r="M844" s="1307"/>
    </row>
    <row r="845" spans="1:13">
      <c r="A845" s="94" t="s">
        <v>3198</v>
      </c>
      <c r="B845" s="86"/>
      <c r="C845" s="950" t="s">
        <v>25</v>
      </c>
      <c r="D845" s="93">
        <v>200</v>
      </c>
      <c r="E845" s="1297"/>
      <c r="F845" s="1298"/>
      <c r="G845" s="27">
        <f>+E845*F845</f>
        <v>0</v>
      </c>
      <c r="H845" s="27">
        <f>+E845+G845</f>
        <v>0</v>
      </c>
      <c r="I845" s="27">
        <f>+E845*D845</f>
        <v>0</v>
      </c>
      <c r="J845" s="114">
        <f>+H845*D845</f>
        <v>0</v>
      </c>
      <c r="K845" s="1297"/>
      <c r="L845" s="1297"/>
      <c r="M845" s="1307"/>
    </row>
    <row r="846" spans="1:13">
      <c r="A846" s="94" t="s">
        <v>3199</v>
      </c>
      <c r="B846" s="86"/>
      <c r="C846" s="951" t="s">
        <v>25</v>
      </c>
      <c r="D846" s="204">
        <v>200</v>
      </c>
      <c r="E846" s="1302"/>
      <c r="F846" s="1303"/>
      <c r="G846" s="27">
        <f>+E846*F846</f>
        <v>0</v>
      </c>
      <c r="H846" s="27">
        <f>+E846+G846</f>
        <v>0</v>
      </c>
      <c r="I846" s="27">
        <f>+E846*D846</f>
        <v>0</v>
      </c>
      <c r="J846" s="114">
        <f>+H846*D846</f>
        <v>0</v>
      </c>
      <c r="K846" s="1302"/>
      <c r="L846" s="1302"/>
      <c r="M846" s="1308"/>
    </row>
    <row r="847" spans="1:13" ht="15">
      <c r="A847" s="42" t="s">
        <v>32</v>
      </c>
      <c r="B847" s="43"/>
      <c r="C847" s="504"/>
      <c r="D847" s="504"/>
      <c r="E847" s="1304"/>
      <c r="F847" s="1305"/>
      <c r="G847" s="206"/>
      <c r="H847" s="206"/>
      <c r="I847" s="129">
        <f>SUM(I842:I846)</f>
        <v>0</v>
      </c>
      <c r="J847" s="129">
        <f ca="1">SUM(J842:J847)</f>
        <v>0</v>
      </c>
      <c r="K847" s="1304"/>
      <c r="L847" s="1304"/>
      <c r="M847" s="1309"/>
    </row>
  </sheetData>
  <sheetProtection algorithmName="SHA-512" hashValue="3VM3RXbtyR6/gWrpFEVP44AlV5woqfRR08SDCwqf6BMM+80xlMf3jIAST4dG+DVpjD9OWXz2bDATvw1CkxP1Ug==" saltValue="JbmHt+N1PL13t+yfUyL30A==" spinCount="100000" sheet="1" objects="1" scenarios="1"/>
  <mergeCells count="10">
    <mergeCell ref="B718:B721"/>
    <mergeCell ref="A134:A137"/>
    <mergeCell ref="A144:A146"/>
    <mergeCell ref="A634:A639"/>
    <mergeCell ref="B4:B12"/>
    <mergeCell ref="B19:B25"/>
    <mergeCell ref="B55:B57"/>
    <mergeCell ref="B176:B181"/>
    <mergeCell ref="B209:B210"/>
    <mergeCell ref="B211:B212"/>
  </mergeCells>
  <pageMargins left="0.7" right="0.7" top="0.75" bottom="0.75" header="0.51180555555555496" footer="0.51180555555555496"/>
  <pageSetup paperSize="9" firstPageNumber="0" orientation="portrait" useFirstPageNumber="1"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MK319"/>
  <sheetViews>
    <sheetView workbookViewId="0">
      <selection activeCell="G4" sqref="G4"/>
    </sheetView>
  </sheetViews>
  <sheetFormatPr defaultColWidth="3.875" defaultRowHeight="14.25"/>
  <cols>
    <col min="1" max="1" width="34.25" style="1" customWidth="1"/>
    <col min="2" max="2" width="45.25" style="1" customWidth="1"/>
    <col min="3" max="3" width="5.875" style="2" customWidth="1"/>
    <col min="4" max="4" width="10.75" style="2" customWidth="1"/>
    <col min="5" max="5" width="10.75" style="1292" customWidth="1"/>
    <col min="6" max="6" width="10.75" style="1293" customWidth="1"/>
    <col min="7" max="10" width="10.75" style="1" customWidth="1"/>
    <col min="11" max="11" width="10.75" style="1292" customWidth="1"/>
    <col min="12" max="12" width="12.875" style="1292" customWidth="1"/>
    <col min="13" max="13" width="10.75" style="1292" customWidth="1"/>
    <col min="14" max="1025" width="3.875" style="1"/>
  </cols>
  <sheetData>
    <row r="1" spans="1:13" ht="15">
      <c r="A1" s="704" t="s">
        <v>3200</v>
      </c>
      <c r="B1" s="50"/>
      <c r="C1" s="51"/>
      <c r="D1" s="52"/>
    </row>
    <row r="2" spans="1:13" ht="60">
      <c r="A2" s="57" t="s">
        <v>9</v>
      </c>
      <c r="B2" s="413" t="s">
        <v>10</v>
      </c>
      <c r="C2" s="11" t="s">
        <v>11</v>
      </c>
      <c r="D2" s="12" t="s">
        <v>12</v>
      </c>
      <c r="E2" s="13" t="s">
        <v>13</v>
      </c>
      <c r="F2" s="14" t="s">
        <v>14</v>
      </c>
      <c r="G2" s="15" t="s">
        <v>15</v>
      </c>
      <c r="H2" s="15" t="s">
        <v>16</v>
      </c>
      <c r="I2" s="15" t="s">
        <v>17</v>
      </c>
      <c r="J2" s="106" t="s">
        <v>18</v>
      </c>
      <c r="K2" s="107" t="s">
        <v>19</v>
      </c>
      <c r="L2" s="108" t="s">
        <v>20</v>
      </c>
      <c r="M2" s="109" t="s">
        <v>21</v>
      </c>
    </row>
    <row r="3" spans="1:13" ht="41.25" customHeight="1">
      <c r="A3" s="323" t="s">
        <v>3201</v>
      </c>
      <c r="B3" s="213"/>
      <c r="C3" s="17"/>
      <c r="D3" s="17"/>
      <c r="E3" s="1294"/>
      <c r="F3" s="1295"/>
      <c r="G3" s="188"/>
      <c r="H3" s="188"/>
      <c r="I3" s="188"/>
      <c r="J3" s="188"/>
      <c r="K3" s="1294"/>
      <c r="L3" s="1294"/>
      <c r="M3" s="1306"/>
    </row>
    <row r="4" spans="1:13" ht="104.25" customHeight="1">
      <c r="A4" s="333" t="s">
        <v>3202</v>
      </c>
      <c r="B4" s="203" t="s">
        <v>3203</v>
      </c>
      <c r="C4" s="69" t="s">
        <v>3204</v>
      </c>
      <c r="D4" s="204">
        <v>6000</v>
      </c>
      <c r="E4" s="1302"/>
      <c r="F4" s="1303"/>
      <c r="G4" s="27">
        <f>+E4*F4</f>
        <v>0</v>
      </c>
      <c r="H4" s="27">
        <f>+E4+G4</f>
        <v>0</v>
      </c>
      <c r="I4" s="27">
        <f>+E4*D4</f>
        <v>0</v>
      </c>
      <c r="J4" s="114">
        <f>+H4*D4</f>
        <v>0</v>
      </c>
      <c r="K4" s="1302"/>
      <c r="L4" s="1302"/>
      <c r="M4" s="1308"/>
    </row>
    <row r="5" spans="1:13" ht="15">
      <c r="A5" s="42" t="s">
        <v>32</v>
      </c>
      <c r="B5" s="43"/>
      <c r="C5" s="44"/>
      <c r="D5" s="45"/>
      <c r="E5" s="1304"/>
      <c r="F5" s="1305"/>
      <c r="G5" s="206"/>
      <c r="H5" s="206"/>
      <c r="I5" s="129">
        <f>SUM(I4)</f>
        <v>0</v>
      </c>
      <c r="J5" s="129">
        <f ca="1">SUM(J4:J5)</f>
        <v>0</v>
      </c>
      <c r="K5" s="1304"/>
      <c r="L5" s="1304"/>
      <c r="M5" s="1309"/>
    </row>
    <row r="6" spans="1:13" ht="15">
      <c r="A6" s="49"/>
      <c r="B6" s="50"/>
      <c r="C6" s="51"/>
      <c r="D6" s="52"/>
    </row>
    <row r="7" spans="1:13" ht="15">
      <c r="A7" s="49"/>
      <c r="B7" s="50"/>
      <c r="C7" s="51"/>
      <c r="D7" s="52"/>
    </row>
    <row r="8" spans="1:13" ht="15">
      <c r="A8" s="704" t="s">
        <v>3205</v>
      </c>
      <c r="B8" s="50"/>
      <c r="C8" s="51"/>
      <c r="D8" s="52"/>
    </row>
    <row r="9" spans="1:13" ht="60">
      <c r="A9" s="57" t="s">
        <v>9</v>
      </c>
      <c r="B9" s="11" t="s">
        <v>10</v>
      </c>
      <c r="C9" s="11" t="s">
        <v>11</v>
      </c>
      <c r="D9" s="12" t="s">
        <v>12</v>
      </c>
      <c r="E9" s="13" t="s">
        <v>13</v>
      </c>
      <c r="F9" s="14" t="s">
        <v>14</v>
      </c>
      <c r="G9" s="15" t="s">
        <v>15</v>
      </c>
      <c r="H9" s="15" t="s">
        <v>16</v>
      </c>
      <c r="I9" s="15" t="s">
        <v>17</v>
      </c>
      <c r="J9" s="106" t="s">
        <v>18</v>
      </c>
      <c r="K9" s="107" t="s">
        <v>19</v>
      </c>
      <c r="L9" s="108" t="s">
        <v>20</v>
      </c>
      <c r="M9" s="109" t="s">
        <v>21</v>
      </c>
    </row>
    <row r="10" spans="1:13" ht="15">
      <c r="A10" s="323" t="s">
        <v>3206</v>
      </c>
      <c r="B10" s="213"/>
      <c r="C10" s="17"/>
      <c r="D10" s="17"/>
      <c r="E10" s="1294"/>
      <c r="F10" s="1295"/>
      <c r="G10" s="188"/>
      <c r="H10" s="188"/>
      <c r="I10" s="188"/>
      <c r="J10" s="188"/>
      <c r="K10" s="1294"/>
      <c r="L10" s="1294"/>
      <c r="M10" s="1306"/>
    </row>
    <row r="11" spans="1:13" ht="84" customHeight="1">
      <c r="A11" s="67" t="s">
        <v>3207</v>
      </c>
      <c r="B11" s="203" t="s">
        <v>3208</v>
      </c>
      <c r="C11" s="69" t="s">
        <v>25</v>
      </c>
      <c r="D11" s="204">
        <v>8000</v>
      </c>
      <c r="E11" s="1302"/>
      <c r="F11" s="1303"/>
      <c r="G11" s="27">
        <f>+E11*F11</f>
        <v>0</v>
      </c>
      <c r="H11" s="27">
        <f>+E11+G11</f>
        <v>0</v>
      </c>
      <c r="I11" s="27">
        <f>+E11*D11</f>
        <v>0</v>
      </c>
      <c r="J11" s="114">
        <f>+H11*D11</f>
        <v>0</v>
      </c>
      <c r="K11" s="1302"/>
      <c r="L11" s="1302"/>
      <c r="M11" s="1308"/>
    </row>
    <row r="12" spans="1:13" ht="15" customHeight="1">
      <c r="A12" s="42" t="s">
        <v>32</v>
      </c>
      <c r="B12" s="43"/>
      <c r="C12" s="44"/>
      <c r="D12" s="45"/>
      <c r="E12" s="1304"/>
      <c r="F12" s="1305"/>
      <c r="G12" s="206"/>
      <c r="H12" s="206"/>
      <c r="I12" s="129">
        <f>SUM(I11)</f>
        <v>0</v>
      </c>
      <c r="J12" s="129">
        <f ca="1">SUM(J11:J12)</f>
        <v>0</v>
      </c>
      <c r="K12" s="1304"/>
      <c r="L12" s="1304"/>
      <c r="M12" s="1309"/>
    </row>
    <row r="13" spans="1:13" ht="15" customHeight="1">
      <c r="A13" s="49"/>
      <c r="B13" s="50"/>
      <c r="C13" s="51"/>
      <c r="D13" s="52"/>
    </row>
    <row r="14" spans="1:13" ht="15" customHeight="1">
      <c r="A14" s="49"/>
      <c r="B14" s="50"/>
      <c r="C14" s="51"/>
      <c r="D14" s="52"/>
    </row>
    <row r="15" spans="1:13" ht="15">
      <c r="A15" s="705" t="s">
        <v>3209</v>
      </c>
      <c r="B15" s="208"/>
      <c r="C15" s="6"/>
      <c r="D15" s="6"/>
    </row>
    <row r="16" spans="1:13" ht="60">
      <c r="A16" s="10" t="s">
        <v>9</v>
      </c>
      <c r="B16" s="11" t="s">
        <v>10</v>
      </c>
      <c r="C16" s="11" t="s">
        <v>11</v>
      </c>
      <c r="D16" s="12" t="s">
        <v>12</v>
      </c>
      <c r="E16" s="13" t="s">
        <v>13</v>
      </c>
      <c r="F16" s="14" t="s">
        <v>14</v>
      </c>
      <c r="G16" s="15" t="s">
        <v>15</v>
      </c>
      <c r="H16" s="15" t="s">
        <v>16</v>
      </c>
      <c r="I16" s="15" t="s">
        <v>17</v>
      </c>
      <c r="J16" s="106" t="s">
        <v>18</v>
      </c>
      <c r="K16" s="107" t="s">
        <v>19</v>
      </c>
      <c r="L16" s="108" t="s">
        <v>20</v>
      </c>
      <c r="M16" s="109" t="s">
        <v>21</v>
      </c>
    </row>
    <row r="17" spans="1:13" ht="15">
      <c r="A17" s="186" t="s">
        <v>3210</v>
      </c>
      <c r="B17" s="372"/>
      <c r="C17" s="373"/>
      <c r="D17" s="373"/>
      <c r="E17" s="1294"/>
      <c r="F17" s="1295"/>
      <c r="G17" s="188"/>
      <c r="H17" s="188"/>
      <c r="I17" s="188"/>
      <c r="J17" s="188"/>
      <c r="K17" s="1294"/>
      <c r="L17" s="1294"/>
      <c r="M17" s="1306"/>
    </row>
    <row r="18" spans="1:13" ht="15">
      <c r="A18" s="400"/>
      <c r="B18" s="385" t="s">
        <v>3211</v>
      </c>
      <c r="C18" s="287" t="s">
        <v>25</v>
      </c>
      <c r="D18" s="288">
        <v>800</v>
      </c>
      <c r="E18" s="1302"/>
      <c r="F18" s="1303"/>
      <c r="G18" s="27">
        <f>+E18*F18</f>
        <v>0</v>
      </c>
      <c r="H18" s="27">
        <f>+E18+G18</f>
        <v>0</v>
      </c>
      <c r="I18" s="27">
        <f>+E18*D18</f>
        <v>0</v>
      </c>
      <c r="J18" s="114">
        <f>+H18*D18</f>
        <v>0</v>
      </c>
      <c r="K18" s="1302"/>
      <c r="L18" s="1302"/>
      <c r="M18" s="1308"/>
    </row>
    <row r="19" spans="1:13" ht="15">
      <c r="A19" s="42" t="s">
        <v>32</v>
      </c>
      <c r="B19" s="43"/>
      <c r="C19" s="44"/>
      <c r="D19" s="45"/>
      <c r="E19" s="1304"/>
      <c r="F19" s="1305"/>
      <c r="G19" s="206"/>
      <c r="H19" s="206"/>
      <c r="I19" s="129">
        <f>SUM(I18)</f>
        <v>0</v>
      </c>
      <c r="J19" s="129">
        <f ca="1">SUM(J18:J19)</f>
        <v>0</v>
      </c>
      <c r="K19" s="1304"/>
      <c r="L19" s="1304"/>
      <c r="M19" s="1309"/>
    </row>
    <row r="20" spans="1:13" ht="15">
      <c r="A20" s="49"/>
      <c r="B20" s="50"/>
      <c r="C20" s="51"/>
      <c r="D20" s="52"/>
    </row>
    <row r="21" spans="1:13" ht="15">
      <c r="A21" s="49"/>
      <c r="B21" s="50"/>
      <c r="C21" s="51"/>
      <c r="D21" s="52"/>
    </row>
    <row r="22" spans="1:13" ht="15">
      <c r="A22" s="705" t="s">
        <v>3212</v>
      </c>
      <c r="B22" s="208"/>
      <c r="C22" s="6"/>
      <c r="D22" s="6"/>
    </row>
    <row r="23" spans="1:13" ht="60">
      <c r="A23" s="57" t="s">
        <v>9</v>
      </c>
      <c r="B23" s="11" t="s">
        <v>10</v>
      </c>
      <c r="C23" s="11" t="s">
        <v>11</v>
      </c>
      <c r="D23" s="12" t="s">
        <v>12</v>
      </c>
      <c r="E23" s="13" t="s">
        <v>13</v>
      </c>
      <c r="F23" s="14" t="s">
        <v>14</v>
      </c>
      <c r="G23" s="15" t="s">
        <v>15</v>
      </c>
      <c r="H23" s="15" t="s">
        <v>16</v>
      </c>
      <c r="I23" s="15" t="s">
        <v>17</v>
      </c>
      <c r="J23" s="106" t="s">
        <v>18</v>
      </c>
      <c r="K23" s="107" t="s">
        <v>19</v>
      </c>
      <c r="L23" s="108" t="s">
        <v>20</v>
      </c>
      <c r="M23" s="109" t="s">
        <v>21</v>
      </c>
    </row>
    <row r="24" spans="1:13" ht="60">
      <c r="A24" s="323" t="s">
        <v>3213</v>
      </c>
      <c r="B24" s="213"/>
      <c r="C24" s="17"/>
      <c r="D24" s="17"/>
      <c r="E24" s="1294"/>
      <c r="F24" s="1295"/>
      <c r="G24" s="188"/>
      <c r="H24" s="188"/>
      <c r="I24" s="188"/>
      <c r="J24" s="188"/>
      <c r="K24" s="1294"/>
      <c r="L24" s="1294"/>
      <c r="M24" s="1306"/>
    </row>
    <row r="25" spans="1:13" ht="171">
      <c r="A25" s="356" t="s">
        <v>3214</v>
      </c>
      <c r="B25" s="339" t="s">
        <v>3215</v>
      </c>
      <c r="C25" s="65" t="s">
        <v>25</v>
      </c>
      <c r="D25" s="93">
        <v>100</v>
      </c>
      <c r="E25" s="1297"/>
      <c r="F25" s="1298"/>
      <c r="G25" s="27">
        <f>+E25*F25</f>
        <v>0</v>
      </c>
      <c r="H25" s="27">
        <f>+E25+G25</f>
        <v>0</v>
      </c>
      <c r="I25" s="27">
        <f>+E25*D25</f>
        <v>0</v>
      </c>
      <c r="J25" s="114">
        <f>+H25*D25</f>
        <v>0</v>
      </c>
      <c r="K25" s="1297"/>
      <c r="L25" s="1297"/>
      <c r="M25" s="1307"/>
    </row>
    <row r="26" spans="1:13" ht="57">
      <c r="A26" s="706" t="s">
        <v>3216</v>
      </c>
      <c r="B26" s="361" t="s">
        <v>3217</v>
      </c>
      <c r="C26" s="69" t="s">
        <v>25</v>
      </c>
      <c r="D26" s="204">
        <v>20</v>
      </c>
      <c r="E26" s="1302"/>
      <c r="F26" s="1303"/>
      <c r="G26" s="27">
        <f>+E26*F26</f>
        <v>0</v>
      </c>
      <c r="H26" s="27">
        <f>+E26+G26</f>
        <v>0</v>
      </c>
      <c r="I26" s="27">
        <f>+E26*D26</f>
        <v>0</v>
      </c>
      <c r="J26" s="114">
        <f>+H26*D26</f>
        <v>0</v>
      </c>
      <c r="K26" s="1302"/>
      <c r="L26" s="1302"/>
      <c r="M26" s="1308"/>
    </row>
    <row r="27" spans="1:13" ht="15">
      <c r="A27" s="42" t="s">
        <v>32</v>
      </c>
      <c r="B27" s="707"/>
      <c r="C27" s="44"/>
      <c r="D27" s="45"/>
      <c r="E27" s="1304"/>
      <c r="F27" s="1305"/>
      <c r="G27" s="206"/>
      <c r="H27" s="206"/>
      <c r="I27" s="129">
        <f>SUM(I25:I26)</f>
        <v>0</v>
      </c>
      <c r="J27" s="129">
        <f ca="1">SUM(J25:J27)</f>
        <v>0</v>
      </c>
      <c r="K27" s="1304"/>
      <c r="L27" s="1304"/>
      <c r="M27" s="1309"/>
    </row>
    <row r="28" spans="1:13" ht="15">
      <c r="A28" s="49"/>
      <c r="B28" s="50"/>
      <c r="C28" s="51"/>
      <c r="D28" s="52"/>
    </row>
    <row r="29" spans="1:13" ht="15">
      <c r="A29" s="49"/>
      <c r="B29" s="50"/>
      <c r="C29" s="51"/>
      <c r="D29" s="52"/>
    </row>
    <row r="30" spans="1:13" ht="15">
      <c r="A30" s="708" t="s">
        <v>3218</v>
      </c>
      <c r="B30" s="5"/>
      <c r="C30" s="6"/>
      <c r="D30" s="6"/>
    </row>
    <row r="31" spans="1:13" ht="60">
      <c r="A31" s="57" t="s">
        <v>9</v>
      </c>
      <c r="B31" s="11" t="s">
        <v>10</v>
      </c>
      <c r="C31" s="11" t="s">
        <v>11</v>
      </c>
      <c r="D31" s="12" t="s">
        <v>12</v>
      </c>
      <c r="E31" s="13" t="s">
        <v>13</v>
      </c>
      <c r="F31" s="14" t="s">
        <v>14</v>
      </c>
      <c r="G31" s="15" t="s">
        <v>15</v>
      </c>
      <c r="H31" s="15" t="s">
        <v>16</v>
      </c>
      <c r="I31" s="15" t="s">
        <v>17</v>
      </c>
      <c r="J31" s="106" t="s">
        <v>18</v>
      </c>
      <c r="K31" s="107" t="s">
        <v>19</v>
      </c>
      <c r="L31" s="108" t="s">
        <v>20</v>
      </c>
      <c r="M31" s="109" t="s">
        <v>21</v>
      </c>
    </row>
    <row r="32" spans="1:13" ht="30">
      <c r="A32" s="323" t="s">
        <v>3219</v>
      </c>
      <c r="B32" s="367"/>
      <c r="C32" s="17"/>
      <c r="D32" s="17"/>
      <c r="E32" s="1294"/>
      <c r="F32" s="1295"/>
      <c r="G32" s="188"/>
      <c r="H32" s="188"/>
      <c r="I32" s="188"/>
      <c r="J32" s="188"/>
      <c r="K32" s="1294"/>
      <c r="L32" s="1294"/>
      <c r="M32" s="1306"/>
    </row>
    <row r="33" spans="1:13" ht="171">
      <c r="A33" s="709" t="s">
        <v>3220</v>
      </c>
      <c r="B33" s="710" t="s">
        <v>3221</v>
      </c>
      <c r="C33" s="65" t="s">
        <v>3222</v>
      </c>
      <c r="D33" s="93">
        <v>120</v>
      </c>
      <c r="E33" s="1297"/>
      <c r="F33" s="1298"/>
      <c r="G33" s="27">
        <f t="shared" ref="G33:G38" si="0">+E33*F33</f>
        <v>0</v>
      </c>
      <c r="H33" s="27">
        <f t="shared" ref="H33:H38" si="1">+E33+G33</f>
        <v>0</v>
      </c>
      <c r="I33" s="27">
        <f t="shared" ref="I33:I38" si="2">+E33*D33</f>
        <v>0</v>
      </c>
      <c r="J33" s="114">
        <f t="shared" ref="J33:J38" si="3">+H33*D33</f>
        <v>0</v>
      </c>
      <c r="K33" s="1297"/>
      <c r="L33" s="1297"/>
      <c r="M33" s="1307"/>
    </row>
    <row r="34" spans="1:13" ht="243">
      <c r="A34" s="709" t="s">
        <v>3220</v>
      </c>
      <c r="B34" s="711" t="s">
        <v>3223</v>
      </c>
      <c r="C34" s="65" t="s">
        <v>3222</v>
      </c>
      <c r="D34" s="93">
        <v>120</v>
      </c>
      <c r="E34" s="1297"/>
      <c r="F34" s="1298"/>
      <c r="G34" s="27">
        <f t="shared" si="0"/>
        <v>0</v>
      </c>
      <c r="H34" s="27">
        <f t="shared" si="1"/>
        <v>0</v>
      </c>
      <c r="I34" s="27">
        <f t="shared" si="2"/>
        <v>0</v>
      </c>
      <c r="J34" s="114">
        <f t="shared" si="3"/>
        <v>0</v>
      </c>
      <c r="K34" s="1297"/>
      <c r="L34" s="1297"/>
      <c r="M34" s="1307"/>
    </row>
    <row r="35" spans="1:13" ht="114">
      <c r="A35" s="709" t="s">
        <v>3224</v>
      </c>
      <c r="B35" s="710" t="s">
        <v>3225</v>
      </c>
      <c r="C35" s="65" t="s">
        <v>25</v>
      </c>
      <c r="D35" s="93">
        <v>92</v>
      </c>
      <c r="E35" s="1297"/>
      <c r="F35" s="1298"/>
      <c r="G35" s="27">
        <f t="shared" si="0"/>
        <v>0</v>
      </c>
      <c r="H35" s="27">
        <f t="shared" si="1"/>
        <v>0</v>
      </c>
      <c r="I35" s="27">
        <f t="shared" si="2"/>
        <v>0</v>
      </c>
      <c r="J35" s="114">
        <f t="shared" si="3"/>
        <v>0</v>
      </c>
      <c r="K35" s="1297"/>
      <c r="L35" s="1297"/>
      <c r="M35" s="1307"/>
    </row>
    <row r="36" spans="1:13" ht="228">
      <c r="A36" s="709" t="s">
        <v>3226</v>
      </c>
      <c r="B36" s="710" t="s">
        <v>3227</v>
      </c>
      <c r="C36" s="65" t="s">
        <v>3228</v>
      </c>
      <c r="D36" s="93">
        <v>342100</v>
      </c>
      <c r="E36" s="1297"/>
      <c r="F36" s="1298"/>
      <c r="G36" s="27">
        <f t="shared" si="0"/>
        <v>0</v>
      </c>
      <c r="H36" s="27">
        <f t="shared" si="1"/>
        <v>0</v>
      </c>
      <c r="I36" s="27">
        <f t="shared" si="2"/>
        <v>0</v>
      </c>
      <c r="J36" s="114">
        <f t="shared" si="3"/>
        <v>0</v>
      </c>
      <c r="K36" s="1297"/>
      <c r="L36" s="1297"/>
      <c r="M36" s="1307"/>
    </row>
    <row r="37" spans="1:13" ht="99.75">
      <c r="A37" s="709" t="s">
        <v>3229</v>
      </c>
      <c r="B37" s="710" t="s">
        <v>3230</v>
      </c>
      <c r="C37" s="65" t="s">
        <v>2483</v>
      </c>
      <c r="D37" s="93">
        <v>3279000</v>
      </c>
      <c r="E37" s="1297"/>
      <c r="F37" s="1298"/>
      <c r="G37" s="27">
        <f t="shared" si="0"/>
        <v>0</v>
      </c>
      <c r="H37" s="27">
        <f t="shared" si="1"/>
        <v>0</v>
      </c>
      <c r="I37" s="27">
        <f t="shared" si="2"/>
        <v>0</v>
      </c>
      <c r="J37" s="114">
        <f t="shared" si="3"/>
        <v>0</v>
      </c>
      <c r="K37" s="1297"/>
      <c r="L37" s="1297"/>
      <c r="M37" s="1307"/>
    </row>
    <row r="38" spans="1:13" ht="128.25">
      <c r="A38" s="712" t="s">
        <v>3231</v>
      </c>
      <c r="B38" s="510" t="s">
        <v>3232</v>
      </c>
      <c r="C38" s="69" t="s">
        <v>25</v>
      </c>
      <c r="D38" s="204">
        <v>1000</v>
      </c>
      <c r="E38" s="1302"/>
      <c r="F38" s="1303"/>
      <c r="G38" s="27">
        <f t="shared" si="0"/>
        <v>0</v>
      </c>
      <c r="H38" s="27">
        <f t="shared" si="1"/>
        <v>0</v>
      </c>
      <c r="I38" s="27">
        <f t="shared" si="2"/>
        <v>0</v>
      </c>
      <c r="J38" s="114">
        <f t="shared" si="3"/>
        <v>0</v>
      </c>
      <c r="K38" s="1302"/>
      <c r="L38" s="1302"/>
      <c r="M38" s="1308"/>
    </row>
    <row r="39" spans="1:13" ht="15">
      <c r="A39" s="42" t="s">
        <v>32</v>
      </c>
      <c r="B39" s="43"/>
      <c r="C39" s="44"/>
      <c r="D39" s="45"/>
      <c r="E39" s="1304"/>
      <c r="F39" s="1305"/>
      <c r="G39" s="206"/>
      <c r="H39" s="206"/>
      <c r="I39" s="129">
        <f>SUM(I33:I38)</f>
        <v>0</v>
      </c>
      <c r="J39" s="129">
        <f ca="1">SUM(J33:J39)</f>
        <v>0</v>
      </c>
      <c r="K39" s="1304"/>
      <c r="L39" s="1304"/>
      <c r="M39" s="1309"/>
    </row>
    <row r="40" spans="1:13" ht="15">
      <c r="A40" s="49"/>
      <c r="B40" s="50"/>
      <c r="C40" s="51"/>
      <c r="D40" s="52"/>
    </row>
    <row r="41" spans="1:13" ht="15">
      <c r="A41" s="49"/>
      <c r="B41" s="50"/>
      <c r="C41" s="51"/>
      <c r="D41" s="52"/>
    </row>
    <row r="42" spans="1:13" ht="15">
      <c r="A42" s="708" t="s">
        <v>3233</v>
      </c>
      <c r="B42" s="56"/>
      <c r="C42" s="6"/>
      <c r="D42" s="6"/>
    </row>
    <row r="43" spans="1:13" ht="60">
      <c r="A43" s="57" t="s">
        <v>9</v>
      </c>
      <c r="B43" s="11" t="s">
        <v>10</v>
      </c>
      <c r="C43" s="11" t="s">
        <v>11</v>
      </c>
      <c r="D43" s="12" t="s">
        <v>12</v>
      </c>
      <c r="E43" s="13" t="s">
        <v>13</v>
      </c>
      <c r="F43" s="14" t="s">
        <v>14</v>
      </c>
      <c r="G43" s="15" t="s">
        <v>15</v>
      </c>
      <c r="H43" s="15" t="s">
        <v>16</v>
      </c>
      <c r="I43" s="15" t="s">
        <v>17</v>
      </c>
      <c r="J43" s="106" t="s">
        <v>18</v>
      </c>
      <c r="K43" s="107" t="s">
        <v>19</v>
      </c>
      <c r="L43" s="108" t="s">
        <v>20</v>
      </c>
      <c r="M43" s="109" t="s">
        <v>21</v>
      </c>
    </row>
    <row r="44" spans="1:13" ht="60">
      <c r="A44" s="591" t="s">
        <v>3234</v>
      </c>
      <c r="B44" s="367"/>
      <c r="C44" s="17"/>
      <c r="D44" s="17"/>
      <c r="E44" s="1294"/>
      <c r="F44" s="1295"/>
      <c r="G44" s="188"/>
      <c r="H44" s="188"/>
      <c r="I44" s="188"/>
      <c r="J44" s="188"/>
      <c r="K44" s="1294"/>
      <c r="L44" s="1294"/>
      <c r="M44" s="1306"/>
    </row>
    <row r="45" spans="1:13" ht="213.75">
      <c r="A45" s="357" t="s">
        <v>3235</v>
      </c>
      <c r="B45" s="399" t="s">
        <v>3236</v>
      </c>
      <c r="C45" s="65" t="s">
        <v>3222</v>
      </c>
      <c r="D45" s="93">
        <v>352</v>
      </c>
      <c r="E45" s="1297"/>
      <c r="F45" s="1298"/>
      <c r="G45" s="27">
        <f t="shared" ref="G45:G50" si="4">+E45*F45</f>
        <v>0</v>
      </c>
      <c r="H45" s="27">
        <f t="shared" ref="H45:H50" si="5">+E45+G45</f>
        <v>0</v>
      </c>
      <c r="I45" s="27">
        <f t="shared" ref="I45:I50" si="6">+E45*D45</f>
        <v>0</v>
      </c>
      <c r="J45" s="114">
        <f t="shared" ref="J45:J50" si="7">+H45*D45</f>
        <v>0</v>
      </c>
      <c r="K45" s="1297"/>
      <c r="L45" s="1297"/>
      <c r="M45" s="1307"/>
    </row>
    <row r="46" spans="1:13" ht="185.25">
      <c r="A46" s="357" t="s">
        <v>3237</v>
      </c>
      <c r="B46" s="713" t="s">
        <v>3238</v>
      </c>
      <c r="C46" s="65" t="s">
        <v>3222</v>
      </c>
      <c r="D46" s="93">
        <v>220</v>
      </c>
      <c r="E46" s="1297"/>
      <c r="F46" s="1298"/>
      <c r="G46" s="27">
        <f t="shared" si="4"/>
        <v>0</v>
      </c>
      <c r="H46" s="27">
        <f t="shared" si="5"/>
        <v>0</v>
      </c>
      <c r="I46" s="27">
        <f t="shared" si="6"/>
        <v>0</v>
      </c>
      <c r="J46" s="114">
        <f t="shared" si="7"/>
        <v>0</v>
      </c>
      <c r="K46" s="1297"/>
      <c r="L46" s="1297"/>
      <c r="M46" s="1307"/>
    </row>
    <row r="47" spans="1:13" ht="242.25">
      <c r="A47" s="357" t="s">
        <v>3239</v>
      </c>
      <c r="B47" s="399" t="s">
        <v>3240</v>
      </c>
      <c r="C47" s="65" t="s">
        <v>3222</v>
      </c>
      <c r="D47" s="93">
        <v>110</v>
      </c>
      <c r="E47" s="1297"/>
      <c r="F47" s="1298"/>
      <c r="G47" s="27">
        <f t="shared" si="4"/>
        <v>0</v>
      </c>
      <c r="H47" s="27">
        <f t="shared" si="5"/>
        <v>0</v>
      </c>
      <c r="I47" s="27">
        <f t="shared" si="6"/>
        <v>0</v>
      </c>
      <c r="J47" s="114">
        <f t="shared" si="7"/>
        <v>0</v>
      </c>
      <c r="K47" s="1297"/>
      <c r="L47" s="1297"/>
      <c r="M47" s="1307"/>
    </row>
    <row r="48" spans="1:13" ht="270.75">
      <c r="A48" s="714" t="s">
        <v>3241</v>
      </c>
      <c r="B48" s="710" t="s">
        <v>3242</v>
      </c>
      <c r="C48" s="69" t="s">
        <v>25</v>
      </c>
      <c r="D48" s="204">
        <v>40</v>
      </c>
      <c r="E48" s="1302"/>
      <c r="F48" s="1303"/>
      <c r="G48" s="27">
        <f t="shared" si="4"/>
        <v>0</v>
      </c>
      <c r="H48" s="27">
        <f t="shared" si="5"/>
        <v>0</v>
      </c>
      <c r="I48" s="27">
        <f t="shared" si="6"/>
        <v>0</v>
      </c>
      <c r="J48" s="114">
        <f t="shared" si="7"/>
        <v>0</v>
      </c>
      <c r="K48" s="1302"/>
      <c r="L48" s="1302"/>
      <c r="M48" s="1308"/>
    </row>
    <row r="49" spans="1:13" ht="228">
      <c r="A49" s="715" t="s">
        <v>3243</v>
      </c>
      <c r="B49" s="687" t="s">
        <v>3244</v>
      </c>
      <c r="C49" s="69" t="s">
        <v>3222</v>
      </c>
      <c r="D49" s="204">
        <v>100</v>
      </c>
      <c r="E49" s="1302"/>
      <c r="F49" s="1303"/>
      <c r="G49" s="27">
        <f t="shared" si="4"/>
        <v>0</v>
      </c>
      <c r="H49" s="27">
        <f t="shared" si="5"/>
        <v>0</v>
      </c>
      <c r="I49" s="27">
        <f t="shared" si="6"/>
        <v>0</v>
      </c>
      <c r="J49" s="114">
        <f t="shared" si="7"/>
        <v>0</v>
      </c>
      <c r="K49" s="1302"/>
      <c r="L49" s="1302"/>
      <c r="M49" s="1308"/>
    </row>
    <row r="50" spans="1:13" ht="85.5">
      <c r="A50" s="716" t="s">
        <v>3245</v>
      </c>
      <c r="B50" s="345" t="s">
        <v>3246</v>
      </c>
      <c r="C50" s="69" t="s">
        <v>3247</v>
      </c>
      <c r="D50" s="204">
        <v>50</v>
      </c>
      <c r="E50" s="1302"/>
      <c r="F50" s="1742"/>
      <c r="G50" s="27">
        <f t="shared" si="4"/>
        <v>0</v>
      </c>
      <c r="H50" s="27">
        <f t="shared" si="5"/>
        <v>0</v>
      </c>
      <c r="I50" s="27">
        <f t="shared" si="6"/>
        <v>0</v>
      </c>
      <c r="J50" s="114">
        <f t="shared" si="7"/>
        <v>0</v>
      </c>
      <c r="K50" s="1302"/>
      <c r="L50" s="1302"/>
      <c r="M50" s="1308"/>
    </row>
    <row r="51" spans="1:13" ht="15">
      <c r="A51" s="42" t="s">
        <v>32</v>
      </c>
      <c r="B51" s="43"/>
      <c r="C51" s="44"/>
      <c r="D51" s="45"/>
      <c r="E51" s="1304"/>
      <c r="F51" s="1305"/>
      <c r="G51" s="206"/>
      <c r="H51" s="206"/>
      <c r="I51" s="129">
        <f>SUM(I45:I50)</f>
        <v>0</v>
      </c>
      <c r="J51" s="129">
        <f ca="1">SUM(J45:J51)</f>
        <v>0</v>
      </c>
      <c r="K51" s="1304"/>
      <c r="L51" s="1304"/>
      <c r="M51" s="1309"/>
    </row>
    <row r="52" spans="1:13" ht="15">
      <c r="A52" s="49"/>
      <c r="B52" s="50"/>
      <c r="C52" s="51"/>
      <c r="D52" s="52"/>
    </row>
    <row r="53" spans="1:13" ht="15">
      <c r="A53" s="49"/>
      <c r="B53" s="50"/>
      <c r="C53" s="51"/>
      <c r="D53" s="52"/>
    </row>
    <row r="54" spans="1:13" ht="15">
      <c r="A54" s="717" t="s">
        <v>3248</v>
      </c>
      <c r="B54" s="5"/>
      <c r="C54" s="6"/>
    </row>
    <row r="55" spans="1:13" ht="60">
      <c r="A55" s="57" t="s">
        <v>9</v>
      </c>
      <c r="B55" s="11" t="s">
        <v>10</v>
      </c>
      <c r="C55" s="11" t="s">
        <v>11</v>
      </c>
      <c r="D55" s="12" t="s">
        <v>12</v>
      </c>
      <c r="E55" s="13" t="s">
        <v>13</v>
      </c>
      <c r="F55" s="14" t="s">
        <v>14</v>
      </c>
      <c r="G55" s="15" t="s">
        <v>15</v>
      </c>
      <c r="H55" s="15" t="s">
        <v>16</v>
      </c>
      <c r="I55" s="15" t="s">
        <v>17</v>
      </c>
      <c r="J55" s="106" t="s">
        <v>18</v>
      </c>
      <c r="K55" s="107" t="s">
        <v>19</v>
      </c>
      <c r="L55" s="108" t="s">
        <v>20</v>
      </c>
      <c r="M55" s="109" t="s">
        <v>21</v>
      </c>
    </row>
    <row r="56" spans="1:13">
      <c r="A56" s="453"/>
      <c r="B56" s="718"/>
      <c r="C56" s="58"/>
      <c r="D56" s="393"/>
      <c r="E56" s="1294"/>
      <c r="F56" s="1295"/>
      <c r="G56" s="188"/>
      <c r="H56" s="188"/>
      <c r="I56" s="188"/>
      <c r="J56" s="188"/>
      <c r="K56" s="1294"/>
      <c r="L56" s="1294"/>
      <c r="M56" s="1306"/>
    </row>
    <row r="57" spans="1:13" ht="128.25">
      <c r="A57" s="719" t="s">
        <v>3249</v>
      </c>
      <c r="B57" s="683" t="s">
        <v>3250</v>
      </c>
      <c r="C57" s="65" t="s">
        <v>52</v>
      </c>
      <c r="D57" s="720">
        <v>50</v>
      </c>
      <c r="E57" s="1297"/>
      <c r="F57" s="1298"/>
      <c r="G57" s="27">
        <f>+E57*F57</f>
        <v>0</v>
      </c>
      <c r="H57" s="27">
        <f>+E57+G57</f>
        <v>0</v>
      </c>
      <c r="I57" s="27">
        <f>+E57*D57</f>
        <v>0</v>
      </c>
      <c r="J57" s="114">
        <f>+H57*D57</f>
        <v>0</v>
      </c>
      <c r="K57" s="1297"/>
      <c r="L57" s="1297"/>
      <c r="M57" s="1307"/>
    </row>
    <row r="58" spans="1:13" ht="128.25">
      <c r="A58" s="721" t="s">
        <v>3251</v>
      </c>
      <c r="B58" s="215" t="s">
        <v>3252</v>
      </c>
      <c r="C58" s="69" t="s">
        <v>52</v>
      </c>
      <c r="D58" s="503">
        <v>50</v>
      </c>
      <c r="E58" s="1302"/>
      <c r="F58" s="1303"/>
      <c r="G58" s="27">
        <f>+E58*F58</f>
        <v>0</v>
      </c>
      <c r="H58" s="27">
        <f>+E58+G58</f>
        <v>0</v>
      </c>
      <c r="I58" s="27">
        <f>+E58*D58</f>
        <v>0</v>
      </c>
      <c r="J58" s="114">
        <f>+H58*D58</f>
        <v>0</v>
      </c>
      <c r="K58" s="1302"/>
      <c r="L58" s="1302"/>
      <c r="M58" s="1308"/>
    </row>
    <row r="59" spans="1:13" ht="15">
      <c r="A59" s="42" t="s">
        <v>32</v>
      </c>
      <c r="B59" s="43"/>
      <c r="C59" s="44"/>
      <c r="D59" s="504"/>
      <c r="E59" s="1304"/>
      <c r="F59" s="1305"/>
      <c r="G59" s="206"/>
      <c r="H59" s="206"/>
      <c r="I59" s="129">
        <f>SUM(I57:I58)</f>
        <v>0</v>
      </c>
      <c r="J59" s="129">
        <f ca="1">SUM(J57:J59)</f>
        <v>0</v>
      </c>
      <c r="K59" s="1304"/>
      <c r="L59" s="1304"/>
      <c r="M59" s="1309"/>
    </row>
    <row r="60" spans="1:13" ht="15">
      <c r="A60" s="49"/>
      <c r="B60" s="50"/>
      <c r="C60" s="51"/>
      <c r="D60" s="52"/>
    </row>
    <row r="61" spans="1:13" ht="15">
      <c r="A61" s="49"/>
      <c r="B61" s="50"/>
      <c r="C61" s="51"/>
      <c r="D61" s="52"/>
    </row>
    <row r="62" spans="1:13" ht="15">
      <c r="A62" s="207" t="s">
        <v>3253</v>
      </c>
      <c r="B62" s="292"/>
      <c r="C62" s="6"/>
      <c r="D62" s="6"/>
    </row>
    <row r="63" spans="1:13" ht="60">
      <c r="A63" s="57" t="s">
        <v>9</v>
      </c>
      <c r="B63" s="11" t="s">
        <v>10</v>
      </c>
      <c r="C63" s="11" t="s">
        <v>11</v>
      </c>
      <c r="D63" s="12" t="s">
        <v>12</v>
      </c>
      <c r="E63" s="13" t="s">
        <v>13</v>
      </c>
      <c r="F63" s="14" t="s">
        <v>14</v>
      </c>
      <c r="G63" s="15" t="s">
        <v>15</v>
      </c>
      <c r="H63" s="15" t="s">
        <v>16</v>
      </c>
      <c r="I63" s="15" t="s">
        <v>17</v>
      </c>
      <c r="J63" s="106" t="s">
        <v>18</v>
      </c>
      <c r="K63" s="107" t="s">
        <v>19</v>
      </c>
      <c r="L63" s="108" t="s">
        <v>20</v>
      </c>
      <c r="M63" s="109" t="s">
        <v>21</v>
      </c>
    </row>
    <row r="64" spans="1:13" ht="15">
      <c r="A64" s="161" t="s">
        <v>3254</v>
      </c>
      <c r="B64" s="280"/>
      <c r="C64" s="17"/>
      <c r="D64" s="17"/>
      <c r="E64" s="1294"/>
      <c r="F64" s="1295"/>
      <c r="G64" s="188"/>
      <c r="H64" s="188"/>
      <c r="I64" s="188"/>
      <c r="J64" s="188"/>
      <c r="K64" s="1294"/>
      <c r="L64" s="1294"/>
      <c r="M64" s="1306"/>
    </row>
    <row r="65" spans="1:13" ht="114">
      <c r="A65" s="386" t="s">
        <v>3255</v>
      </c>
      <c r="B65" s="722" t="s">
        <v>3256</v>
      </c>
      <c r="C65" s="69" t="s">
        <v>3257</v>
      </c>
      <c r="D65" s="204">
        <v>100</v>
      </c>
      <c r="E65" s="1302"/>
      <c r="F65" s="1303"/>
      <c r="G65" s="27">
        <f>+E65*F65</f>
        <v>0</v>
      </c>
      <c r="H65" s="27">
        <f>+E65+G65</f>
        <v>0</v>
      </c>
      <c r="I65" s="27">
        <f>+E65*D65</f>
        <v>0</v>
      </c>
      <c r="J65" s="114">
        <f>+H65*D65</f>
        <v>0</v>
      </c>
      <c r="K65" s="1302"/>
      <c r="L65" s="1302"/>
      <c r="M65" s="1308"/>
    </row>
    <row r="66" spans="1:13" ht="15">
      <c r="A66" s="42" t="s">
        <v>32</v>
      </c>
      <c r="B66" s="43"/>
      <c r="C66" s="44"/>
      <c r="D66" s="45"/>
      <c r="E66" s="1304"/>
      <c r="F66" s="1305"/>
      <c r="G66" s="206"/>
      <c r="H66" s="206"/>
      <c r="I66" s="129">
        <f>SUM(I65)</f>
        <v>0</v>
      </c>
      <c r="J66" s="129">
        <f ca="1">SUM(J65:J66)</f>
        <v>0</v>
      </c>
      <c r="K66" s="1304"/>
      <c r="L66" s="1304"/>
      <c r="M66" s="1309"/>
    </row>
    <row r="67" spans="1:13" ht="15">
      <c r="A67" s="49"/>
      <c r="B67" s="50"/>
      <c r="C67" s="51"/>
      <c r="D67" s="52"/>
    </row>
    <row r="68" spans="1:13" ht="15">
      <c r="A68" s="49"/>
      <c r="B68" s="50"/>
      <c r="C68" s="51"/>
      <c r="D68" s="52"/>
    </row>
    <row r="69" spans="1:13" ht="15">
      <c r="A69" s="207" t="s">
        <v>3258</v>
      </c>
      <c r="B69" s="292"/>
      <c r="C69" s="6"/>
      <c r="D69" s="6"/>
    </row>
    <row r="70" spans="1:13" ht="60">
      <c r="A70" s="57" t="s">
        <v>9</v>
      </c>
      <c r="B70" s="11" t="s">
        <v>10</v>
      </c>
      <c r="C70" s="11" t="s">
        <v>11</v>
      </c>
      <c r="D70" s="12" t="s">
        <v>12</v>
      </c>
      <c r="E70" s="13" t="s">
        <v>13</v>
      </c>
      <c r="F70" s="14" t="s">
        <v>14</v>
      </c>
      <c r="G70" s="15" t="s">
        <v>15</v>
      </c>
      <c r="H70" s="15" t="s">
        <v>16</v>
      </c>
      <c r="I70" s="15" t="s">
        <v>17</v>
      </c>
      <c r="J70" s="106" t="s">
        <v>18</v>
      </c>
      <c r="K70" s="107" t="s">
        <v>19</v>
      </c>
      <c r="L70" s="108" t="s">
        <v>20</v>
      </c>
      <c r="M70" s="109" t="s">
        <v>21</v>
      </c>
    </row>
    <row r="71" spans="1:13" ht="15">
      <c r="A71" s="723" t="s">
        <v>3259</v>
      </c>
      <c r="B71" s="486"/>
      <c r="C71" s="98"/>
      <c r="D71" s="98"/>
      <c r="E71" s="1294"/>
      <c r="F71" s="1295"/>
      <c r="G71" s="188"/>
      <c r="H71" s="188"/>
      <c r="I71" s="188"/>
      <c r="J71" s="188"/>
      <c r="K71" s="1294"/>
      <c r="L71" s="1294"/>
      <c r="M71" s="1306"/>
    </row>
    <row r="72" spans="1:13" ht="14.25" customHeight="1">
      <c r="A72" s="83" t="s">
        <v>3260</v>
      </c>
      <c r="B72" s="1879" t="s">
        <v>3261</v>
      </c>
      <c r="C72" s="65" t="s">
        <v>25</v>
      </c>
      <c r="D72" s="93">
        <v>24</v>
      </c>
      <c r="E72" s="1297"/>
      <c r="F72" s="1298"/>
      <c r="G72" s="27">
        <f>+E72*F72</f>
        <v>0</v>
      </c>
      <c r="H72" s="27">
        <f>+E72+G72</f>
        <v>0</v>
      </c>
      <c r="I72" s="27">
        <f>+E72*D72</f>
        <v>0</v>
      </c>
      <c r="J72" s="114">
        <f>+H72*D72</f>
        <v>0</v>
      </c>
      <c r="K72" s="1297"/>
      <c r="L72" s="1297"/>
      <c r="M72" s="1307"/>
    </row>
    <row r="73" spans="1:13" ht="52.9" customHeight="1">
      <c r="A73" s="94" t="s">
        <v>3262</v>
      </c>
      <c r="B73" s="1879"/>
      <c r="C73" s="69" t="s">
        <v>25</v>
      </c>
      <c r="D73" s="204">
        <v>50</v>
      </c>
      <c r="E73" s="1302"/>
      <c r="F73" s="1303"/>
      <c r="G73" s="27">
        <f>+E73*F73</f>
        <v>0</v>
      </c>
      <c r="H73" s="27">
        <f>+E73+G73</f>
        <v>0</v>
      </c>
      <c r="I73" s="27">
        <f>+E73*D73</f>
        <v>0</v>
      </c>
      <c r="J73" s="114">
        <f>+H73*D73</f>
        <v>0</v>
      </c>
      <c r="K73" s="1302"/>
      <c r="L73" s="1302"/>
      <c r="M73" s="1308"/>
    </row>
    <row r="74" spans="1:13" ht="15">
      <c r="A74" s="42" t="s">
        <v>32</v>
      </c>
      <c r="B74" s="724"/>
      <c r="C74" s="44"/>
      <c r="D74" s="45"/>
      <c r="E74" s="1304"/>
      <c r="F74" s="1305"/>
      <c r="G74" s="206"/>
      <c r="H74" s="206"/>
      <c r="I74" s="129">
        <f>SUM(I72:I73)</f>
        <v>0</v>
      </c>
      <c r="J74" s="129">
        <f ca="1">SUM(J72:J74)</f>
        <v>0</v>
      </c>
      <c r="K74" s="1304"/>
      <c r="L74" s="1304"/>
      <c r="M74" s="1309"/>
    </row>
    <row r="75" spans="1:13" ht="15">
      <c r="A75" s="49"/>
      <c r="B75" s="50"/>
      <c r="C75" s="51"/>
      <c r="D75" s="52"/>
    </row>
    <row r="76" spans="1:13" ht="15">
      <c r="A76" s="49"/>
      <c r="B76" s="50"/>
      <c r="C76" s="51"/>
      <c r="D76" s="52"/>
    </row>
    <row r="77" spans="1:13" ht="15">
      <c r="A77" s="207" t="s">
        <v>3263</v>
      </c>
      <c r="B77" s="292"/>
      <c r="C77" s="6"/>
      <c r="D77" s="6"/>
    </row>
    <row r="78" spans="1:13" ht="60">
      <c r="A78" s="57" t="s">
        <v>9</v>
      </c>
      <c r="B78" s="11" t="s">
        <v>10</v>
      </c>
      <c r="C78" s="11" t="s">
        <v>11</v>
      </c>
      <c r="D78" s="12" t="s">
        <v>12</v>
      </c>
      <c r="E78" s="13" t="s">
        <v>13</v>
      </c>
      <c r="F78" s="14" t="s">
        <v>14</v>
      </c>
      <c r="G78" s="15" t="s">
        <v>15</v>
      </c>
      <c r="H78" s="15" t="s">
        <v>16</v>
      </c>
      <c r="I78" s="15" t="s">
        <v>17</v>
      </c>
      <c r="J78" s="106" t="s">
        <v>18</v>
      </c>
      <c r="K78" s="107" t="s">
        <v>19</v>
      </c>
      <c r="L78" s="108" t="s">
        <v>20</v>
      </c>
      <c r="M78" s="109" t="s">
        <v>21</v>
      </c>
    </row>
    <row r="79" spans="1:13" ht="45">
      <c r="A79" s="323" t="s">
        <v>3264</v>
      </c>
      <c r="B79" s="280"/>
      <c r="C79" s="17"/>
      <c r="D79" s="17"/>
      <c r="E79" s="1294"/>
      <c r="F79" s="1295"/>
      <c r="G79" s="188"/>
      <c r="H79" s="188"/>
      <c r="I79" s="188"/>
      <c r="J79" s="188"/>
      <c r="K79" s="1294"/>
      <c r="L79" s="1294"/>
      <c r="M79" s="1306"/>
    </row>
    <row r="80" spans="1:13" ht="45" customHeight="1">
      <c r="A80" s="63" t="s">
        <v>3265</v>
      </c>
      <c r="B80" s="1816" t="s">
        <v>3266</v>
      </c>
      <c r="C80" s="65" t="s">
        <v>25</v>
      </c>
      <c r="D80" s="93">
        <v>40</v>
      </c>
      <c r="E80" s="1297"/>
      <c r="F80" s="1298"/>
      <c r="G80" s="27">
        <f>+E80*F80</f>
        <v>0</v>
      </c>
      <c r="H80" s="27">
        <f>+E80+G80</f>
        <v>0</v>
      </c>
      <c r="I80" s="27">
        <f>+E80*D80</f>
        <v>0</v>
      </c>
      <c r="J80" s="114">
        <f>+H80*D80</f>
        <v>0</v>
      </c>
      <c r="K80" s="1297"/>
      <c r="L80" s="1297"/>
      <c r="M80" s="1307"/>
    </row>
    <row r="81" spans="1:13" ht="49.5" customHeight="1">
      <c r="A81" s="63" t="s">
        <v>3267</v>
      </c>
      <c r="B81" s="1816"/>
      <c r="C81" s="65" t="s">
        <v>25</v>
      </c>
      <c r="D81" s="93">
        <v>600</v>
      </c>
      <c r="E81" s="1297"/>
      <c r="F81" s="1298"/>
      <c r="G81" s="27">
        <f>+E81*F81</f>
        <v>0</v>
      </c>
      <c r="H81" s="27">
        <f>+E81+G81</f>
        <v>0</v>
      </c>
      <c r="I81" s="27">
        <f>+E81*D81</f>
        <v>0</v>
      </c>
      <c r="J81" s="114">
        <f>+H81*D81</f>
        <v>0</v>
      </c>
      <c r="K81" s="1297"/>
      <c r="L81" s="1297"/>
      <c r="M81" s="1307"/>
    </row>
    <row r="82" spans="1:13" ht="44.25" customHeight="1">
      <c r="A82" s="66" t="s">
        <v>3268</v>
      </c>
      <c r="B82" s="1816"/>
      <c r="C82" s="65" t="s">
        <v>25</v>
      </c>
      <c r="D82" s="93">
        <v>100</v>
      </c>
      <c r="E82" s="1297"/>
      <c r="F82" s="1298"/>
      <c r="G82" s="27">
        <f>+E82*F82</f>
        <v>0</v>
      </c>
      <c r="H82" s="27">
        <f>+E82+G82</f>
        <v>0</v>
      </c>
      <c r="I82" s="27">
        <f>+E82*D82</f>
        <v>0</v>
      </c>
      <c r="J82" s="114">
        <f>+H82*D82</f>
        <v>0</v>
      </c>
      <c r="K82" s="1297"/>
      <c r="L82" s="1297"/>
      <c r="M82" s="1307"/>
    </row>
    <row r="83" spans="1:13" ht="42" customHeight="1">
      <c r="A83" s="66" t="s">
        <v>3269</v>
      </c>
      <c r="B83" s="1816"/>
      <c r="C83" s="65" t="s">
        <v>25</v>
      </c>
      <c r="D83" s="93">
        <v>40</v>
      </c>
      <c r="E83" s="1297"/>
      <c r="F83" s="1298"/>
      <c r="G83" s="27">
        <f>+E83*F83</f>
        <v>0</v>
      </c>
      <c r="H83" s="27">
        <f>+E83+G83</f>
        <v>0</v>
      </c>
      <c r="I83" s="27">
        <f>+E83*D83</f>
        <v>0</v>
      </c>
      <c r="J83" s="114">
        <f>+H83*D83</f>
        <v>0</v>
      </c>
      <c r="K83" s="1297"/>
      <c r="L83" s="1297"/>
      <c r="M83" s="1307"/>
    </row>
    <row r="84" spans="1:13" ht="111.75" customHeight="1">
      <c r="A84" s="85" t="s">
        <v>3270</v>
      </c>
      <c r="B84" s="1816"/>
      <c r="C84" s="69" t="s">
        <v>25</v>
      </c>
      <c r="D84" s="204">
        <v>420</v>
      </c>
      <c r="E84" s="1302"/>
      <c r="F84" s="1303"/>
      <c r="G84" s="27">
        <f>+E84*F84</f>
        <v>0</v>
      </c>
      <c r="H84" s="27">
        <f>+E84+G84</f>
        <v>0</v>
      </c>
      <c r="I84" s="27">
        <f>+E84*D84</f>
        <v>0</v>
      </c>
      <c r="J84" s="114">
        <f>+H84*D84</f>
        <v>0</v>
      </c>
      <c r="K84" s="1302"/>
      <c r="L84" s="1302"/>
      <c r="M84" s="1308"/>
    </row>
    <row r="85" spans="1:13" ht="15">
      <c r="A85" s="42" t="s">
        <v>32</v>
      </c>
      <c r="B85" s="43"/>
      <c r="C85" s="44"/>
      <c r="D85" s="45"/>
      <c r="E85" s="1304"/>
      <c r="F85" s="1305"/>
      <c r="G85" s="206"/>
      <c r="H85" s="206"/>
      <c r="I85" s="129">
        <f>SUM(I80:I84)</f>
        <v>0</v>
      </c>
      <c r="J85" s="129">
        <f ca="1">SUM(J80:J85)</f>
        <v>0</v>
      </c>
      <c r="K85" s="1304"/>
      <c r="L85" s="1304"/>
      <c r="M85" s="1309"/>
    </row>
    <row r="86" spans="1:13" ht="15">
      <c r="A86" s="49"/>
      <c r="B86" s="50"/>
      <c r="C86" s="51"/>
      <c r="D86" s="52"/>
    </row>
    <row r="87" spans="1:13" ht="15">
      <c r="A87" s="49"/>
      <c r="B87" s="50"/>
      <c r="C87" s="51"/>
      <c r="D87" s="52"/>
    </row>
    <row r="88" spans="1:13" ht="15">
      <c r="A88" s="207" t="s">
        <v>3271</v>
      </c>
      <c r="B88" s="155"/>
      <c r="C88" s="6"/>
      <c r="D88" s="6"/>
    </row>
    <row r="89" spans="1:13" ht="60">
      <c r="A89" s="57" t="s">
        <v>9</v>
      </c>
      <c r="B89" s="11" t="s">
        <v>10</v>
      </c>
      <c r="C89" s="11" t="s">
        <v>11</v>
      </c>
      <c r="D89" s="12" t="s">
        <v>12</v>
      </c>
      <c r="E89" s="13" t="s">
        <v>13</v>
      </c>
      <c r="F89" s="14" t="s">
        <v>14</v>
      </c>
      <c r="G89" s="15" t="s">
        <v>15</v>
      </c>
      <c r="H89" s="15" t="s">
        <v>16</v>
      </c>
      <c r="I89" s="15" t="s">
        <v>17</v>
      </c>
      <c r="J89" s="106" t="s">
        <v>18</v>
      </c>
      <c r="K89" s="107" t="s">
        <v>19</v>
      </c>
      <c r="L89" s="108" t="s">
        <v>20</v>
      </c>
      <c r="M89" s="109" t="s">
        <v>21</v>
      </c>
    </row>
    <row r="90" spans="1:13" ht="15">
      <c r="A90" s="323" t="s">
        <v>3272</v>
      </c>
      <c r="B90" s="213"/>
      <c r="C90" s="17"/>
      <c r="D90" s="17"/>
      <c r="E90" s="1294"/>
      <c r="F90" s="1295"/>
      <c r="G90" s="188"/>
      <c r="H90" s="188"/>
      <c r="I90" s="188"/>
      <c r="J90" s="188"/>
      <c r="K90" s="1294"/>
      <c r="L90" s="1294"/>
      <c r="M90" s="1306"/>
    </row>
    <row r="91" spans="1:13" ht="114">
      <c r="A91" s="725" t="s">
        <v>3273</v>
      </c>
      <c r="B91" s="64"/>
      <c r="C91" s="65" t="s">
        <v>25</v>
      </c>
      <c r="D91" s="93">
        <v>40</v>
      </c>
      <c r="E91" s="1297"/>
      <c r="F91" s="1298"/>
      <c r="G91" s="27">
        <f>+E91*F91</f>
        <v>0</v>
      </c>
      <c r="H91" s="27">
        <f>+E91+G91</f>
        <v>0</v>
      </c>
      <c r="I91" s="27">
        <f>+E91*D91</f>
        <v>0</v>
      </c>
      <c r="J91" s="114">
        <f>+H91*D91</f>
        <v>0</v>
      </c>
      <c r="K91" s="1297"/>
      <c r="L91" s="1297"/>
      <c r="M91" s="1307"/>
    </row>
    <row r="92" spans="1:13" ht="99.75">
      <c r="A92" s="725" t="s">
        <v>3274</v>
      </c>
      <c r="B92" s="64"/>
      <c r="C92" s="65" t="s">
        <v>25</v>
      </c>
      <c r="D92" s="93">
        <v>600</v>
      </c>
      <c r="E92" s="1297"/>
      <c r="F92" s="1298"/>
      <c r="G92" s="27">
        <f>+E92*F92</f>
        <v>0</v>
      </c>
      <c r="H92" s="27">
        <f>+E92+G92</f>
        <v>0</v>
      </c>
      <c r="I92" s="27">
        <f>+E92*D92</f>
        <v>0</v>
      </c>
      <c r="J92" s="114">
        <f>+H92*D92</f>
        <v>0</v>
      </c>
      <c r="K92" s="1297"/>
      <c r="L92" s="1297"/>
      <c r="M92" s="1307"/>
    </row>
    <row r="93" spans="1:13" ht="199.5">
      <c r="A93" s="94" t="s">
        <v>3275</v>
      </c>
      <c r="B93" s="203"/>
      <c r="C93" s="69" t="s">
        <v>25</v>
      </c>
      <c r="D93" s="204">
        <v>360</v>
      </c>
      <c r="E93" s="1302"/>
      <c r="F93" s="1303"/>
      <c r="G93" s="27">
        <f>+E93*F93</f>
        <v>0</v>
      </c>
      <c r="H93" s="27">
        <f>+E93+G93</f>
        <v>0</v>
      </c>
      <c r="I93" s="27">
        <f>+E93*D93</f>
        <v>0</v>
      </c>
      <c r="J93" s="114">
        <f>+H93*D93</f>
        <v>0</v>
      </c>
      <c r="K93" s="1302"/>
      <c r="L93" s="1302"/>
      <c r="M93" s="1308"/>
    </row>
    <row r="94" spans="1:13" ht="15">
      <c r="A94" s="42" t="s">
        <v>32</v>
      </c>
      <c r="B94" s="43"/>
      <c r="C94" s="44"/>
      <c r="D94" s="45"/>
      <c r="E94" s="1304"/>
      <c r="F94" s="1305"/>
      <c r="G94" s="206"/>
      <c r="H94" s="206"/>
      <c r="I94" s="129">
        <f>SUM(I91:I93)</f>
        <v>0</v>
      </c>
      <c r="J94" s="129">
        <f ca="1">SUM(J91:J94)</f>
        <v>0</v>
      </c>
      <c r="K94" s="1304"/>
      <c r="L94" s="1304"/>
      <c r="M94" s="1309"/>
    </row>
    <row r="95" spans="1:13" ht="15">
      <c r="A95" s="49"/>
      <c r="B95" s="50"/>
      <c r="C95" s="51"/>
      <c r="D95" s="52"/>
    </row>
    <row r="96" spans="1:13" ht="15">
      <c r="A96" s="49"/>
      <c r="B96" s="50"/>
      <c r="C96" s="51"/>
      <c r="D96" s="52"/>
    </row>
    <row r="97" spans="1:13" ht="15">
      <c r="A97" s="207" t="s">
        <v>3276</v>
      </c>
      <c r="B97" s="155"/>
      <c r="C97" s="6"/>
      <c r="D97" s="6"/>
    </row>
    <row r="98" spans="1:13" ht="60">
      <c r="A98" s="57" t="s">
        <v>9</v>
      </c>
      <c r="B98" s="11" t="s">
        <v>10</v>
      </c>
      <c r="C98" s="11" t="s">
        <v>11</v>
      </c>
      <c r="D98" s="12" t="s">
        <v>12</v>
      </c>
      <c r="E98" s="13" t="s">
        <v>13</v>
      </c>
      <c r="F98" s="14" t="s">
        <v>14</v>
      </c>
      <c r="G98" s="15" t="s">
        <v>15</v>
      </c>
      <c r="H98" s="15" t="s">
        <v>16</v>
      </c>
      <c r="I98" s="15" t="s">
        <v>17</v>
      </c>
      <c r="J98" s="106" t="s">
        <v>18</v>
      </c>
      <c r="K98" s="107" t="s">
        <v>19</v>
      </c>
      <c r="L98" s="108" t="s">
        <v>20</v>
      </c>
      <c r="M98" s="109" t="s">
        <v>21</v>
      </c>
    </row>
    <row r="99" spans="1:13" ht="75">
      <c r="A99" s="77" t="s">
        <v>3277</v>
      </c>
      <c r="B99" s="89"/>
      <c r="C99" s="98"/>
      <c r="D99" s="98"/>
      <c r="E99" s="1294"/>
      <c r="F99" s="1295"/>
      <c r="G99" s="188"/>
      <c r="H99" s="188"/>
      <c r="I99" s="188"/>
      <c r="J99" s="188"/>
      <c r="K99" s="1294"/>
      <c r="L99" s="1294"/>
      <c r="M99" s="1306"/>
    </row>
    <row r="100" spans="1:13" ht="98.45" customHeight="1">
      <c r="A100" s="1877" t="s">
        <v>3278</v>
      </c>
      <c r="B100" s="1877"/>
      <c r="C100" s="65"/>
      <c r="D100" s="65"/>
      <c r="E100" s="1297"/>
      <c r="F100" s="1298"/>
      <c r="G100" s="211"/>
      <c r="H100" s="211"/>
      <c r="I100" s="211"/>
      <c r="J100" s="211"/>
      <c r="K100" s="1297"/>
      <c r="L100" s="1297"/>
      <c r="M100" s="1307"/>
    </row>
    <row r="101" spans="1:13" ht="28.5">
      <c r="A101" s="725" t="s">
        <v>3279</v>
      </c>
      <c r="B101" s="64" t="s">
        <v>3280</v>
      </c>
      <c r="C101" s="65" t="s">
        <v>25</v>
      </c>
      <c r="D101" s="93">
        <v>1500</v>
      </c>
      <c r="E101" s="1297"/>
      <c r="F101" s="1298"/>
      <c r="G101" s="27">
        <f>+E101*F101</f>
        <v>0</v>
      </c>
      <c r="H101" s="27">
        <f>+E101+G101</f>
        <v>0</v>
      </c>
      <c r="I101" s="27">
        <f>+E101*D101</f>
        <v>0</v>
      </c>
      <c r="J101" s="114">
        <f>+H101*D101</f>
        <v>0</v>
      </c>
      <c r="K101" s="1297"/>
      <c r="L101" s="1297"/>
      <c r="M101" s="1307"/>
    </row>
    <row r="102" spans="1:13" ht="28.5">
      <c r="A102" s="564" t="s">
        <v>3281</v>
      </c>
      <c r="B102" s="203" t="s">
        <v>3280</v>
      </c>
      <c r="C102" s="69" t="s">
        <v>25</v>
      </c>
      <c r="D102" s="204">
        <v>500</v>
      </c>
      <c r="E102" s="1302"/>
      <c r="F102" s="1303"/>
      <c r="G102" s="27">
        <f>+E102*F102</f>
        <v>0</v>
      </c>
      <c r="H102" s="27">
        <f>+E102+G102</f>
        <v>0</v>
      </c>
      <c r="I102" s="27">
        <f>+E102*D102</f>
        <v>0</v>
      </c>
      <c r="J102" s="114">
        <f>+H102*D102</f>
        <v>0</v>
      </c>
      <c r="K102" s="1302"/>
      <c r="L102" s="1302"/>
      <c r="M102" s="1308"/>
    </row>
    <row r="103" spans="1:13" ht="15">
      <c r="A103" s="42" t="s">
        <v>32</v>
      </c>
      <c r="B103" s="43"/>
      <c r="C103" s="44"/>
      <c r="D103" s="45"/>
      <c r="E103" s="1304"/>
      <c r="F103" s="1305"/>
      <c r="G103" s="206"/>
      <c r="H103" s="206"/>
      <c r="I103" s="129">
        <f>SUM(I101:I102)</f>
        <v>0</v>
      </c>
      <c r="J103" s="129">
        <f ca="1">SUM(J101:J103)</f>
        <v>0</v>
      </c>
      <c r="K103" s="1304"/>
      <c r="L103" s="1304"/>
      <c r="M103" s="1309"/>
    </row>
    <row r="104" spans="1:13" ht="15">
      <c r="A104" s="49"/>
      <c r="B104" s="50"/>
      <c r="C104" s="51"/>
      <c r="D104" s="52"/>
    </row>
    <row r="105" spans="1:13" ht="15">
      <c r="A105" s="49"/>
      <c r="B105" s="50"/>
      <c r="C105" s="51"/>
      <c r="D105" s="52"/>
    </row>
    <row r="106" spans="1:13" ht="15">
      <c r="A106" s="396" t="s">
        <v>3282</v>
      </c>
      <c r="B106" s="155"/>
      <c r="C106" s="6"/>
      <c r="D106" s="6"/>
    </row>
    <row r="107" spans="1:13" ht="60">
      <c r="A107" s="10" t="s">
        <v>9</v>
      </c>
      <c r="B107" s="11" t="s">
        <v>10</v>
      </c>
      <c r="C107" s="11" t="s">
        <v>11</v>
      </c>
      <c r="D107" s="12" t="s">
        <v>12</v>
      </c>
      <c r="E107" s="13" t="s">
        <v>13</v>
      </c>
      <c r="F107" s="14" t="s">
        <v>14</v>
      </c>
      <c r="G107" s="15" t="s">
        <v>15</v>
      </c>
      <c r="H107" s="15" t="s">
        <v>16</v>
      </c>
      <c r="I107" s="15" t="s">
        <v>17</v>
      </c>
      <c r="J107" s="106" t="s">
        <v>18</v>
      </c>
      <c r="K107" s="107" t="s">
        <v>19</v>
      </c>
      <c r="L107" s="108" t="s">
        <v>20</v>
      </c>
      <c r="M107" s="109" t="s">
        <v>21</v>
      </c>
    </row>
    <row r="108" spans="1:13" ht="15">
      <c r="A108" s="323" t="s">
        <v>3283</v>
      </c>
      <c r="B108" s="220"/>
      <c r="C108" s="17"/>
      <c r="D108" s="17"/>
      <c r="E108" s="1294"/>
      <c r="F108" s="1295"/>
      <c r="G108" s="188"/>
      <c r="H108" s="188"/>
      <c r="I108" s="188"/>
      <c r="J108" s="188"/>
      <c r="K108" s="1294"/>
      <c r="L108" s="1294"/>
      <c r="M108" s="1306"/>
    </row>
    <row r="109" spans="1:13" ht="356.25">
      <c r="A109" s="564" t="s">
        <v>3284</v>
      </c>
      <c r="B109" s="203" t="s">
        <v>3285</v>
      </c>
      <c r="C109" s="69" t="s">
        <v>25</v>
      </c>
      <c r="D109" s="204">
        <v>150</v>
      </c>
      <c r="E109" s="1302"/>
      <c r="F109" s="1303"/>
      <c r="G109" s="27">
        <f>+E109*F109</f>
        <v>0</v>
      </c>
      <c r="H109" s="27">
        <f>+E109+G109</f>
        <v>0</v>
      </c>
      <c r="I109" s="27">
        <f>+E109*D109</f>
        <v>0</v>
      </c>
      <c r="J109" s="114">
        <f>+H109*D109</f>
        <v>0</v>
      </c>
      <c r="K109" s="1302"/>
      <c r="L109" s="1302"/>
      <c r="M109" s="1308"/>
    </row>
    <row r="110" spans="1:13" ht="15">
      <c r="A110" s="42" t="s">
        <v>32</v>
      </c>
      <c r="B110" s="43"/>
      <c r="C110" s="44"/>
      <c r="D110" s="45"/>
      <c r="E110" s="1304"/>
      <c r="F110" s="1305"/>
      <c r="G110" s="206"/>
      <c r="H110" s="206"/>
      <c r="I110" s="129">
        <f>SUM(I109)</f>
        <v>0</v>
      </c>
      <c r="J110" s="129">
        <f ca="1">SUM(J109:J110)</f>
        <v>0</v>
      </c>
      <c r="K110" s="1304"/>
      <c r="L110" s="1304"/>
      <c r="M110" s="1309"/>
    </row>
    <row r="111" spans="1:13" ht="15">
      <c r="A111" s="49"/>
      <c r="B111" s="50"/>
      <c r="C111" s="51"/>
      <c r="D111" s="52"/>
    </row>
    <row r="112" spans="1:13" ht="15">
      <c r="A112" s="49"/>
      <c r="B112" s="50"/>
      <c r="C112" s="51"/>
      <c r="D112" s="52"/>
    </row>
    <row r="113" spans="1:13" ht="15">
      <c r="A113" s="396" t="s">
        <v>3286</v>
      </c>
      <c r="B113" s="155"/>
      <c r="C113" s="6"/>
      <c r="D113" s="6"/>
    </row>
    <row r="114" spans="1:13" ht="60">
      <c r="A114" s="57" t="s">
        <v>9</v>
      </c>
      <c r="B114" s="11" t="s">
        <v>10</v>
      </c>
      <c r="C114" s="11" t="s">
        <v>11</v>
      </c>
      <c r="D114" s="12" t="s">
        <v>12</v>
      </c>
      <c r="E114" s="13" t="s">
        <v>13</v>
      </c>
      <c r="F114" s="14" t="s">
        <v>14</v>
      </c>
      <c r="G114" s="15" t="s">
        <v>15</v>
      </c>
      <c r="H114" s="15" t="s">
        <v>16</v>
      </c>
      <c r="I114" s="15" t="s">
        <v>17</v>
      </c>
      <c r="J114" s="106" t="s">
        <v>18</v>
      </c>
      <c r="K114" s="107" t="s">
        <v>19</v>
      </c>
      <c r="L114" s="108" t="s">
        <v>20</v>
      </c>
      <c r="M114" s="109" t="s">
        <v>21</v>
      </c>
    </row>
    <row r="115" spans="1:13" ht="30">
      <c r="A115" s="323" t="s">
        <v>3287</v>
      </c>
      <c r="B115" s="220"/>
      <c r="C115" s="17"/>
      <c r="D115" s="17"/>
      <c r="E115" s="1294"/>
      <c r="F115" s="1295"/>
      <c r="G115" s="188"/>
      <c r="H115" s="188"/>
      <c r="I115" s="188"/>
      <c r="J115" s="188"/>
      <c r="K115" s="1294"/>
      <c r="L115" s="1294"/>
      <c r="M115" s="1306"/>
    </row>
    <row r="116" spans="1:13" ht="42.75">
      <c r="A116" s="66" t="s">
        <v>3288</v>
      </c>
      <c r="B116" s="64" t="s">
        <v>3289</v>
      </c>
      <c r="C116" s="65" t="s">
        <v>3222</v>
      </c>
      <c r="D116" s="93">
        <v>60</v>
      </c>
      <c r="E116" s="1297"/>
      <c r="F116" s="1298"/>
      <c r="G116" s="27">
        <f>+E116*F116</f>
        <v>0</v>
      </c>
      <c r="H116" s="27">
        <f>+E116+G116</f>
        <v>0</v>
      </c>
      <c r="I116" s="27">
        <f>+E116*D116</f>
        <v>0</v>
      </c>
      <c r="J116" s="114">
        <f>+H116*D116</f>
        <v>0</v>
      </c>
      <c r="K116" s="1297"/>
      <c r="L116" s="1297"/>
      <c r="M116" s="1307"/>
    </row>
    <row r="117" spans="1:13" ht="42.75">
      <c r="A117" s="85" t="s">
        <v>3290</v>
      </c>
      <c r="B117" s="727" t="s">
        <v>3289</v>
      </c>
      <c r="C117" s="69" t="s">
        <v>3222</v>
      </c>
      <c r="D117" s="204">
        <v>60</v>
      </c>
      <c r="E117" s="1302"/>
      <c r="F117" s="1303"/>
      <c r="G117" s="27">
        <f>+E117*F117</f>
        <v>0</v>
      </c>
      <c r="H117" s="27">
        <f>+E117+G117</f>
        <v>0</v>
      </c>
      <c r="I117" s="27">
        <f>+E117*D117</f>
        <v>0</v>
      </c>
      <c r="J117" s="114">
        <f>+H117*D117</f>
        <v>0</v>
      </c>
      <c r="K117" s="1302"/>
      <c r="L117" s="1302"/>
      <c r="M117" s="1308"/>
    </row>
    <row r="118" spans="1:13" ht="15">
      <c r="A118" s="42" t="s">
        <v>32</v>
      </c>
      <c r="B118" s="728"/>
      <c r="C118" s="44"/>
      <c r="D118" s="45"/>
      <c r="E118" s="1304"/>
      <c r="F118" s="1305"/>
      <c r="G118" s="206"/>
      <c r="H118" s="206"/>
      <c r="I118" s="129">
        <f>SUM(I116:I117)</f>
        <v>0</v>
      </c>
      <c r="J118" s="129">
        <f ca="1">SUM(J116:J118)</f>
        <v>0</v>
      </c>
      <c r="K118" s="1304"/>
      <c r="L118" s="1304"/>
      <c r="M118" s="1309"/>
    </row>
    <row r="119" spans="1:13" ht="15">
      <c r="A119" s="49"/>
      <c r="B119" s="50"/>
      <c r="C119" s="51"/>
      <c r="D119" s="52"/>
    </row>
    <row r="120" spans="1:13" ht="15">
      <c r="A120" s="49"/>
      <c r="B120" s="50"/>
      <c r="C120" s="51"/>
      <c r="D120" s="52"/>
    </row>
    <row r="121" spans="1:13" ht="15">
      <c r="A121" s="207" t="s">
        <v>3291</v>
      </c>
      <c r="B121" s="279"/>
      <c r="C121" s="6"/>
      <c r="D121" s="6"/>
    </row>
    <row r="122" spans="1:13" ht="60">
      <c r="A122" s="35" t="s">
        <v>9</v>
      </c>
      <c r="B122" s="35" t="s">
        <v>10</v>
      </c>
      <c r="C122" s="35" t="s">
        <v>11</v>
      </c>
      <c r="D122" s="351" t="s">
        <v>12</v>
      </c>
      <c r="E122" s="28" t="s">
        <v>13</v>
      </c>
      <c r="F122" s="352" t="s">
        <v>14</v>
      </c>
      <c r="G122" s="353" t="s">
        <v>15</v>
      </c>
      <c r="H122" s="353" t="s">
        <v>16</v>
      </c>
      <c r="I122" s="353" t="s">
        <v>17</v>
      </c>
      <c r="J122" s="379" t="s">
        <v>18</v>
      </c>
      <c r="K122" s="380" t="s">
        <v>19</v>
      </c>
      <c r="L122" s="381" t="s">
        <v>20</v>
      </c>
      <c r="M122" s="381" t="s">
        <v>21</v>
      </c>
    </row>
    <row r="123" spans="1:13" ht="15">
      <c r="A123" s="354" t="s">
        <v>3292</v>
      </c>
      <c r="B123" s="729"/>
      <c r="C123" s="35"/>
      <c r="D123" s="35"/>
      <c r="E123" s="1297"/>
      <c r="F123" s="1298"/>
      <c r="G123" s="211"/>
      <c r="H123" s="211"/>
      <c r="I123" s="211"/>
      <c r="J123" s="211"/>
      <c r="K123" s="1297"/>
      <c r="L123" s="1297"/>
      <c r="M123" s="1307"/>
    </row>
    <row r="124" spans="1:13" ht="43.5">
      <c r="A124" s="730" t="s">
        <v>3293</v>
      </c>
      <c r="B124" s="286" t="s">
        <v>3294</v>
      </c>
      <c r="C124" s="287" t="s">
        <v>118</v>
      </c>
      <c r="D124" s="288">
        <v>2800</v>
      </c>
      <c r="E124" s="1302"/>
      <c r="F124" s="1303"/>
      <c r="G124" s="27">
        <f>+E124*F124</f>
        <v>0</v>
      </c>
      <c r="H124" s="27">
        <f>+E124+G124</f>
        <v>0</v>
      </c>
      <c r="I124" s="27">
        <f>+E124*D124</f>
        <v>0</v>
      </c>
      <c r="J124" s="114">
        <f>+H124*D124</f>
        <v>0</v>
      </c>
      <c r="K124" s="1302"/>
      <c r="L124" s="1302"/>
      <c r="M124" s="1308"/>
    </row>
    <row r="125" spans="1:13" ht="15">
      <c r="A125" s="42" t="s">
        <v>32</v>
      </c>
      <c r="B125" s="43"/>
      <c r="C125" s="44"/>
      <c r="D125" s="45"/>
      <c r="E125" s="1304"/>
      <c r="F125" s="1305"/>
      <c r="G125" s="206"/>
      <c r="H125" s="206"/>
      <c r="I125" s="129">
        <f>SUM(I124)</f>
        <v>0</v>
      </c>
      <c r="J125" s="129">
        <f ca="1">SUM(J124:J125)</f>
        <v>0</v>
      </c>
      <c r="K125" s="1304"/>
      <c r="L125" s="1304"/>
      <c r="M125" s="1309"/>
    </row>
    <row r="126" spans="1:13" ht="15">
      <c r="A126" s="49"/>
      <c r="B126" s="50"/>
      <c r="C126" s="51"/>
      <c r="D126" s="52"/>
    </row>
    <row r="127" spans="1:13" ht="15">
      <c r="A127" s="49"/>
      <c r="B127" s="50"/>
      <c r="C127" s="51"/>
      <c r="D127" s="52"/>
    </row>
    <row r="128" spans="1:13" ht="15">
      <c r="A128" s="207" t="s">
        <v>3295</v>
      </c>
      <c r="B128" s="208"/>
      <c r="C128" s="6"/>
      <c r="D128" s="6"/>
    </row>
    <row r="129" spans="1:13" ht="60">
      <c r="A129" s="57" t="s">
        <v>9</v>
      </c>
      <c r="B129" s="11" t="s">
        <v>10</v>
      </c>
      <c r="C129" s="11" t="s">
        <v>11</v>
      </c>
      <c r="D129" s="12" t="s">
        <v>12</v>
      </c>
      <c r="E129" s="13" t="s">
        <v>13</v>
      </c>
      <c r="F129" s="14" t="s">
        <v>14</v>
      </c>
      <c r="G129" s="15" t="s">
        <v>15</v>
      </c>
      <c r="H129" s="15" t="s">
        <v>16</v>
      </c>
      <c r="I129" s="15" t="s">
        <v>17</v>
      </c>
      <c r="J129" s="106" t="s">
        <v>18</v>
      </c>
      <c r="K129" s="107" t="s">
        <v>19</v>
      </c>
      <c r="L129" s="108" t="s">
        <v>20</v>
      </c>
      <c r="M129" s="109" t="s">
        <v>21</v>
      </c>
    </row>
    <row r="130" spans="1:13" ht="15">
      <c r="A130" s="77" t="s">
        <v>3296</v>
      </c>
      <c r="B130" s="209"/>
      <c r="C130" s="98"/>
      <c r="D130" s="98"/>
      <c r="E130" s="1294"/>
      <c r="F130" s="1295"/>
      <c r="G130" s="188"/>
      <c r="H130" s="188"/>
      <c r="I130" s="188"/>
      <c r="J130" s="188"/>
      <c r="K130" s="1294"/>
      <c r="L130" s="1294"/>
      <c r="M130" s="1306"/>
    </row>
    <row r="131" spans="1:13" ht="71.25">
      <c r="A131" s="210" t="s">
        <v>3297</v>
      </c>
      <c r="B131" s="84" t="s">
        <v>3298</v>
      </c>
      <c r="C131" s="65" t="s">
        <v>25</v>
      </c>
      <c r="D131" s="93">
        <v>200</v>
      </c>
      <c r="E131" s="1297"/>
      <c r="F131" s="1298"/>
      <c r="G131" s="27">
        <f>+E131*F131</f>
        <v>0</v>
      </c>
      <c r="H131" s="27">
        <f>+E131+G131</f>
        <v>0</v>
      </c>
      <c r="I131" s="27">
        <f>+E131*D131</f>
        <v>0</v>
      </c>
      <c r="J131" s="114">
        <f>+H131*D131</f>
        <v>0</v>
      </c>
      <c r="K131" s="1297"/>
      <c r="L131" s="1297"/>
      <c r="M131" s="1307"/>
    </row>
    <row r="132" spans="1:13" ht="71.25">
      <c r="A132" s="212" t="s">
        <v>3299</v>
      </c>
      <c r="B132" s="86" t="s">
        <v>3300</v>
      </c>
      <c r="C132" s="69" t="s">
        <v>25</v>
      </c>
      <c r="D132" s="204">
        <v>200</v>
      </c>
      <c r="E132" s="1302"/>
      <c r="F132" s="1303"/>
      <c r="G132" s="27">
        <f>+E132*F132</f>
        <v>0</v>
      </c>
      <c r="H132" s="27">
        <f>+E132+G132</f>
        <v>0</v>
      </c>
      <c r="I132" s="27">
        <f>+E132*D132</f>
        <v>0</v>
      </c>
      <c r="J132" s="114">
        <f>+H132*D132</f>
        <v>0</v>
      </c>
      <c r="K132" s="1302"/>
      <c r="L132" s="1302"/>
      <c r="M132" s="1308"/>
    </row>
    <row r="133" spans="1:13" ht="15">
      <c r="A133" s="42" t="s">
        <v>32</v>
      </c>
      <c r="B133" s="43"/>
      <c r="C133" s="44"/>
      <c r="D133" s="45"/>
      <c r="E133" s="1304"/>
      <c r="F133" s="1305"/>
      <c r="G133" s="206"/>
      <c r="H133" s="206"/>
      <c r="I133" s="129">
        <f>SUM(I131:I132)</f>
        <v>0</v>
      </c>
      <c r="J133" s="129">
        <f ca="1">SUM(J131:J133)</f>
        <v>0</v>
      </c>
      <c r="K133" s="1304"/>
      <c r="L133" s="1304"/>
      <c r="M133" s="1309"/>
    </row>
    <row r="134" spans="1:13" ht="15">
      <c r="A134" s="49"/>
      <c r="B134" s="50"/>
      <c r="C134" s="51"/>
      <c r="D134" s="52"/>
    </row>
    <row r="135" spans="1:13" ht="15">
      <c r="A135" s="49"/>
      <c r="B135" s="50"/>
      <c r="C135" s="51"/>
      <c r="D135" s="52"/>
    </row>
    <row r="136" spans="1:13" ht="15">
      <c r="A136" s="403" t="s">
        <v>3301</v>
      </c>
      <c r="B136" s="5"/>
      <c r="C136" s="6"/>
      <c r="D136" s="6"/>
    </row>
    <row r="137" spans="1:13" ht="60">
      <c r="A137" s="57" t="s">
        <v>9</v>
      </c>
      <c r="B137" s="11" t="s">
        <v>10</v>
      </c>
      <c r="C137" s="11" t="s">
        <v>11</v>
      </c>
      <c r="D137" s="12" t="s">
        <v>12</v>
      </c>
      <c r="E137" s="13" t="s">
        <v>13</v>
      </c>
      <c r="F137" s="14" t="s">
        <v>14</v>
      </c>
      <c r="G137" s="15" t="s">
        <v>15</v>
      </c>
      <c r="H137" s="15" t="s">
        <v>16</v>
      </c>
      <c r="I137" s="15" t="s">
        <v>17</v>
      </c>
      <c r="J137" s="106" t="s">
        <v>18</v>
      </c>
      <c r="K137" s="107" t="s">
        <v>19</v>
      </c>
      <c r="L137" s="108" t="s">
        <v>20</v>
      </c>
      <c r="M137" s="109" t="s">
        <v>21</v>
      </c>
    </row>
    <row r="138" spans="1:13" ht="210">
      <c r="A138" s="414" t="s">
        <v>3302</v>
      </c>
      <c r="B138" s="731" t="s">
        <v>3303</v>
      </c>
      <c r="C138" s="69" t="s">
        <v>25</v>
      </c>
      <c r="D138" s="204">
        <v>100</v>
      </c>
      <c r="E138" s="1315"/>
      <c r="F138" s="1316"/>
      <c r="G138" s="27">
        <f>+E138*F138</f>
        <v>0</v>
      </c>
      <c r="H138" s="27">
        <f>+E138+G138</f>
        <v>0</v>
      </c>
      <c r="I138" s="27">
        <f>+E138*D138</f>
        <v>0</v>
      </c>
      <c r="J138" s="114">
        <f>+H138*D138</f>
        <v>0</v>
      </c>
      <c r="K138" s="1315"/>
      <c r="L138" s="1315"/>
      <c r="M138" s="1318"/>
    </row>
    <row r="139" spans="1:13" ht="15">
      <c r="A139" s="42"/>
      <c r="B139" s="43"/>
      <c r="C139" s="44"/>
      <c r="D139" s="45"/>
      <c r="E139" s="1304"/>
      <c r="F139" s="1305"/>
      <c r="G139" s="206"/>
      <c r="H139" s="206"/>
      <c r="I139" s="129">
        <f>SUM(I138)</f>
        <v>0</v>
      </c>
      <c r="J139" s="129">
        <f ca="1">SUM(J138:J139)</f>
        <v>0</v>
      </c>
      <c r="K139" s="1304"/>
      <c r="L139" s="1304"/>
      <c r="M139" s="1309"/>
    </row>
    <row r="140" spans="1:13" ht="15">
      <c r="A140" s="49"/>
      <c r="B140" s="50"/>
      <c r="C140" s="51"/>
      <c r="D140" s="52"/>
    </row>
    <row r="141" spans="1:13" ht="15">
      <c r="A141" s="49"/>
      <c r="B141" s="50"/>
      <c r="C141" s="51"/>
      <c r="D141" s="52"/>
    </row>
    <row r="142" spans="1:13" ht="15">
      <c r="A142" s="219" t="s">
        <v>3304</v>
      </c>
      <c r="B142" s="292"/>
      <c r="C142" s="6"/>
      <c r="D142" s="6"/>
    </row>
    <row r="143" spans="1:13" ht="60">
      <c r="A143" s="57" t="s">
        <v>9</v>
      </c>
      <c r="B143" s="11" t="s">
        <v>10</v>
      </c>
      <c r="C143" s="11" t="s">
        <v>11</v>
      </c>
      <c r="D143" s="12" t="s">
        <v>12</v>
      </c>
      <c r="E143" s="13" t="s">
        <v>13</v>
      </c>
      <c r="F143" s="14" t="s">
        <v>14</v>
      </c>
      <c r="G143" s="15" t="s">
        <v>15</v>
      </c>
      <c r="H143" s="15" t="s">
        <v>16</v>
      </c>
      <c r="I143" s="15" t="s">
        <v>17</v>
      </c>
      <c r="J143" s="106" t="s">
        <v>18</v>
      </c>
      <c r="K143" s="107" t="s">
        <v>19</v>
      </c>
      <c r="L143" s="108" t="s">
        <v>20</v>
      </c>
      <c r="M143" s="109" t="s">
        <v>21</v>
      </c>
    </row>
    <row r="144" spans="1:13" ht="15">
      <c r="A144" s="732" t="s">
        <v>3305</v>
      </c>
      <c r="B144" s="733"/>
      <c r="C144" s="734"/>
      <c r="D144" s="734"/>
      <c r="E144" s="1294"/>
      <c r="F144" s="1295"/>
      <c r="G144" s="188"/>
      <c r="H144" s="188"/>
      <c r="I144" s="188"/>
      <c r="J144" s="188"/>
      <c r="K144" s="1294"/>
      <c r="L144" s="1294"/>
      <c r="M144" s="1306"/>
    </row>
    <row r="145" spans="1:13" ht="71.25">
      <c r="A145" s="735" t="s">
        <v>3306</v>
      </c>
      <c r="B145" s="166" t="s">
        <v>3307</v>
      </c>
      <c r="C145" s="69" t="s">
        <v>25</v>
      </c>
      <c r="D145" s="204">
        <v>25000</v>
      </c>
      <c r="E145" s="1302"/>
      <c r="F145" s="1303"/>
      <c r="G145" s="27">
        <f>+E145*F145</f>
        <v>0</v>
      </c>
      <c r="H145" s="27">
        <f>+E145+G145</f>
        <v>0</v>
      </c>
      <c r="I145" s="27">
        <f>+E145*D145</f>
        <v>0</v>
      </c>
      <c r="J145" s="114">
        <f>+H145*D145</f>
        <v>0</v>
      </c>
      <c r="K145" s="1302"/>
      <c r="L145" s="1302"/>
      <c r="M145" s="1308"/>
    </row>
    <row r="146" spans="1:13" ht="15">
      <c r="A146" s="42" t="s">
        <v>32</v>
      </c>
      <c r="B146" s="43"/>
      <c r="C146" s="44"/>
      <c r="D146" s="45"/>
      <c r="E146" s="1304"/>
      <c r="F146" s="1305"/>
      <c r="G146" s="206"/>
      <c r="H146" s="206"/>
      <c r="I146" s="129">
        <f>SUM(I145)</f>
        <v>0</v>
      </c>
      <c r="J146" s="129">
        <f ca="1">SUM(J145:J146)</f>
        <v>0</v>
      </c>
      <c r="K146" s="1304"/>
      <c r="L146" s="1304"/>
      <c r="M146" s="1309"/>
    </row>
    <row r="147" spans="1:13" ht="15">
      <c r="A147" s="49"/>
      <c r="B147" s="50"/>
      <c r="C147" s="51"/>
      <c r="D147" s="52"/>
    </row>
    <row r="148" spans="1:13" ht="15">
      <c r="A148" s="49"/>
      <c r="B148" s="50"/>
      <c r="C148" s="51"/>
      <c r="D148" s="52"/>
    </row>
    <row r="149" spans="1:13" ht="15">
      <c r="A149" s="207" t="s">
        <v>3308</v>
      </c>
      <c r="B149" s="155"/>
      <c r="C149" s="6"/>
      <c r="D149" s="6"/>
    </row>
    <row r="150" spans="1:13" ht="60">
      <c r="A150" s="57" t="s">
        <v>9</v>
      </c>
      <c r="B150" s="11" t="s">
        <v>10</v>
      </c>
      <c r="C150" s="11" t="s">
        <v>11</v>
      </c>
      <c r="D150" s="12" t="s">
        <v>12</v>
      </c>
      <c r="E150" s="13" t="s">
        <v>13</v>
      </c>
      <c r="F150" s="14" t="s">
        <v>14</v>
      </c>
      <c r="G150" s="15" t="s">
        <v>15</v>
      </c>
      <c r="H150" s="15" t="s">
        <v>16</v>
      </c>
      <c r="I150" s="15" t="s">
        <v>17</v>
      </c>
      <c r="J150" s="106" t="s">
        <v>18</v>
      </c>
      <c r="K150" s="107" t="s">
        <v>19</v>
      </c>
      <c r="L150" s="108" t="s">
        <v>20</v>
      </c>
      <c r="M150" s="109" t="s">
        <v>21</v>
      </c>
    </row>
    <row r="151" spans="1:13" ht="30">
      <c r="A151" s="161" t="s">
        <v>3309</v>
      </c>
      <c r="B151" s="280"/>
      <c r="C151" s="17"/>
      <c r="D151" s="17"/>
      <c r="E151" s="1294"/>
      <c r="F151" s="1295"/>
      <c r="G151" s="188"/>
      <c r="H151" s="188"/>
      <c r="I151" s="188"/>
      <c r="J151" s="188"/>
      <c r="K151" s="1294"/>
      <c r="L151" s="1294"/>
      <c r="M151" s="1306"/>
    </row>
    <row r="152" spans="1:13" ht="71.25">
      <c r="A152" s="63" t="s">
        <v>3310</v>
      </c>
      <c r="B152" s="165" t="s">
        <v>3311</v>
      </c>
      <c r="C152" s="65"/>
      <c r="D152" s="93"/>
      <c r="E152" s="1297"/>
      <c r="F152" s="1298"/>
      <c r="G152" s="211"/>
      <c r="H152" s="211"/>
      <c r="I152" s="211"/>
      <c r="J152" s="211"/>
      <c r="K152" s="1297"/>
      <c r="L152" s="1297"/>
      <c r="M152" s="1307"/>
    </row>
    <row r="153" spans="1:13">
      <c r="A153" s="66" t="s">
        <v>3312</v>
      </c>
      <c r="B153" s="165"/>
      <c r="C153" s="65" t="s">
        <v>52</v>
      </c>
      <c r="D153" s="93">
        <v>100</v>
      </c>
      <c r="E153" s="1297"/>
      <c r="F153" s="1298"/>
      <c r="G153" s="27">
        <f>+E153*F153</f>
        <v>0</v>
      </c>
      <c r="H153" s="27">
        <f>+E153+G153</f>
        <v>0</v>
      </c>
      <c r="I153" s="27">
        <f>+E153*D153</f>
        <v>0</v>
      </c>
      <c r="J153" s="114">
        <f>+H153*D153</f>
        <v>0</v>
      </c>
      <c r="K153" s="1297"/>
      <c r="L153" s="1297"/>
      <c r="M153" s="1307"/>
    </row>
    <row r="154" spans="1:13" ht="128.25">
      <c r="A154" s="85" t="s">
        <v>3313</v>
      </c>
      <c r="B154" s="166"/>
      <c r="C154" s="69" t="s">
        <v>52</v>
      </c>
      <c r="D154" s="204">
        <v>14800</v>
      </c>
      <c r="E154" s="1302"/>
      <c r="F154" s="1303"/>
      <c r="G154" s="27">
        <f>+E154*F154</f>
        <v>0</v>
      </c>
      <c r="H154" s="27">
        <f>+E154+G154</f>
        <v>0</v>
      </c>
      <c r="I154" s="27">
        <f>+E154*D154</f>
        <v>0</v>
      </c>
      <c r="J154" s="114">
        <f>+H154*D154</f>
        <v>0</v>
      </c>
      <c r="K154" s="1302"/>
      <c r="L154" s="1302"/>
      <c r="M154" s="1308"/>
    </row>
    <row r="155" spans="1:13" ht="15">
      <c r="A155" s="42" t="s">
        <v>32</v>
      </c>
      <c r="B155" s="43"/>
      <c r="C155" s="44"/>
      <c r="D155" s="45"/>
      <c r="E155" s="1304"/>
      <c r="F155" s="1305"/>
      <c r="G155" s="206"/>
      <c r="H155" s="206"/>
      <c r="I155" s="129">
        <f>SUM(I153:I154)</f>
        <v>0</v>
      </c>
      <c r="J155" s="129">
        <f ca="1">SUM(J153:J155)</f>
        <v>0</v>
      </c>
      <c r="K155" s="1304"/>
      <c r="L155" s="1304"/>
      <c r="M155" s="1309"/>
    </row>
    <row r="156" spans="1:13" ht="15">
      <c r="A156" s="49"/>
      <c r="B156" s="50"/>
      <c r="C156" s="51"/>
      <c r="D156" s="52"/>
    </row>
    <row r="157" spans="1:13" ht="15">
      <c r="A157" s="49"/>
      <c r="B157" s="50"/>
      <c r="C157" s="51"/>
      <c r="D157" s="52"/>
    </row>
    <row r="158" spans="1:13" ht="15">
      <c r="A158" s="207" t="s">
        <v>3314</v>
      </c>
      <c r="B158" s="155"/>
      <c r="C158" s="6"/>
      <c r="D158" s="6"/>
    </row>
    <row r="159" spans="1:13" ht="60">
      <c r="A159" s="57" t="s">
        <v>9</v>
      </c>
      <c r="B159" s="11" t="s">
        <v>10</v>
      </c>
      <c r="C159" s="11" t="s">
        <v>11</v>
      </c>
      <c r="D159" s="12" t="s">
        <v>12</v>
      </c>
      <c r="E159" s="13" t="s">
        <v>13</v>
      </c>
      <c r="F159" s="14" t="s">
        <v>14</v>
      </c>
      <c r="G159" s="15" t="s">
        <v>15</v>
      </c>
      <c r="H159" s="15" t="s">
        <v>16</v>
      </c>
      <c r="I159" s="15" t="s">
        <v>17</v>
      </c>
      <c r="J159" s="106" t="s">
        <v>18</v>
      </c>
      <c r="K159" s="107" t="s">
        <v>19</v>
      </c>
      <c r="L159" s="108" t="s">
        <v>20</v>
      </c>
      <c r="M159" s="109" t="s">
        <v>21</v>
      </c>
    </row>
    <row r="160" spans="1:13" ht="15">
      <c r="A160" s="435" t="s">
        <v>3315</v>
      </c>
      <c r="B160" s="209"/>
      <c r="C160" s="98"/>
      <c r="D160" s="98"/>
      <c r="E160" s="1294"/>
      <c r="F160" s="1295"/>
      <c r="G160" s="188"/>
      <c r="H160" s="188"/>
      <c r="I160" s="188"/>
      <c r="J160" s="188"/>
      <c r="K160" s="1294"/>
      <c r="L160" s="1294"/>
      <c r="M160" s="1306"/>
    </row>
    <row r="161" spans="1:13" ht="99.75">
      <c r="A161" s="436" t="s">
        <v>3316</v>
      </c>
      <c r="B161" s="437" t="s">
        <v>3317</v>
      </c>
      <c r="C161" s="438" t="s">
        <v>52</v>
      </c>
      <c r="D161" s="24">
        <v>600</v>
      </c>
      <c r="E161" s="1297"/>
      <c r="F161" s="1298"/>
      <c r="G161" s="27">
        <f>+E161*F161</f>
        <v>0</v>
      </c>
      <c r="H161" s="27">
        <f>+E161+G161</f>
        <v>0</v>
      </c>
      <c r="I161" s="27">
        <f>+E161*D161</f>
        <v>0</v>
      </c>
      <c r="J161" s="114">
        <f>+H161*D161</f>
        <v>0</v>
      </c>
      <c r="K161" s="1297"/>
      <c r="L161" s="1297"/>
      <c r="M161" s="1307"/>
    </row>
    <row r="162" spans="1:13" ht="85.5">
      <c r="A162" s="436" t="s">
        <v>3316</v>
      </c>
      <c r="B162" s="437" t="s">
        <v>3318</v>
      </c>
      <c r="C162" s="438" t="s">
        <v>3319</v>
      </c>
      <c r="D162" s="24">
        <v>300</v>
      </c>
      <c r="E162" s="1297"/>
      <c r="F162" s="1298"/>
      <c r="G162" s="27">
        <f>+E162*F162</f>
        <v>0</v>
      </c>
      <c r="H162" s="27">
        <f>+E162+G162</f>
        <v>0</v>
      </c>
      <c r="I162" s="27">
        <f>+E162*D162</f>
        <v>0</v>
      </c>
      <c r="J162" s="114">
        <f>+H162*D162</f>
        <v>0</v>
      </c>
      <c r="K162" s="1297"/>
      <c r="L162" s="1297"/>
      <c r="M162" s="1307"/>
    </row>
    <row r="163" spans="1:13" ht="71.25">
      <c r="A163" s="439" t="s">
        <v>3316</v>
      </c>
      <c r="B163" s="215" t="s">
        <v>3320</v>
      </c>
      <c r="C163" s="39" t="s">
        <v>108</v>
      </c>
      <c r="D163" s="39">
        <v>300</v>
      </c>
      <c r="E163" s="1302"/>
      <c r="F163" s="1303"/>
      <c r="G163" s="27">
        <f>+E163*F163</f>
        <v>0</v>
      </c>
      <c r="H163" s="27">
        <f>+E163+G163</f>
        <v>0</v>
      </c>
      <c r="I163" s="27">
        <f>+E163*D163</f>
        <v>0</v>
      </c>
      <c r="J163" s="114">
        <f>+H163*D163</f>
        <v>0</v>
      </c>
      <c r="K163" s="1302"/>
      <c r="L163" s="1302"/>
      <c r="M163" s="1308"/>
    </row>
    <row r="164" spans="1:13" ht="15">
      <c r="A164" s="42" t="s">
        <v>32</v>
      </c>
      <c r="B164" s="43"/>
      <c r="C164" s="44"/>
      <c r="D164" s="45"/>
      <c r="E164" s="1304"/>
      <c r="F164" s="1305"/>
      <c r="G164" s="206"/>
      <c r="H164" s="206"/>
      <c r="I164" s="129">
        <f>SUM(I161:I163)</f>
        <v>0</v>
      </c>
      <c r="J164" s="129">
        <f ca="1">SUM(J161:J164)</f>
        <v>0</v>
      </c>
      <c r="K164" s="1304"/>
      <c r="L164" s="1304"/>
      <c r="M164" s="1309"/>
    </row>
    <row r="165" spans="1:13" ht="15">
      <c r="A165" s="49"/>
      <c r="B165" s="50"/>
      <c r="C165" s="51"/>
      <c r="D165" s="52"/>
    </row>
    <row r="166" spans="1:13" ht="15">
      <c r="A166" s="49"/>
      <c r="B166" s="50"/>
      <c r="C166" s="51"/>
      <c r="D166" s="52"/>
    </row>
    <row r="167" spans="1:13" ht="15">
      <c r="A167" s="207" t="s">
        <v>3321</v>
      </c>
      <c r="B167" s="155"/>
      <c r="C167" s="6"/>
      <c r="D167" s="6"/>
    </row>
    <row r="168" spans="1:13" ht="70.5" customHeight="1">
      <c r="A168" s="57" t="s">
        <v>9</v>
      </c>
      <c r="B168" s="11" t="s">
        <v>10</v>
      </c>
      <c r="C168" s="11" t="s">
        <v>11</v>
      </c>
      <c r="D168" s="12" t="s">
        <v>12</v>
      </c>
      <c r="E168" s="13" t="s">
        <v>13</v>
      </c>
      <c r="F168" s="14" t="s">
        <v>14</v>
      </c>
      <c r="G168" s="15" t="s">
        <v>15</v>
      </c>
      <c r="H168" s="15" t="s">
        <v>16</v>
      </c>
      <c r="I168" s="15" t="s">
        <v>17</v>
      </c>
      <c r="J168" s="106" t="s">
        <v>18</v>
      </c>
      <c r="K168" s="107" t="s">
        <v>19</v>
      </c>
      <c r="L168" s="108" t="s">
        <v>20</v>
      </c>
      <c r="M168" s="109" t="s">
        <v>21</v>
      </c>
    </row>
    <row r="169" spans="1:13" ht="61.5" customHeight="1">
      <c r="A169" s="435" t="s">
        <v>3315</v>
      </c>
      <c r="B169" s="209"/>
      <c r="C169" s="98"/>
      <c r="D169" s="98"/>
      <c r="E169" s="1294"/>
      <c r="F169" s="1295"/>
      <c r="G169" s="188"/>
      <c r="H169" s="188"/>
      <c r="I169" s="188"/>
      <c r="J169" s="188"/>
      <c r="K169" s="1294"/>
      <c r="L169" s="1294"/>
      <c r="M169" s="1306"/>
    </row>
    <row r="170" spans="1:13" ht="79.5" customHeight="1">
      <c r="A170" s="436" t="s">
        <v>3316</v>
      </c>
      <c r="B170" s="437" t="s">
        <v>3322</v>
      </c>
      <c r="C170" s="438" t="s">
        <v>52</v>
      </c>
      <c r="D170" s="24">
        <v>50</v>
      </c>
      <c r="E170" s="1297"/>
      <c r="F170" s="1298"/>
      <c r="G170" s="27">
        <f>+E170*F170</f>
        <v>0</v>
      </c>
      <c r="H170" s="27">
        <f>+E170+G170</f>
        <v>0</v>
      </c>
      <c r="I170" s="27">
        <f>+E170*D170</f>
        <v>0</v>
      </c>
      <c r="J170" s="114">
        <f>+H170*D170</f>
        <v>0</v>
      </c>
      <c r="K170" s="1297"/>
      <c r="L170" s="1297"/>
      <c r="M170" s="1307"/>
    </row>
    <row r="171" spans="1:13" ht="99.75">
      <c r="A171" s="436" t="s">
        <v>3316</v>
      </c>
      <c r="B171" s="437" t="s">
        <v>3323</v>
      </c>
      <c r="C171" s="438" t="s">
        <v>3319</v>
      </c>
      <c r="D171" s="24">
        <v>100</v>
      </c>
      <c r="E171" s="1297"/>
      <c r="F171" s="1298"/>
      <c r="G171" s="27">
        <f>+E171*F171</f>
        <v>0</v>
      </c>
      <c r="H171" s="27">
        <f>+E171+G171</f>
        <v>0</v>
      </c>
      <c r="I171" s="27">
        <f>+E171*D171</f>
        <v>0</v>
      </c>
      <c r="J171" s="114">
        <f>+H171*D171</f>
        <v>0</v>
      </c>
      <c r="K171" s="1297"/>
      <c r="L171" s="1297"/>
      <c r="M171" s="1307"/>
    </row>
    <row r="172" spans="1:13" ht="256.5">
      <c r="A172" s="736" t="s">
        <v>3316</v>
      </c>
      <c r="B172" s="737" t="s">
        <v>3324</v>
      </c>
      <c r="C172" s="438" t="s">
        <v>3319</v>
      </c>
      <c r="D172" s="24">
        <v>70</v>
      </c>
      <c r="E172" s="1297"/>
      <c r="F172" s="1298"/>
      <c r="G172" s="27">
        <f>+E172*F172</f>
        <v>0</v>
      </c>
      <c r="H172" s="27">
        <f>+E172+G172</f>
        <v>0</v>
      </c>
      <c r="I172" s="27">
        <f>+E172*D172</f>
        <v>0</v>
      </c>
      <c r="J172" s="114">
        <f>+H172*D172</f>
        <v>0</v>
      </c>
      <c r="K172" s="1297"/>
      <c r="L172" s="1297"/>
      <c r="M172" s="1307"/>
    </row>
    <row r="173" spans="1:13" ht="171">
      <c r="A173" s="738" t="s">
        <v>3325</v>
      </c>
      <c r="B173" s="739" t="s">
        <v>3326</v>
      </c>
      <c r="C173" s="216" t="s">
        <v>3319</v>
      </c>
      <c r="D173" s="39">
        <v>220</v>
      </c>
      <c r="E173" s="1302"/>
      <c r="F173" s="1303"/>
      <c r="G173" s="27">
        <f>+E173*F173</f>
        <v>0</v>
      </c>
      <c r="H173" s="27">
        <f>+E173+G173</f>
        <v>0</v>
      </c>
      <c r="I173" s="27">
        <f>+E173*D173</f>
        <v>0</v>
      </c>
      <c r="J173" s="114">
        <f>+H173*D173</f>
        <v>0</v>
      </c>
      <c r="K173" s="1302"/>
      <c r="L173" s="1302"/>
      <c r="M173" s="1308"/>
    </row>
    <row r="174" spans="1:13" ht="15">
      <c r="A174" s="42" t="s">
        <v>32</v>
      </c>
      <c r="B174" s="43"/>
      <c r="C174" s="44"/>
      <c r="D174" s="45"/>
      <c r="E174" s="1304"/>
      <c r="F174" s="1305"/>
      <c r="G174" s="206"/>
      <c r="H174" s="206"/>
      <c r="I174" s="129">
        <f>SUM(I170:I173)</f>
        <v>0</v>
      </c>
      <c r="J174" s="129">
        <f ca="1">SUM(J170:J174)</f>
        <v>0</v>
      </c>
      <c r="K174" s="1304"/>
      <c r="L174" s="1304"/>
      <c r="M174" s="1309"/>
    </row>
    <row r="175" spans="1:13" ht="15">
      <c r="A175" s="49"/>
      <c r="B175" s="50"/>
      <c r="C175" s="51"/>
      <c r="D175" s="52"/>
    </row>
    <row r="176" spans="1:13" ht="15">
      <c r="A176" s="49"/>
      <c r="B176" s="50"/>
      <c r="C176" s="51"/>
      <c r="D176" s="52"/>
    </row>
    <row r="177" spans="1:13" ht="51" customHeight="1">
      <c r="A177" s="207" t="s">
        <v>3327</v>
      </c>
      <c r="B177" s="637"/>
      <c r="C177" s="638"/>
      <c r="D177" s="638"/>
    </row>
    <row r="178" spans="1:13" ht="70.5" customHeight="1">
      <c r="A178" s="57" t="s">
        <v>9</v>
      </c>
      <c r="B178" s="740" t="s">
        <v>10</v>
      </c>
      <c r="C178" s="57" t="s">
        <v>11</v>
      </c>
      <c r="D178" s="12" t="s">
        <v>12</v>
      </c>
      <c r="E178" s="13" t="s">
        <v>13</v>
      </c>
      <c r="F178" s="14" t="s">
        <v>14</v>
      </c>
      <c r="G178" s="15" t="s">
        <v>15</v>
      </c>
      <c r="H178" s="15" t="s">
        <v>16</v>
      </c>
      <c r="I178" s="15" t="s">
        <v>17</v>
      </c>
      <c r="J178" s="106" t="s">
        <v>18</v>
      </c>
      <c r="K178" s="107" t="s">
        <v>19</v>
      </c>
      <c r="L178" s="108" t="s">
        <v>20</v>
      </c>
      <c r="M178" s="109" t="s">
        <v>21</v>
      </c>
    </row>
    <row r="179" spans="1:13" ht="114.75" customHeight="1">
      <c r="A179" s="1878" t="s">
        <v>3328</v>
      </c>
      <c r="B179" s="742" t="s">
        <v>3329</v>
      </c>
      <c r="C179" s="743"/>
      <c r="D179" s="744"/>
      <c r="E179" s="1743"/>
      <c r="F179" s="1744"/>
      <c r="G179" s="745"/>
      <c r="H179" s="745"/>
      <c r="I179" s="745"/>
      <c r="J179" s="745"/>
      <c r="K179" s="1743"/>
      <c r="L179" s="1747"/>
      <c r="M179" s="1748"/>
    </row>
    <row r="180" spans="1:13" ht="71.25">
      <c r="A180" s="1878"/>
      <c r="B180" s="742" t="s">
        <v>3330</v>
      </c>
      <c r="C180" s="741"/>
      <c r="D180" s="746"/>
      <c r="E180" s="1315"/>
      <c r="F180" s="1316"/>
      <c r="G180" s="416"/>
      <c r="H180" s="416"/>
      <c r="I180" s="416"/>
      <c r="J180" s="416"/>
      <c r="K180" s="1315"/>
      <c r="L180" s="1749"/>
      <c r="M180" s="1750"/>
    </row>
    <row r="181" spans="1:13" ht="28.5">
      <c r="A181" s="1878"/>
      <c r="B181" s="742" t="s">
        <v>3331</v>
      </c>
      <c r="C181" s="747"/>
      <c r="D181" s="748"/>
      <c r="E181" s="1315"/>
      <c r="F181" s="1316"/>
      <c r="G181" s="416"/>
      <c r="H181" s="416"/>
      <c r="I181" s="416"/>
      <c r="J181" s="416"/>
      <c r="K181" s="1315"/>
      <c r="L181" s="1749"/>
      <c r="M181" s="1750"/>
    </row>
    <row r="182" spans="1:13" ht="57">
      <c r="A182" s="1878"/>
      <c r="B182" s="742" t="s">
        <v>3332</v>
      </c>
      <c r="C182" s="741"/>
      <c r="D182" s="746"/>
      <c r="E182" s="1315"/>
      <c r="F182" s="1316"/>
      <c r="G182" s="416"/>
      <c r="H182" s="416"/>
      <c r="I182" s="416"/>
      <c r="J182" s="416"/>
      <c r="K182" s="1315"/>
      <c r="L182" s="1749"/>
      <c r="M182" s="1750"/>
    </row>
    <row r="183" spans="1:13" ht="42.75">
      <c r="A183" s="1878"/>
      <c r="B183" s="742" t="s">
        <v>3333</v>
      </c>
      <c r="C183" s="749"/>
      <c r="D183" s="750"/>
      <c r="E183" s="1745"/>
      <c r="F183" s="1746"/>
      <c r="G183" s="751"/>
      <c r="H183" s="751"/>
      <c r="I183" s="751"/>
      <c r="J183" s="751"/>
      <c r="K183" s="1745"/>
      <c r="L183" s="1751"/>
      <c r="M183" s="1752"/>
    </row>
    <row r="184" spans="1:13" ht="85.5">
      <c r="A184" s="1878"/>
      <c r="B184" s="742" t="s">
        <v>3334</v>
      </c>
      <c r="C184" s="741" t="s">
        <v>3335</v>
      </c>
      <c r="D184" s="746">
        <v>465</v>
      </c>
      <c r="E184" s="1315"/>
      <c r="F184" s="1316"/>
      <c r="G184" s="267">
        <f>+E184*F184</f>
        <v>0</v>
      </c>
      <c r="H184" s="267">
        <f>+E184+G184</f>
        <v>0</v>
      </c>
      <c r="I184" s="267">
        <f>+E184*D184</f>
        <v>0</v>
      </c>
      <c r="J184" s="312">
        <f>+H184*D184</f>
        <v>0</v>
      </c>
      <c r="K184" s="1315"/>
      <c r="L184" s="1749"/>
      <c r="M184" s="1750"/>
    </row>
    <row r="185" spans="1:13" ht="57">
      <c r="A185" s="1878"/>
      <c r="B185" s="742" t="s">
        <v>3336</v>
      </c>
      <c r="C185" s="743"/>
      <c r="D185" s="744"/>
      <c r="E185" s="1743"/>
      <c r="F185" s="1744"/>
      <c r="G185" s="745"/>
      <c r="H185" s="745"/>
      <c r="I185" s="745"/>
      <c r="J185" s="745"/>
      <c r="K185" s="1743"/>
      <c r="L185" s="1747"/>
      <c r="M185" s="1748"/>
    </row>
    <row r="186" spans="1:13" ht="85.5">
      <c r="A186" s="1878"/>
      <c r="B186" s="742" t="s">
        <v>3337</v>
      </c>
      <c r="C186" s="741"/>
      <c r="D186" s="748"/>
      <c r="E186" s="1315"/>
      <c r="F186" s="1316"/>
      <c r="G186" s="416"/>
      <c r="H186" s="416"/>
      <c r="I186" s="416"/>
      <c r="J186" s="416"/>
      <c r="K186" s="1315"/>
      <c r="L186" s="1749"/>
      <c r="M186" s="1750"/>
    </row>
    <row r="187" spans="1:13" ht="57">
      <c r="A187" s="1878"/>
      <c r="B187" s="742" t="s">
        <v>3338</v>
      </c>
      <c r="C187" s="747"/>
      <c r="D187" s="746"/>
      <c r="E187" s="1315"/>
      <c r="F187" s="1316"/>
      <c r="G187" s="416"/>
      <c r="H187" s="416"/>
      <c r="I187" s="416"/>
      <c r="J187" s="416"/>
      <c r="K187" s="1315"/>
      <c r="L187" s="1749"/>
      <c r="M187" s="1750"/>
    </row>
    <row r="188" spans="1:13" ht="42.75">
      <c r="A188" s="1878"/>
      <c r="B188" s="742" t="s">
        <v>3339</v>
      </c>
      <c r="C188" s="741"/>
      <c r="D188" s="748"/>
      <c r="E188" s="1315"/>
      <c r="F188" s="1316"/>
      <c r="G188" s="416"/>
      <c r="H188" s="416"/>
      <c r="I188" s="416"/>
      <c r="J188" s="416"/>
      <c r="K188" s="1315"/>
      <c r="L188" s="1749"/>
      <c r="M188" s="1750"/>
    </row>
    <row r="189" spans="1:13">
      <c r="A189" s="1878"/>
      <c r="B189" s="752" t="s">
        <v>3340</v>
      </c>
      <c r="C189" s="749"/>
      <c r="D189" s="750"/>
      <c r="E189" s="1745"/>
      <c r="F189" s="1746"/>
      <c r="G189" s="751"/>
      <c r="H189" s="751"/>
      <c r="I189" s="751"/>
      <c r="J189" s="751"/>
      <c r="K189" s="1745"/>
      <c r="L189" s="1751"/>
      <c r="M189" s="1752"/>
    </row>
    <row r="190" spans="1:13" ht="15">
      <c r="A190" s="42" t="s">
        <v>32</v>
      </c>
      <c r="B190" s="43"/>
      <c r="C190" s="753"/>
      <c r="D190" s="754"/>
      <c r="E190" s="1745"/>
      <c r="F190" s="1746"/>
      <c r="G190" s="751"/>
      <c r="H190" s="751"/>
      <c r="I190" s="755">
        <f>SUM(I184:I189)</f>
        <v>0</v>
      </c>
      <c r="J190" s="755">
        <f ca="1">SUM(J184:J190)</f>
        <v>0</v>
      </c>
      <c r="K190" s="1745"/>
      <c r="L190" s="1745"/>
      <c r="M190" s="1753"/>
    </row>
    <row r="191" spans="1:13" ht="15">
      <c r="A191" s="49"/>
      <c r="B191" s="50"/>
      <c r="C191" s="51"/>
      <c r="D191" s="52"/>
    </row>
    <row r="192" spans="1:13" ht="15">
      <c r="A192" s="49"/>
      <c r="B192" s="50"/>
      <c r="C192" s="51"/>
      <c r="D192" s="52"/>
    </row>
    <row r="193" spans="1:13" ht="15">
      <c r="A193" s="585" t="s">
        <v>3341</v>
      </c>
      <c r="B193" s="50"/>
      <c r="C193" s="51"/>
      <c r="D193" s="52"/>
    </row>
    <row r="194" spans="1:13" ht="60">
      <c r="A194" s="57" t="s">
        <v>9</v>
      </c>
      <c r="B194" s="11" t="s">
        <v>10</v>
      </c>
      <c r="C194" s="11" t="s">
        <v>11</v>
      </c>
      <c r="D194" s="12" t="s">
        <v>12</v>
      </c>
      <c r="E194" s="13" t="s">
        <v>13</v>
      </c>
      <c r="F194" s="14" t="s">
        <v>14</v>
      </c>
      <c r="G194" s="15" t="s">
        <v>15</v>
      </c>
      <c r="H194" s="15" t="s">
        <v>16</v>
      </c>
      <c r="I194" s="15" t="s">
        <v>17</v>
      </c>
      <c r="J194" s="106" t="s">
        <v>18</v>
      </c>
      <c r="K194" s="107" t="s">
        <v>19</v>
      </c>
      <c r="L194" s="108" t="s">
        <v>20</v>
      </c>
      <c r="M194" s="109" t="s">
        <v>21</v>
      </c>
    </row>
    <row r="195" spans="1:13" ht="28.5">
      <c r="A195" s="453" t="s">
        <v>3342</v>
      </c>
      <c r="B195" s="213"/>
      <c r="C195" s="17"/>
      <c r="D195" s="17"/>
      <c r="E195" s="1294"/>
      <c r="F195" s="1295"/>
      <c r="G195" s="188"/>
      <c r="H195" s="188"/>
      <c r="I195" s="188"/>
      <c r="J195" s="188"/>
      <c r="K195" s="1294"/>
      <c r="L195" s="1294"/>
      <c r="M195" s="1306"/>
    </row>
    <row r="196" spans="1:13" ht="28.5">
      <c r="A196" s="83" t="s">
        <v>3343</v>
      </c>
      <c r="B196" s="84" t="s">
        <v>3344</v>
      </c>
      <c r="C196" s="65" t="s">
        <v>25</v>
      </c>
      <c r="D196" s="93">
        <v>40</v>
      </c>
      <c r="E196" s="1297"/>
      <c r="F196" s="1298"/>
      <c r="G196" s="27">
        <f>+E196*F196</f>
        <v>0</v>
      </c>
      <c r="H196" s="27">
        <f>+E196+G196</f>
        <v>0</v>
      </c>
      <c r="I196" s="27">
        <f>+E196*D196</f>
        <v>0</v>
      </c>
      <c r="J196" s="114">
        <f>+H196*D196</f>
        <v>0</v>
      </c>
      <c r="K196" s="1297"/>
      <c r="L196" s="1297"/>
      <c r="M196" s="1307"/>
    </row>
    <row r="197" spans="1:13" ht="28.5">
      <c r="A197" s="83" t="s">
        <v>3345</v>
      </c>
      <c r="B197" s="84" t="s">
        <v>3346</v>
      </c>
      <c r="C197" s="65" t="s">
        <v>25</v>
      </c>
      <c r="D197" s="93">
        <v>20</v>
      </c>
      <c r="E197" s="1297"/>
      <c r="F197" s="1298"/>
      <c r="G197" s="27">
        <f>+E197*F197</f>
        <v>0</v>
      </c>
      <c r="H197" s="27">
        <f>+E197+G197</f>
        <v>0</v>
      </c>
      <c r="I197" s="27">
        <f>+E197*D197</f>
        <v>0</v>
      </c>
      <c r="J197" s="114">
        <f>+H197*D197</f>
        <v>0</v>
      </c>
      <c r="K197" s="1297"/>
      <c r="L197" s="1297"/>
      <c r="M197" s="1307"/>
    </row>
    <row r="198" spans="1:13" ht="28.5">
      <c r="A198" s="94" t="s">
        <v>3347</v>
      </c>
      <c r="B198" s="86" t="s">
        <v>3348</v>
      </c>
      <c r="C198" s="69" t="s">
        <v>25</v>
      </c>
      <c r="D198" s="204">
        <v>20</v>
      </c>
      <c r="E198" s="1302"/>
      <c r="F198" s="1303"/>
      <c r="G198" s="27">
        <f>+E198*F198</f>
        <v>0</v>
      </c>
      <c r="H198" s="27">
        <f>+E198+G198</f>
        <v>0</v>
      </c>
      <c r="I198" s="27">
        <f>+E198*D198</f>
        <v>0</v>
      </c>
      <c r="J198" s="114">
        <f>+H198*D198</f>
        <v>0</v>
      </c>
      <c r="K198" s="1302"/>
      <c r="L198" s="1302"/>
      <c r="M198" s="1308"/>
    </row>
    <row r="199" spans="1:13" ht="15">
      <c r="A199" s="42" t="s">
        <v>32</v>
      </c>
      <c r="B199" s="707"/>
      <c r="C199" s="44"/>
      <c r="D199" s="45"/>
      <c r="E199" s="1304"/>
      <c r="F199" s="1305"/>
      <c r="G199" s="206"/>
      <c r="H199" s="206"/>
      <c r="I199" s="129">
        <f>SUM(I196:I198)</f>
        <v>0</v>
      </c>
      <c r="J199" s="129">
        <f ca="1">SUM(J196:J199)</f>
        <v>0</v>
      </c>
      <c r="K199" s="1304"/>
      <c r="L199" s="1304"/>
      <c r="M199" s="1309"/>
    </row>
    <row r="200" spans="1:13" ht="15">
      <c r="A200" s="49"/>
      <c r="B200" s="50"/>
      <c r="C200" s="51"/>
      <c r="D200" s="52"/>
    </row>
    <row r="201" spans="1:13" ht="15">
      <c r="A201" s="49"/>
      <c r="B201" s="50"/>
      <c r="C201" s="51"/>
      <c r="D201" s="52"/>
    </row>
    <row r="202" spans="1:13" ht="15">
      <c r="A202" s="219" t="s">
        <v>3349</v>
      </c>
      <c r="B202" s="155"/>
      <c r="C202" s="6"/>
      <c r="D202" s="6"/>
    </row>
    <row r="203" spans="1:13" ht="60">
      <c r="A203" s="57" t="s">
        <v>9</v>
      </c>
      <c r="B203" s="11" t="s">
        <v>10</v>
      </c>
      <c r="C203" s="11" t="s">
        <v>11</v>
      </c>
      <c r="D203" s="12" t="s">
        <v>12</v>
      </c>
      <c r="E203" s="13" t="s">
        <v>13</v>
      </c>
      <c r="F203" s="14" t="s">
        <v>14</v>
      </c>
      <c r="G203" s="15" t="s">
        <v>15</v>
      </c>
      <c r="H203" s="15" t="s">
        <v>16</v>
      </c>
      <c r="I203" s="15" t="s">
        <v>17</v>
      </c>
      <c r="J203" s="106" t="s">
        <v>18</v>
      </c>
      <c r="K203" s="107" t="s">
        <v>19</v>
      </c>
      <c r="L203" s="108" t="s">
        <v>20</v>
      </c>
      <c r="M203" s="109" t="s">
        <v>21</v>
      </c>
    </row>
    <row r="204" spans="1:13" ht="45">
      <c r="A204" s="323" t="s">
        <v>3350</v>
      </c>
      <c r="B204" s="289"/>
      <c r="C204" s="17"/>
      <c r="D204" s="17"/>
      <c r="E204" s="1294"/>
      <c r="F204" s="1295"/>
      <c r="G204" s="188"/>
      <c r="H204" s="188"/>
      <c r="I204" s="188"/>
      <c r="J204" s="188"/>
      <c r="K204" s="1294"/>
      <c r="L204" s="1294"/>
      <c r="M204" s="1306"/>
    </row>
    <row r="205" spans="1:13" ht="42.75">
      <c r="A205" s="527" t="s">
        <v>3351</v>
      </c>
      <c r="B205" s="524" t="s">
        <v>3352</v>
      </c>
      <c r="C205" s="287" t="s">
        <v>25</v>
      </c>
      <c r="D205" s="288">
        <v>100</v>
      </c>
      <c r="E205" s="1302"/>
      <c r="F205" s="1303"/>
      <c r="G205" s="27">
        <f>+E205*F205</f>
        <v>0</v>
      </c>
      <c r="H205" s="27">
        <f>+E205+G205</f>
        <v>0</v>
      </c>
      <c r="I205" s="27">
        <f>+E205*D205</f>
        <v>0</v>
      </c>
      <c r="J205" s="114">
        <f>+H205*D205</f>
        <v>0</v>
      </c>
      <c r="K205" s="1302"/>
      <c r="L205" s="1302"/>
      <c r="M205" s="1308"/>
    </row>
    <row r="206" spans="1:13" ht="15">
      <c r="A206" s="42" t="s">
        <v>32</v>
      </c>
      <c r="B206" s="43"/>
      <c r="C206" s="44"/>
      <c r="D206" s="45"/>
      <c r="E206" s="1304"/>
      <c r="F206" s="1305"/>
      <c r="G206" s="206"/>
      <c r="H206" s="206"/>
      <c r="I206" s="129">
        <f>SUM(I205)</f>
        <v>0</v>
      </c>
      <c r="J206" s="129">
        <f ca="1">SUM(J205:J206)</f>
        <v>0</v>
      </c>
      <c r="K206" s="1304"/>
      <c r="L206" s="1304"/>
      <c r="M206" s="1309"/>
    </row>
    <row r="207" spans="1:13" ht="15">
      <c r="A207" s="49"/>
      <c r="B207" s="50"/>
      <c r="C207" s="51"/>
      <c r="D207" s="52"/>
    </row>
    <row r="208" spans="1:13" ht="15">
      <c r="A208" s="49"/>
      <c r="B208" s="50"/>
      <c r="C208" s="51"/>
      <c r="D208" s="52"/>
    </row>
    <row r="209" spans="1:13" ht="15">
      <c r="A209" s="207" t="s">
        <v>3353</v>
      </c>
      <c r="B209" s="155"/>
      <c r="C209" s="6"/>
      <c r="D209" s="6"/>
    </row>
    <row r="210" spans="1:13" ht="60">
      <c r="A210" s="421" t="s">
        <v>9</v>
      </c>
      <c r="B210" s="422" t="s">
        <v>10</v>
      </c>
      <c r="C210" s="422" t="s">
        <v>11</v>
      </c>
      <c r="D210" s="423" t="s">
        <v>12</v>
      </c>
      <c r="E210" s="13" t="s">
        <v>13</v>
      </c>
      <c r="F210" s="14" t="s">
        <v>14</v>
      </c>
      <c r="G210" s="15" t="s">
        <v>15</v>
      </c>
      <c r="H210" s="15" t="s">
        <v>16</v>
      </c>
      <c r="I210" s="15" t="s">
        <v>17</v>
      </c>
      <c r="J210" s="106" t="s">
        <v>18</v>
      </c>
      <c r="K210" s="107" t="s">
        <v>19</v>
      </c>
      <c r="L210" s="108" t="s">
        <v>20</v>
      </c>
      <c r="M210" s="109" t="s">
        <v>21</v>
      </c>
    </row>
    <row r="211" spans="1:13" ht="15">
      <c r="A211" s="756" t="s">
        <v>3354</v>
      </c>
      <c r="B211" s="160"/>
      <c r="C211" s="757"/>
      <c r="D211" s="757"/>
      <c r="E211" s="1294"/>
      <c r="F211" s="1295"/>
      <c r="G211" s="188"/>
      <c r="H211" s="188"/>
      <c r="I211" s="188"/>
      <c r="J211" s="188"/>
      <c r="K211" s="1294"/>
      <c r="L211" s="1294"/>
      <c r="M211" s="1306"/>
    </row>
    <row r="212" spans="1:13" ht="171">
      <c r="A212" s="758" t="s">
        <v>3355</v>
      </c>
      <c r="B212" s="22"/>
      <c r="C212" s="759"/>
      <c r="D212" s="759"/>
      <c r="E212" s="1297"/>
      <c r="F212" s="1298"/>
      <c r="G212" s="211"/>
      <c r="H212" s="211"/>
      <c r="I212" s="211"/>
      <c r="J212" s="211"/>
      <c r="K212" s="1297"/>
      <c r="L212" s="1297"/>
      <c r="M212" s="1307"/>
    </row>
    <row r="213" spans="1:13" ht="28.5">
      <c r="A213" s="760" t="s">
        <v>3356</v>
      </c>
      <c r="B213" s="22" t="s">
        <v>3357</v>
      </c>
      <c r="C213" s="23" t="s">
        <v>25</v>
      </c>
      <c r="D213" s="761">
        <v>50</v>
      </c>
      <c r="E213" s="1297"/>
      <c r="F213" s="1298"/>
      <c r="G213" s="27">
        <f>+E213*F213</f>
        <v>0</v>
      </c>
      <c r="H213" s="27">
        <f>+E213+G213</f>
        <v>0</v>
      </c>
      <c r="I213" s="27">
        <f>+E213*D213</f>
        <v>0</v>
      </c>
      <c r="J213" s="114">
        <f>+H213*D213</f>
        <v>0</v>
      </c>
      <c r="K213" s="1297"/>
      <c r="L213" s="1297"/>
      <c r="M213" s="1307"/>
    </row>
    <row r="214" spans="1:13" ht="28.5">
      <c r="A214" s="762" t="s">
        <v>3358</v>
      </c>
      <c r="B214" s="37" t="s">
        <v>3357</v>
      </c>
      <c r="C214" s="38" t="s">
        <v>25</v>
      </c>
      <c r="D214" s="434">
        <v>50</v>
      </c>
      <c r="E214" s="1302"/>
      <c r="F214" s="1303"/>
      <c r="G214" s="27">
        <f>+E214*F214</f>
        <v>0</v>
      </c>
      <c r="H214" s="27">
        <f>+E214+G214</f>
        <v>0</v>
      </c>
      <c r="I214" s="27">
        <f>+E214*D214</f>
        <v>0</v>
      </c>
      <c r="J214" s="114">
        <f>+H214*D214</f>
        <v>0</v>
      </c>
      <c r="K214" s="1302"/>
      <c r="L214" s="1302"/>
      <c r="M214" s="1308"/>
    </row>
    <row r="215" spans="1:13" ht="15">
      <c r="A215" s="42" t="s">
        <v>32</v>
      </c>
      <c r="B215" s="43"/>
      <c r="C215" s="44"/>
      <c r="D215" s="45"/>
      <c r="E215" s="1304"/>
      <c r="F215" s="1305"/>
      <c r="G215" s="206"/>
      <c r="H215" s="206"/>
      <c r="I215" s="129">
        <f>SUM(I213:I214)</f>
        <v>0</v>
      </c>
      <c r="J215" s="129">
        <f ca="1">SUM(J213:J215)</f>
        <v>0</v>
      </c>
      <c r="K215" s="1304"/>
      <c r="L215" s="1304"/>
      <c r="M215" s="1309"/>
    </row>
    <row r="216" spans="1:13" ht="15">
      <c r="A216" s="49"/>
      <c r="B216" s="50"/>
      <c r="C216" s="51"/>
      <c r="D216" s="52"/>
    </row>
    <row r="217" spans="1:13" ht="15">
      <c r="A217" s="49"/>
      <c r="B217" s="50"/>
      <c r="C217" s="51"/>
      <c r="D217" s="52"/>
    </row>
    <row r="218" spans="1:13" ht="15">
      <c r="A218" s="331" t="s">
        <v>3359</v>
      </c>
      <c r="B218" s="763"/>
      <c r="C218" s="6"/>
      <c r="D218" s="6"/>
    </row>
    <row r="219" spans="1:13" ht="60">
      <c r="A219" s="471" t="s">
        <v>9</v>
      </c>
      <c r="B219" s="472" t="s">
        <v>10</v>
      </c>
      <c r="C219" s="11" t="s">
        <v>11</v>
      </c>
      <c r="D219" s="12" t="s">
        <v>12</v>
      </c>
      <c r="E219" s="13" t="s">
        <v>13</v>
      </c>
      <c r="F219" s="14" t="s">
        <v>14</v>
      </c>
      <c r="G219" s="15" t="s">
        <v>15</v>
      </c>
      <c r="H219" s="15" t="s">
        <v>16</v>
      </c>
      <c r="I219" s="15" t="s">
        <v>17</v>
      </c>
      <c r="J219" s="106" t="s">
        <v>18</v>
      </c>
      <c r="K219" s="107" t="s">
        <v>19</v>
      </c>
      <c r="L219" s="108" t="s">
        <v>20</v>
      </c>
      <c r="M219" s="109" t="s">
        <v>21</v>
      </c>
    </row>
    <row r="220" spans="1:13" ht="75" customHeight="1">
      <c r="A220" s="453" t="s">
        <v>3249</v>
      </c>
      <c r="B220" s="405" t="s">
        <v>3250</v>
      </c>
      <c r="C220" s="544" t="s">
        <v>52</v>
      </c>
      <c r="D220" s="545">
        <v>50</v>
      </c>
      <c r="E220" s="1294"/>
      <c r="F220" s="1295"/>
      <c r="G220" s="27">
        <f>+E220*F220</f>
        <v>0</v>
      </c>
      <c r="H220" s="27">
        <f>+E220+G220</f>
        <v>0</v>
      </c>
      <c r="I220" s="27">
        <f>+E220*D220</f>
        <v>0</v>
      </c>
      <c r="J220" s="114">
        <f>+H220*D220</f>
        <v>0</v>
      </c>
      <c r="K220" s="1294"/>
      <c r="L220" s="1294"/>
      <c r="M220" s="1306"/>
    </row>
    <row r="221" spans="1:13" ht="128.25">
      <c r="A221" s="83" t="s">
        <v>3360</v>
      </c>
      <c r="B221" s="64" t="s">
        <v>3361</v>
      </c>
      <c r="C221" s="65" t="s">
        <v>52</v>
      </c>
      <c r="D221" s="93">
        <v>140</v>
      </c>
      <c r="E221" s="1297"/>
      <c r="F221" s="1298"/>
      <c r="G221" s="27">
        <f>+E221*F221</f>
        <v>0</v>
      </c>
      <c r="H221" s="27">
        <f>+E221+G221</f>
        <v>0</v>
      </c>
      <c r="I221" s="27">
        <f>+E221*D221</f>
        <v>0</v>
      </c>
      <c r="J221" s="114">
        <f>+H221*D221</f>
        <v>0</v>
      </c>
      <c r="K221" s="1297"/>
      <c r="L221" s="1297"/>
      <c r="M221" s="1307"/>
    </row>
    <row r="222" spans="1:13" ht="142.5">
      <c r="A222" s="83" t="s">
        <v>3360</v>
      </c>
      <c r="B222" s="64" t="s">
        <v>3362</v>
      </c>
      <c r="C222" s="65" t="s">
        <v>52</v>
      </c>
      <c r="D222" s="93">
        <v>100</v>
      </c>
      <c r="E222" s="1297"/>
      <c r="F222" s="1298"/>
      <c r="G222" s="27">
        <f>+E222*F222</f>
        <v>0</v>
      </c>
      <c r="H222" s="27">
        <f>+E222+G222</f>
        <v>0</v>
      </c>
      <c r="I222" s="27">
        <f>+E222*D222</f>
        <v>0</v>
      </c>
      <c r="J222" s="114">
        <f>+H222*D222</f>
        <v>0</v>
      </c>
      <c r="K222" s="1297"/>
      <c r="L222" s="1297"/>
      <c r="M222" s="1307"/>
    </row>
    <row r="223" spans="1:13" ht="128.25">
      <c r="A223" s="94" t="s">
        <v>3251</v>
      </c>
      <c r="B223" s="765" t="s">
        <v>3252</v>
      </c>
      <c r="C223" s="69" t="s">
        <v>52</v>
      </c>
      <c r="D223" s="204">
        <v>50</v>
      </c>
      <c r="E223" s="1302"/>
      <c r="F223" s="1303"/>
      <c r="G223" s="27">
        <f>+E223*F223</f>
        <v>0</v>
      </c>
      <c r="H223" s="27">
        <f>+E223+G223</f>
        <v>0</v>
      </c>
      <c r="I223" s="27">
        <f>+E223*D223</f>
        <v>0</v>
      </c>
      <c r="J223" s="114">
        <f>+H223*D223</f>
        <v>0</v>
      </c>
      <c r="K223" s="1302"/>
      <c r="L223" s="1302"/>
      <c r="M223" s="1308"/>
    </row>
    <row r="224" spans="1:13" ht="15">
      <c r="A224" s="480" t="s">
        <v>32</v>
      </c>
      <c r="B224" s="766"/>
      <c r="C224" s="44"/>
      <c r="D224" s="45"/>
      <c r="E224" s="1304"/>
      <c r="F224" s="1305"/>
      <c r="G224" s="206"/>
      <c r="H224" s="206"/>
      <c r="I224" s="129">
        <f>SUM(I220:I223)</f>
        <v>0</v>
      </c>
      <c r="J224" s="129">
        <f ca="1">SUM(J220:J224)</f>
        <v>0</v>
      </c>
      <c r="K224" s="1304"/>
      <c r="L224" s="1304"/>
      <c r="M224" s="1309"/>
    </row>
    <row r="225" spans="1:13" ht="15">
      <c r="A225" s="49"/>
      <c r="B225" s="50"/>
      <c r="C225" s="51"/>
      <c r="D225" s="52"/>
    </row>
    <row r="226" spans="1:13" ht="15">
      <c r="A226" s="49"/>
      <c r="B226" s="50"/>
      <c r="C226" s="51"/>
      <c r="D226" s="52"/>
    </row>
    <row r="227" spans="1:13" ht="15">
      <c r="A227" s="331" t="s">
        <v>3363</v>
      </c>
      <c r="B227" s="767"/>
      <c r="C227" s="6"/>
      <c r="D227" s="6"/>
    </row>
    <row r="228" spans="1:13" ht="60">
      <c r="A228" s="471" t="s">
        <v>9</v>
      </c>
      <c r="B228" s="472" t="s">
        <v>10</v>
      </c>
      <c r="C228" s="11" t="s">
        <v>11</v>
      </c>
      <c r="D228" s="12" t="s">
        <v>12</v>
      </c>
      <c r="E228" s="13" t="s">
        <v>13</v>
      </c>
      <c r="F228" s="14" t="s">
        <v>14</v>
      </c>
      <c r="G228" s="15" t="s">
        <v>15</v>
      </c>
      <c r="H228" s="15" t="s">
        <v>16</v>
      </c>
      <c r="I228" s="15" t="s">
        <v>17</v>
      </c>
      <c r="J228" s="106" t="s">
        <v>18</v>
      </c>
      <c r="K228" s="107" t="s">
        <v>19</v>
      </c>
      <c r="L228" s="108" t="s">
        <v>20</v>
      </c>
      <c r="M228" s="109" t="s">
        <v>21</v>
      </c>
    </row>
    <row r="229" spans="1:13" ht="15">
      <c r="A229" s="768" t="s">
        <v>3264</v>
      </c>
      <c r="B229" s="769"/>
      <c r="C229" s="770"/>
      <c r="D229" s="770"/>
      <c r="E229" s="1294"/>
      <c r="F229" s="1295"/>
      <c r="G229" s="188"/>
      <c r="H229" s="188"/>
      <c r="I229" s="188"/>
      <c r="J229" s="188"/>
      <c r="K229" s="1294"/>
      <c r="L229" s="1294"/>
      <c r="M229" s="1306"/>
    </row>
    <row r="230" spans="1:13" ht="14.25" customHeight="1">
      <c r="A230" s="771" t="s">
        <v>3267</v>
      </c>
      <c r="B230" s="1880" t="s">
        <v>3364</v>
      </c>
      <c r="C230" s="65" t="s">
        <v>25</v>
      </c>
      <c r="D230" s="93">
        <v>600</v>
      </c>
      <c r="E230" s="1297"/>
      <c r="F230" s="1298"/>
      <c r="G230" s="27">
        <f>+E230*F230</f>
        <v>0</v>
      </c>
      <c r="H230" s="27">
        <f>+E230+G230</f>
        <v>0</v>
      </c>
      <c r="I230" s="27">
        <f>+E230*D230</f>
        <v>0</v>
      </c>
      <c r="J230" s="114">
        <f>+H230*D230</f>
        <v>0</v>
      </c>
      <c r="K230" s="1297"/>
      <c r="L230" s="1297"/>
      <c r="M230" s="1307"/>
    </row>
    <row r="231" spans="1:13">
      <c r="A231" s="773" t="s">
        <v>3269</v>
      </c>
      <c r="B231" s="1880"/>
      <c r="C231" s="65" t="s">
        <v>25</v>
      </c>
      <c r="D231" s="93">
        <v>40</v>
      </c>
      <c r="E231" s="1297"/>
      <c r="F231" s="1298"/>
      <c r="G231" s="27">
        <f>+E231*F231</f>
        <v>0</v>
      </c>
      <c r="H231" s="27">
        <f>+E231+G231</f>
        <v>0</v>
      </c>
      <c r="I231" s="27">
        <f>+E231*D231</f>
        <v>0</v>
      </c>
      <c r="J231" s="114">
        <f>+H231*D231</f>
        <v>0</v>
      </c>
      <c r="K231" s="1297"/>
      <c r="L231" s="1297"/>
      <c r="M231" s="1307"/>
    </row>
    <row r="232" spans="1:13" ht="110.25" customHeight="1">
      <c r="A232" s="774" t="s">
        <v>3270</v>
      </c>
      <c r="B232" s="1880"/>
      <c r="C232" s="69" t="s">
        <v>25</v>
      </c>
      <c r="D232" s="204">
        <v>420</v>
      </c>
      <c r="E232" s="1302"/>
      <c r="F232" s="1303"/>
      <c r="G232" s="27">
        <f>+E232*F232</f>
        <v>0</v>
      </c>
      <c r="H232" s="27">
        <f>+E232+G232</f>
        <v>0</v>
      </c>
      <c r="I232" s="27">
        <f>+E232*D232</f>
        <v>0</v>
      </c>
      <c r="J232" s="114">
        <f>+H232*D232</f>
        <v>0</v>
      </c>
      <c r="K232" s="1302"/>
      <c r="L232" s="1302"/>
      <c r="M232" s="1308"/>
    </row>
    <row r="233" spans="1:13" ht="15">
      <c r="A233" s="480" t="s">
        <v>32</v>
      </c>
      <c r="B233" s="766"/>
      <c r="C233" s="44"/>
      <c r="D233" s="45"/>
      <c r="E233" s="1304"/>
      <c r="F233" s="1305"/>
      <c r="G233" s="206"/>
      <c r="H233" s="206"/>
      <c r="I233" s="129">
        <f>SUM(I229:I232)</f>
        <v>0</v>
      </c>
      <c r="J233" s="129">
        <f ca="1">SUM(J229:J233)</f>
        <v>0</v>
      </c>
      <c r="K233" s="1304"/>
      <c r="L233" s="1304"/>
      <c r="M233" s="1309"/>
    </row>
    <row r="234" spans="1:13" ht="15">
      <c r="A234" s="49"/>
      <c r="B234" s="50"/>
      <c r="C234" s="51"/>
      <c r="D234" s="52"/>
    </row>
    <row r="235" spans="1:13" ht="15">
      <c r="A235" s="49"/>
      <c r="B235" s="50"/>
      <c r="C235" s="51"/>
      <c r="D235" s="52"/>
    </row>
    <row r="236" spans="1:13" ht="15">
      <c r="A236" s="775" t="s">
        <v>3365</v>
      </c>
      <c r="B236" s="776"/>
      <c r="C236" s="51"/>
      <c r="D236" s="52"/>
    </row>
    <row r="237" spans="1:13" ht="60">
      <c r="A237" s="471" t="s">
        <v>9</v>
      </c>
      <c r="B237" s="472" t="s">
        <v>10</v>
      </c>
      <c r="C237" s="11" t="s">
        <v>11</v>
      </c>
      <c r="D237" s="12" t="s">
        <v>12</v>
      </c>
      <c r="E237" s="13" t="s">
        <v>13</v>
      </c>
      <c r="F237" s="14" t="s">
        <v>14</v>
      </c>
      <c r="G237" s="15" t="s">
        <v>15</v>
      </c>
      <c r="H237" s="15" t="s">
        <v>16</v>
      </c>
      <c r="I237" s="15" t="s">
        <v>17</v>
      </c>
      <c r="J237" s="106" t="s">
        <v>18</v>
      </c>
      <c r="K237" s="107" t="s">
        <v>19</v>
      </c>
      <c r="L237" s="108" t="s">
        <v>20</v>
      </c>
      <c r="M237" s="109" t="s">
        <v>21</v>
      </c>
    </row>
    <row r="238" spans="1:13" ht="28.5">
      <c r="A238" s="453" t="s">
        <v>3342</v>
      </c>
      <c r="B238" s="213"/>
      <c r="C238" s="770"/>
      <c r="D238" s="770"/>
      <c r="E238" s="1294"/>
      <c r="F238" s="1295"/>
      <c r="G238" s="188"/>
      <c r="H238" s="188"/>
      <c r="I238" s="188"/>
      <c r="J238" s="188"/>
      <c r="K238" s="1294"/>
      <c r="L238" s="1294"/>
      <c r="M238" s="1306"/>
    </row>
    <row r="239" spans="1:13" ht="28.5">
      <c r="A239" s="83" t="s">
        <v>3343</v>
      </c>
      <c r="B239" s="84" t="s">
        <v>3344</v>
      </c>
      <c r="C239" s="65" t="s">
        <v>25</v>
      </c>
      <c r="D239" s="93">
        <v>40</v>
      </c>
      <c r="E239" s="1297"/>
      <c r="F239" s="1298"/>
      <c r="G239" s="27">
        <f>+E239*F239</f>
        <v>0</v>
      </c>
      <c r="H239" s="27">
        <f>+E239+G239</f>
        <v>0</v>
      </c>
      <c r="I239" s="27">
        <f>+E239*D239</f>
        <v>0</v>
      </c>
      <c r="J239" s="114">
        <f>+H239*D239</f>
        <v>0</v>
      </c>
      <c r="K239" s="1297"/>
      <c r="L239" s="1297"/>
      <c r="M239" s="1307"/>
    </row>
    <row r="240" spans="1:13" ht="28.5">
      <c r="A240" s="83" t="s">
        <v>3345</v>
      </c>
      <c r="B240" s="84" t="s">
        <v>3346</v>
      </c>
      <c r="C240" s="65" t="s">
        <v>25</v>
      </c>
      <c r="D240" s="93">
        <v>20</v>
      </c>
      <c r="E240" s="1297"/>
      <c r="F240" s="1298"/>
      <c r="G240" s="27">
        <f>+E240*F240</f>
        <v>0</v>
      </c>
      <c r="H240" s="27">
        <f>+E240+G240</f>
        <v>0</v>
      </c>
      <c r="I240" s="27">
        <f>+E240*D240</f>
        <v>0</v>
      </c>
      <c r="J240" s="114">
        <f>+H240*D240</f>
        <v>0</v>
      </c>
      <c r="K240" s="1297"/>
      <c r="L240" s="1297"/>
      <c r="M240" s="1307"/>
    </row>
    <row r="241" spans="1:13" ht="28.5">
      <c r="A241" s="94" t="s">
        <v>3347</v>
      </c>
      <c r="B241" s="86" t="s">
        <v>3348</v>
      </c>
      <c r="C241" s="69" t="s">
        <v>25</v>
      </c>
      <c r="D241" s="204">
        <v>20</v>
      </c>
      <c r="E241" s="1302"/>
      <c r="F241" s="1303"/>
      <c r="G241" s="27">
        <f>+E241*F241</f>
        <v>0</v>
      </c>
      <c r="H241" s="27">
        <f>+E241+G241</f>
        <v>0</v>
      </c>
      <c r="I241" s="27">
        <f>+E241*D241</f>
        <v>0</v>
      </c>
      <c r="J241" s="114">
        <f>+H241*D241</f>
        <v>0</v>
      </c>
      <c r="K241" s="1302"/>
      <c r="L241" s="1302"/>
      <c r="M241" s="1308"/>
    </row>
    <row r="242" spans="1:13" ht="15">
      <c r="A242" s="480" t="s">
        <v>32</v>
      </c>
      <c r="B242" s="766"/>
      <c r="C242" s="44"/>
      <c r="D242" s="45"/>
      <c r="E242" s="1304"/>
      <c r="F242" s="1305"/>
      <c r="G242" s="206"/>
      <c r="H242" s="206"/>
      <c r="I242" s="129">
        <f>SUM(I239:I241)</f>
        <v>0</v>
      </c>
      <c r="J242" s="129">
        <f ca="1">SUM(J239:J242)</f>
        <v>0</v>
      </c>
      <c r="K242" s="1304"/>
      <c r="L242" s="1304"/>
      <c r="M242" s="1309"/>
    </row>
    <row r="243" spans="1:13" ht="15">
      <c r="A243" s="49"/>
      <c r="B243" s="50"/>
      <c r="C243" s="51"/>
      <c r="D243" s="52"/>
    </row>
    <row r="244" spans="1:13" ht="15">
      <c r="A244" s="49"/>
      <c r="B244" s="50"/>
      <c r="C244" s="51"/>
      <c r="D244" s="52"/>
    </row>
    <row r="245" spans="1:13" ht="15">
      <c r="A245" s="331" t="s">
        <v>3366</v>
      </c>
    </row>
    <row r="246" spans="1:13" ht="60">
      <c r="A246" s="471" t="s">
        <v>9</v>
      </c>
      <c r="B246" s="472" t="s">
        <v>10</v>
      </c>
      <c r="C246" s="11" t="s">
        <v>11</v>
      </c>
      <c r="D246" s="12" t="s">
        <v>12</v>
      </c>
      <c r="E246" s="13" t="s">
        <v>13</v>
      </c>
      <c r="F246" s="14" t="s">
        <v>14</v>
      </c>
      <c r="G246" s="15" t="s">
        <v>15</v>
      </c>
      <c r="H246" s="15" t="s">
        <v>16</v>
      </c>
      <c r="I246" s="15" t="s">
        <v>17</v>
      </c>
      <c r="J246" s="106" t="s">
        <v>18</v>
      </c>
      <c r="K246" s="107" t="s">
        <v>19</v>
      </c>
      <c r="L246" s="108" t="s">
        <v>20</v>
      </c>
      <c r="M246" s="109" t="s">
        <v>21</v>
      </c>
    </row>
    <row r="247" spans="1:13" ht="15">
      <c r="A247" s="77" t="s">
        <v>3367</v>
      </c>
      <c r="B247" s="698"/>
      <c r="C247" s="58"/>
      <c r="D247" s="59"/>
      <c r="E247" s="1294"/>
      <c r="F247" s="1295"/>
      <c r="G247" s="188"/>
      <c r="H247" s="188"/>
      <c r="I247" s="188"/>
      <c r="J247" s="188"/>
      <c r="K247" s="1294"/>
      <c r="L247" s="1294"/>
      <c r="M247" s="1306"/>
    </row>
    <row r="248" spans="1:13" ht="237.75" customHeight="1">
      <c r="A248" s="777"/>
      <c r="B248" s="777" t="s">
        <v>3368</v>
      </c>
      <c r="C248" s="476" t="s">
        <v>25</v>
      </c>
      <c r="D248" s="477">
        <v>100</v>
      </c>
      <c r="E248" s="1297"/>
      <c r="F248" s="1298"/>
      <c r="G248" s="27">
        <f>+E248*F248</f>
        <v>0</v>
      </c>
      <c r="H248" s="27">
        <f>+E248+G248</f>
        <v>0</v>
      </c>
      <c r="I248" s="27">
        <f>+E248*D248</f>
        <v>0</v>
      </c>
      <c r="J248" s="114">
        <f>+H248*D248</f>
        <v>0</v>
      </c>
      <c r="K248" s="1297"/>
      <c r="L248" s="1297"/>
      <c r="M248" s="1307"/>
    </row>
    <row r="249" spans="1:13" ht="299.25">
      <c r="B249" s="777" t="s">
        <v>3368</v>
      </c>
      <c r="C249" s="476" t="s">
        <v>25</v>
      </c>
      <c r="D249" s="477">
        <v>100</v>
      </c>
      <c r="E249" s="1297"/>
      <c r="F249" s="1298"/>
      <c r="G249" s="27">
        <f>+E249*F249</f>
        <v>0</v>
      </c>
      <c r="H249" s="27">
        <f>+E249+G249</f>
        <v>0</v>
      </c>
      <c r="I249" s="27">
        <f>+E249*D249</f>
        <v>0</v>
      </c>
      <c r="J249" s="114">
        <f>+H249*D249</f>
        <v>0</v>
      </c>
      <c r="K249" s="1297"/>
      <c r="L249" s="1297"/>
      <c r="M249" s="1307"/>
    </row>
    <row r="250" spans="1:13" ht="256.5">
      <c r="A250" s="777"/>
      <c r="B250" s="777" t="s">
        <v>3369</v>
      </c>
      <c r="C250" s="476" t="s">
        <v>25</v>
      </c>
      <c r="D250" s="477">
        <v>50</v>
      </c>
      <c r="E250" s="1297"/>
      <c r="F250" s="1298"/>
      <c r="G250" s="27">
        <f>+E250*F250</f>
        <v>0</v>
      </c>
      <c r="H250" s="27">
        <f>+E250+G250</f>
        <v>0</v>
      </c>
      <c r="I250" s="27">
        <f>+E250*D250</f>
        <v>0</v>
      </c>
      <c r="J250" s="114">
        <f>+H250*D250</f>
        <v>0</v>
      </c>
      <c r="K250" s="1297"/>
      <c r="L250" s="1297"/>
      <c r="M250" s="1307"/>
    </row>
    <row r="251" spans="1:13" ht="181.5" customHeight="1">
      <c r="A251" s="211"/>
      <c r="B251" s="778" t="s">
        <v>3369</v>
      </c>
      <c r="C251" s="476" t="s">
        <v>25</v>
      </c>
      <c r="D251" s="477">
        <v>50</v>
      </c>
      <c r="E251" s="1297"/>
      <c r="F251" s="1298"/>
      <c r="G251" s="27">
        <f>+E251*F251</f>
        <v>0</v>
      </c>
      <c r="H251" s="27">
        <f>+E251+G251</f>
        <v>0</v>
      </c>
      <c r="I251" s="27">
        <f>+E251*D251</f>
        <v>0</v>
      </c>
      <c r="J251" s="114">
        <f>+H251*D251</f>
        <v>0</v>
      </c>
      <c r="K251" s="1297"/>
      <c r="L251" s="1297"/>
      <c r="M251" s="1307"/>
    </row>
    <row r="252" spans="1:13" ht="256.5">
      <c r="A252" s="205"/>
      <c r="B252" s="779" t="s">
        <v>3370</v>
      </c>
      <c r="C252" s="328" t="s">
        <v>25</v>
      </c>
      <c r="D252" s="479">
        <v>100</v>
      </c>
      <c r="E252" s="1302"/>
      <c r="F252" s="1303"/>
      <c r="G252" s="27">
        <f>+E252*F252</f>
        <v>0</v>
      </c>
      <c r="H252" s="27">
        <f>+E252+G252</f>
        <v>0</v>
      </c>
      <c r="I252" s="27">
        <f>+E252*D252</f>
        <v>0</v>
      </c>
      <c r="J252" s="114">
        <f>+H252*D252</f>
        <v>0</v>
      </c>
      <c r="K252" s="1302"/>
      <c r="L252" s="1302"/>
      <c r="M252" s="1308"/>
    </row>
    <row r="253" spans="1:13" ht="35.25" customHeight="1">
      <c r="A253" s="480" t="s">
        <v>32</v>
      </c>
      <c r="B253" s="766"/>
      <c r="C253" s="44"/>
      <c r="D253" s="45"/>
      <c r="E253" s="1304"/>
      <c r="F253" s="1305"/>
      <c r="G253" s="206"/>
      <c r="H253" s="206"/>
      <c r="I253" s="129">
        <f>SUM(I248:I252)</f>
        <v>0</v>
      </c>
      <c r="J253" s="129">
        <f ca="1">SUM(J248:J253)</f>
        <v>0</v>
      </c>
      <c r="K253" s="1304"/>
      <c r="L253" s="1304"/>
      <c r="M253" s="1309"/>
    </row>
    <row r="254" spans="1:13" ht="35.25" customHeight="1">
      <c r="A254" s="49"/>
      <c r="B254" s="50"/>
      <c r="C254" s="51"/>
      <c r="D254" s="52"/>
    </row>
    <row r="255" spans="1:13" ht="35.25" customHeight="1">
      <c r="A255" s="49"/>
      <c r="B255" s="50"/>
      <c r="C255" s="51"/>
      <c r="D255" s="52"/>
    </row>
    <row r="256" spans="1:13" ht="15">
      <c r="A256" s="331" t="s">
        <v>3371</v>
      </c>
    </row>
    <row r="257" spans="1:13" ht="60">
      <c r="A257" s="471" t="s">
        <v>9</v>
      </c>
      <c r="B257" s="472" t="s">
        <v>10</v>
      </c>
      <c r="C257" s="11" t="s">
        <v>11</v>
      </c>
      <c r="D257" s="12" t="s">
        <v>12</v>
      </c>
      <c r="E257" s="13" t="s">
        <v>13</v>
      </c>
      <c r="F257" s="14" t="s">
        <v>14</v>
      </c>
      <c r="G257" s="15" t="s">
        <v>15</v>
      </c>
      <c r="H257" s="15" t="s">
        <v>16</v>
      </c>
      <c r="I257" s="15" t="s">
        <v>17</v>
      </c>
      <c r="J257" s="106" t="s">
        <v>18</v>
      </c>
      <c r="K257" s="107" t="s">
        <v>19</v>
      </c>
      <c r="L257" s="108" t="s">
        <v>20</v>
      </c>
      <c r="M257" s="109" t="s">
        <v>21</v>
      </c>
    </row>
    <row r="258" spans="1:13" ht="27" customHeight="1">
      <c r="A258" s="16" t="s">
        <v>3372</v>
      </c>
      <c r="B258" s="780" t="s">
        <v>3373</v>
      </c>
      <c r="C258" s="58"/>
      <c r="D258" s="59"/>
      <c r="E258" s="1294"/>
      <c r="F258" s="1295"/>
      <c r="G258" s="188"/>
      <c r="H258" s="188"/>
      <c r="I258" s="188"/>
      <c r="J258" s="188"/>
      <c r="K258" s="1294"/>
      <c r="L258" s="1294"/>
      <c r="M258" s="1306"/>
    </row>
    <row r="259" spans="1:13" ht="256.5">
      <c r="A259" s="781" t="s">
        <v>3374</v>
      </c>
      <c r="B259" s="696"/>
      <c r="C259" s="476" t="s">
        <v>25</v>
      </c>
      <c r="D259" s="477">
        <v>300</v>
      </c>
      <c r="E259" s="1297"/>
      <c r="F259" s="1298"/>
      <c r="G259" s="27">
        <f>+E259*F259</f>
        <v>0</v>
      </c>
      <c r="H259" s="27">
        <f>+E259+G259</f>
        <v>0</v>
      </c>
      <c r="I259" s="27">
        <f>+E259*D259</f>
        <v>0</v>
      </c>
      <c r="J259" s="114">
        <f>+H259*D259</f>
        <v>0</v>
      </c>
      <c r="K259" s="1297"/>
      <c r="L259" s="1297"/>
      <c r="M259" s="1307"/>
    </row>
    <row r="260" spans="1:13" ht="199.5">
      <c r="A260" s="782" t="s">
        <v>3375</v>
      </c>
      <c r="B260" s="772"/>
      <c r="C260" s="328" t="s">
        <v>25</v>
      </c>
      <c r="D260" s="479">
        <v>10</v>
      </c>
      <c r="E260" s="1302"/>
      <c r="F260" s="1303"/>
      <c r="G260" s="27">
        <f>+E260*F260</f>
        <v>0</v>
      </c>
      <c r="H260" s="27">
        <f>+E260+G260</f>
        <v>0</v>
      </c>
      <c r="I260" s="27">
        <f>+E260*D260</f>
        <v>0</v>
      </c>
      <c r="J260" s="114">
        <f>+H260*D260</f>
        <v>0</v>
      </c>
      <c r="K260" s="1302"/>
      <c r="L260" s="1302"/>
      <c r="M260" s="1308"/>
    </row>
    <row r="261" spans="1:13" ht="15">
      <c r="A261" s="480" t="s">
        <v>32</v>
      </c>
      <c r="B261" s="481"/>
      <c r="C261" s="44"/>
      <c r="D261" s="45"/>
      <c r="E261" s="1304"/>
      <c r="F261" s="1305"/>
      <c r="G261" s="206"/>
      <c r="H261" s="206"/>
      <c r="I261" s="129">
        <f>SUM(I259:I260)</f>
        <v>0</v>
      </c>
      <c r="J261" s="129">
        <f ca="1">SUM(J259:J261)</f>
        <v>0</v>
      </c>
      <c r="K261" s="1304"/>
      <c r="L261" s="1304"/>
      <c r="M261" s="1309"/>
    </row>
    <row r="262" spans="1:13" ht="15">
      <c r="A262" s="49"/>
      <c r="B262" s="50"/>
      <c r="C262" s="51"/>
      <c r="D262" s="52"/>
    </row>
    <row r="263" spans="1:13" ht="15">
      <c r="A263" s="49"/>
      <c r="B263" s="50"/>
      <c r="C263" s="51"/>
      <c r="D263" s="52"/>
    </row>
    <row r="264" spans="1:13" ht="15">
      <c r="A264" s="775" t="s">
        <v>3376</v>
      </c>
    </row>
    <row r="265" spans="1:13" ht="60">
      <c r="A265" s="471" t="s">
        <v>9</v>
      </c>
      <c r="B265" s="472" t="s">
        <v>10</v>
      </c>
      <c r="C265" s="11" t="s">
        <v>11</v>
      </c>
      <c r="D265" s="12" t="s">
        <v>12</v>
      </c>
      <c r="E265" s="13" t="s">
        <v>13</v>
      </c>
      <c r="F265" s="14" t="s">
        <v>14</v>
      </c>
      <c r="G265" s="15" t="s">
        <v>15</v>
      </c>
      <c r="H265" s="15" t="s">
        <v>16</v>
      </c>
      <c r="I265" s="15" t="s">
        <v>17</v>
      </c>
      <c r="J265" s="106" t="s">
        <v>18</v>
      </c>
      <c r="K265" s="107" t="s">
        <v>19</v>
      </c>
      <c r="L265" s="108" t="s">
        <v>20</v>
      </c>
      <c r="M265" s="109" t="s">
        <v>21</v>
      </c>
    </row>
    <row r="266" spans="1:13" ht="30">
      <c r="A266" s="783" t="s">
        <v>3377</v>
      </c>
      <c r="B266" s="698"/>
      <c r="C266" s="58"/>
      <c r="D266" s="59"/>
      <c r="E266" s="1294"/>
      <c r="F266" s="1295"/>
      <c r="G266" s="188"/>
      <c r="H266" s="188"/>
      <c r="I266" s="188"/>
      <c r="J266" s="188"/>
      <c r="K266" s="1294"/>
      <c r="L266" s="1294"/>
      <c r="M266" s="1306"/>
    </row>
    <row r="267" spans="1:13" ht="85.5">
      <c r="A267" s="784" t="s">
        <v>3378</v>
      </c>
      <c r="B267" s="784" t="s">
        <v>3379</v>
      </c>
      <c r="C267" s="476" t="s">
        <v>52</v>
      </c>
      <c r="D267" s="477">
        <v>20</v>
      </c>
      <c r="E267" s="1297"/>
      <c r="F267" s="1298"/>
      <c r="G267" s="27">
        <f>+E267*F267</f>
        <v>0</v>
      </c>
      <c r="H267" s="27">
        <f>+E267+G267</f>
        <v>0</v>
      </c>
      <c r="I267" s="27">
        <f>+E267*D267</f>
        <v>0</v>
      </c>
      <c r="J267" s="114">
        <f>+H267*D267</f>
        <v>0</v>
      </c>
      <c r="K267" s="1297"/>
      <c r="L267" s="1297"/>
      <c r="M267" s="1307"/>
    </row>
    <row r="268" spans="1:13" ht="85.5">
      <c r="A268" s="784" t="s">
        <v>3380</v>
      </c>
      <c r="B268" s="784" t="s">
        <v>3381</v>
      </c>
      <c r="C268" s="476" t="s">
        <v>52</v>
      </c>
      <c r="D268" s="477">
        <v>20</v>
      </c>
      <c r="E268" s="1297"/>
      <c r="F268" s="1298"/>
      <c r="G268" s="27">
        <f>+E268*F268</f>
        <v>0</v>
      </c>
      <c r="H268" s="27">
        <f>+E268+G268</f>
        <v>0</v>
      </c>
      <c r="I268" s="27">
        <f>+E268*D268</f>
        <v>0</v>
      </c>
      <c r="J268" s="114">
        <f>+H268*D268</f>
        <v>0</v>
      </c>
      <c r="K268" s="1297"/>
      <c r="L268" s="1297"/>
      <c r="M268" s="1307"/>
    </row>
    <row r="269" spans="1:13" ht="57">
      <c r="A269" s="784" t="s">
        <v>3382</v>
      </c>
      <c r="B269" s="784" t="s">
        <v>3383</v>
      </c>
      <c r="C269" s="476" t="s">
        <v>52</v>
      </c>
      <c r="D269" s="477">
        <v>50</v>
      </c>
      <c r="E269" s="1297"/>
      <c r="F269" s="1298"/>
      <c r="G269" s="27">
        <f>+E269*F269</f>
        <v>0</v>
      </c>
      <c r="H269" s="27">
        <f>+E269+G269</f>
        <v>0</v>
      </c>
      <c r="I269" s="27">
        <f>+E269*D269</f>
        <v>0</v>
      </c>
      <c r="J269" s="114">
        <f>+H269*D269</f>
        <v>0</v>
      </c>
      <c r="K269" s="1297"/>
      <c r="L269" s="1297"/>
      <c r="M269" s="1307"/>
    </row>
    <row r="270" spans="1:13" ht="57">
      <c r="A270" s="782" t="s">
        <v>3384</v>
      </c>
      <c r="B270" s="782" t="s">
        <v>3385</v>
      </c>
      <c r="C270" s="328" t="s">
        <v>52</v>
      </c>
      <c r="D270" s="479">
        <v>50</v>
      </c>
      <c r="E270" s="1302"/>
      <c r="F270" s="1303"/>
      <c r="G270" s="27">
        <f>+E270*F270</f>
        <v>0</v>
      </c>
      <c r="H270" s="27">
        <f>+E270+G270</f>
        <v>0</v>
      </c>
      <c r="I270" s="27">
        <f>+E270*D270</f>
        <v>0</v>
      </c>
      <c r="J270" s="114">
        <f>+H270*D270</f>
        <v>0</v>
      </c>
      <c r="K270" s="1302"/>
      <c r="L270" s="1302"/>
      <c r="M270" s="1308"/>
    </row>
    <row r="271" spans="1:13" ht="15">
      <c r="A271" s="480" t="s">
        <v>32</v>
      </c>
      <c r="B271" s="766"/>
      <c r="C271" s="44"/>
      <c r="D271" s="45"/>
      <c r="E271" s="1304"/>
      <c r="F271" s="1305"/>
      <c r="G271" s="206"/>
      <c r="H271" s="206"/>
      <c r="I271" s="129">
        <f>SUM(I267:I270)</f>
        <v>0</v>
      </c>
      <c r="J271" s="129">
        <f ca="1">SUM(J267:J271)</f>
        <v>0</v>
      </c>
      <c r="K271" s="1304"/>
      <c r="L271" s="1304"/>
      <c r="M271" s="1309"/>
    </row>
    <row r="272" spans="1:13" ht="15">
      <c r="A272" s="49"/>
      <c r="B272" s="50"/>
      <c r="C272" s="51"/>
      <c r="D272" s="52"/>
    </row>
    <row r="273" spans="1:13" ht="15">
      <c r="A273" s="49"/>
      <c r="B273" s="50"/>
      <c r="C273" s="51"/>
      <c r="D273" s="52"/>
    </row>
    <row r="274" spans="1:13" ht="15">
      <c r="A274" s="1707" t="s">
        <v>3386</v>
      </c>
    </row>
    <row r="275" spans="1:13" ht="60">
      <c r="A275" s="169" t="s">
        <v>9</v>
      </c>
      <c r="B275" s="170" t="s">
        <v>10</v>
      </c>
      <c r="C275" s="170" t="s">
        <v>11</v>
      </c>
      <c r="D275" s="171" t="s">
        <v>12</v>
      </c>
      <c r="E275" s="785" t="s">
        <v>13</v>
      </c>
      <c r="F275" s="232" t="s">
        <v>14</v>
      </c>
      <c r="G275" s="608" t="s">
        <v>15</v>
      </c>
      <c r="H275" s="608" t="s">
        <v>16</v>
      </c>
      <c r="I275" s="608" t="s">
        <v>17</v>
      </c>
      <c r="J275" s="809" t="s">
        <v>18</v>
      </c>
      <c r="K275" s="297" t="s">
        <v>19</v>
      </c>
      <c r="L275" s="810" t="s">
        <v>20</v>
      </c>
      <c r="M275" s="299" t="s">
        <v>21</v>
      </c>
    </row>
    <row r="276" spans="1:13" ht="60">
      <c r="A276" s="786" t="s">
        <v>3387</v>
      </c>
      <c r="B276" s="787" t="s">
        <v>3388</v>
      </c>
      <c r="C276" s="788" t="s">
        <v>25</v>
      </c>
      <c r="D276" s="788">
        <v>100</v>
      </c>
      <c r="E276" s="644"/>
      <c r="F276" s="645"/>
      <c r="G276" s="27">
        <f t="shared" ref="G276:G284" si="8">+E276*F276</f>
        <v>0</v>
      </c>
      <c r="H276" s="27">
        <f t="shared" ref="H276:H284" si="9">+E276+G276</f>
        <v>0</v>
      </c>
      <c r="I276" s="27">
        <f t="shared" ref="I276:I284" si="10">+E276*D276</f>
        <v>0</v>
      </c>
      <c r="J276" s="114">
        <f t="shared" ref="J276:J284" si="11">+H276*D276</f>
        <v>0</v>
      </c>
      <c r="K276" s="665"/>
      <c r="L276" s="666"/>
      <c r="M276" s="811"/>
    </row>
    <row r="277" spans="1:13" ht="60">
      <c r="A277" s="789"/>
      <c r="B277" s="790" t="s">
        <v>3389</v>
      </c>
      <c r="C277" s="791" t="s">
        <v>25</v>
      </c>
      <c r="D277" s="791">
        <v>100</v>
      </c>
      <c r="E277" s="648"/>
      <c r="F277" s="649"/>
      <c r="G277" s="27">
        <f t="shared" si="8"/>
        <v>0</v>
      </c>
      <c r="H277" s="27">
        <f t="shared" si="9"/>
        <v>0</v>
      </c>
      <c r="I277" s="27">
        <f t="shared" si="10"/>
        <v>0</v>
      </c>
      <c r="J277" s="114">
        <f t="shared" si="11"/>
        <v>0</v>
      </c>
      <c r="K277" s="668"/>
      <c r="L277" s="669"/>
      <c r="M277" s="812"/>
    </row>
    <row r="278" spans="1:13" ht="60">
      <c r="A278" s="789"/>
      <c r="B278" s="790" t="s">
        <v>3390</v>
      </c>
      <c r="C278" s="791" t="s">
        <v>25</v>
      </c>
      <c r="D278" s="791">
        <v>100</v>
      </c>
      <c r="E278" s="1297"/>
      <c r="F278" s="1298"/>
      <c r="G278" s="27">
        <f t="shared" si="8"/>
        <v>0</v>
      </c>
      <c r="H278" s="27">
        <f t="shared" si="9"/>
        <v>0</v>
      </c>
      <c r="I278" s="27">
        <f t="shared" si="10"/>
        <v>0</v>
      </c>
      <c r="J278" s="114">
        <f t="shared" si="11"/>
        <v>0</v>
      </c>
      <c r="K278" s="1297"/>
      <c r="L278" s="1297"/>
      <c r="M278" s="1307"/>
    </row>
    <row r="279" spans="1:13" ht="60">
      <c r="A279" s="792"/>
      <c r="B279" s="790" t="s">
        <v>3391</v>
      </c>
      <c r="C279" s="791" t="s">
        <v>25</v>
      </c>
      <c r="D279" s="791">
        <v>100</v>
      </c>
      <c r="E279" s="793"/>
      <c r="F279" s="794"/>
      <c r="G279" s="27">
        <f t="shared" si="8"/>
        <v>0</v>
      </c>
      <c r="H279" s="27">
        <f t="shared" si="9"/>
        <v>0</v>
      </c>
      <c r="I279" s="27">
        <f t="shared" si="10"/>
        <v>0</v>
      </c>
      <c r="J279" s="114">
        <f t="shared" si="11"/>
        <v>0</v>
      </c>
      <c r="K279" s="813"/>
      <c r="L279" s="304"/>
      <c r="M279" s="814"/>
    </row>
    <row r="280" spans="1:13" ht="30">
      <c r="A280" s="792"/>
      <c r="B280" s="790" t="s">
        <v>3392</v>
      </c>
      <c r="C280" s="791" t="s">
        <v>25</v>
      </c>
      <c r="D280" s="791">
        <v>50</v>
      </c>
      <c r="E280" s="1297"/>
      <c r="F280" s="1298"/>
      <c r="G280" s="27">
        <f t="shared" si="8"/>
        <v>0</v>
      </c>
      <c r="H280" s="27">
        <f t="shared" si="9"/>
        <v>0</v>
      </c>
      <c r="I280" s="27">
        <f t="shared" si="10"/>
        <v>0</v>
      </c>
      <c r="J280" s="114">
        <f t="shared" si="11"/>
        <v>0</v>
      </c>
      <c r="K280" s="1297"/>
      <c r="L280" s="1297"/>
      <c r="M280" s="1307"/>
    </row>
    <row r="281" spans="1:13" ht="45">
      <c r="A281" s="792"/>
      <c r="B281" s="790" t="s">
        <v>3393</v>
      </c>
      <c r="C281" s="791" t="s">
        <v>25</v>
      </c>
      <c r="D281" s="791">
        <v>2</v>
      </c>
      <c r="E281" s="1297"/>
      <c r="F281" s="1298"/>
      <c r="G281" s="27">
        <f t="shared" si="8"/>
        <v>0</v>
      </c>
      <c r="H281" s="27">
        <f t="shared" si="9"/>
        <v>0</v>
      </c>
      <c r="I281" s="27">
        <f t="shared" si="10"/>
        <v>0</v>
      </c>
      <c r="J281" s="114">
        <f t="shared" si="11"/>
        <v>0</v>
      </c>
      <c r="K281" s="1297"/>
      <c r="L281" s="1297"/>
      <c r="M281" s="1307"/>
    </row>
    <row r="282" spans="1:13" ht="30">
      <c r="A282" s="792"/>
      <c r="B282" s="790" t="s">
        <v>3394</v>
      </c>
      <c r="C282" s="791" t="s">
        <v>25</v>
      </c>
      <c r="D282" s="791">
        <v>100</v>
      </c>
      <c r="E282" s="1297"/>
      <c r="F282" s="1298"/>
      <c r="G282" s="27">
        <f t="shared" si="8"/>
        <v>0</v>
      </c>
      <c r="H282" s="27">
        <f t="shared" si="9"/>
        <v>0</v>
      </c>
      <c r="I282" s="27">
        <f t="shared" si="10"/>
        <v>0</v>
      </c>
      <c r="J282" s="114">
        <f t="shared" si="11"/>
        <v>0</v>
      </c>
      <c r="K282" s="1297"/>
      <c r="L282" s="1297"/>
      <c r="M282" s="1307"/>
    </row>
    <row r="283" spans="1:13" ht="45">
      <c r="A283" s="792"/>
      <c r="B283" s="790" t="s">
        <v>3395</v>
      </c>
      <c r="C283" s="791" t="s">
        <v>25</v>
      </c>
      <c r="D283" s="791">
        <v>2</v>
      </c>
      <c r="E283" s="1297"/>
      <c r="F283" s="1298"/>
      <c r="G283" s="27">
        <f t="shared" si="8"/>
        <v>0</v>
      </c>
      <c r="H283" s="27">
        <f t="shared" si="9"/>
        <v>0</v>
      </c>
      <c r="I283" s="27">
        <f t="shared" si="10"/>
        <v>0</v>
      </c>
      <c r="J283" s="114">
        <f t="shared" si="11"/>
        <v>0</v>
      </c>
      <c r="K283" s="1297"/>
      <c r="L283" s="1297"/>
      <c r="M283" s="1307"/>
    </row>
    <row r="284" spans="1:13" ht="30">
      <c r="A284" s="795"/>
      <c r="B284" s="796" t="s">
        <v>3396</v>
      </c>
      <c r="C284" s="797" t="s">
        <v>25</v>
      </c>
      <c r="D284" s="797">
        <v>100</v>
      </c>
      <c r="E284" s="1302"/>
      <c r="F284" s="1303"/>
      <c r="G284" s="27">
        <f t="shared" si="8"/>
        <v>0</v>
      </c>
      <c r="H284" s="27">
        <f t="shared" si="9"/>
        <v>0</v>
      </c>
      <c r="I284" s="27">
        <f t="shared" si="10"/>
        <v>0</v>
      </c>
      <c r="J284" s="114">
        <f t="shared" si="11"/>
        <v>0</v>
      </c>
      <c r="K284" s="1302"/>
      <c r="L284" s="1302"/>
      <c r="M284" s="1308"/>
    </row>
    <row r="285" spans="1:13" ht="14.25" customHeight="1">
      <c r="A285" s="178" t="s">
        <v>32</v>
      </c>
      <c r="B285" s="206"/>
      <c r="C285" s="504"/>
      <c r="D285" s="504"/>
      <c r="E285" s="1304"/>
      <c r="F285" s="1305"/>
      <c r="G285" s="206"/>
      <c r="H285" s="206"/>
      <c r="I285" s="129">
        <f>SUM(I276:I284)</f>
        <v>0</v>
      </c>
      <c r="J285" s="129">
        <f ca="1">SUM(J276:J285)</f>
        <v>0</v>
      </c>
      <c r="K285" s="1304"/>
      <c r="L285" s="1304"/>
      <c r="M285" s="1309"/>
    </row>
    <row r="286" spans="1:13" ht="15">
      <c r="A286" s="49"/>
      <c r="B286" s="50"/>
      <c r="C286" s="51"/>
      <c r="D286" s="52"/>
    </row>
    <row r="287" spans="1:13" ht="15">
      <c r="A287" s="49"/>
      <c r="B287" s="50"/>
      <c r="C287" s="51"/>
      <c r="D287" s="52"/>
    </row>
    <row r="288" spans="1:13" ht="15">
      <c r="A288" s="331" t="s">
        <v>3397</v>
      </c>
      <c r="B288" s="155"/>
      <c r="C288" s="6"/>
      <c r="D288" s="6"/>
    </row>
    <row r="289" spans="1:13" ht="60">
      <c r="A289" s="57" t="s">
        <v>9</v>
      </c>
      <c r="B289" s="11" t="s">
        <v>10</v>
      </c>
      <c r="C289" s="11" t="s">
        <v>11</v>
      </c>
      <c r="D289" s="12" t="s">
        <v>12</v>
      </c>
      <c r="E289" s="13" t="s">
        <v>13</v>
      </c>
      <c r="F289" s="14" t="s">
        <v>14</v>
      </c>
      <c r="G289" s="15" t="s">
        <v>15</v>
      </c>
      <c r="H289" s="15" t="s">
        <v>16</v>
      </c>
      <c r="I289" s="15" t="s">
        <v>17</v>
      </c>
      <c r="J289" s="106" t="s">
        <v>18</v>
      </c>
      <c r="K289" s="107" t="s">
        <v>19</v>
      </c>
      <c r="L289" s="108" t="s">
        <v>20</v>
      </c>
      <c r="M289" s="109" t="s">
        <v>21</v>
      </c>
    </row>
    <row r="290" spans="1:13" ht="15">
      <c r="A290" s="161" t="s">
        <v>3398</v>
      </c>
      <c r="B290" s="213"/>
      <c r="C290" s="17"/>
      <c r="D290" s="17"/>
      <c r="E290" s="1294"/>
      <c r="F290" s="1295"/>
      <c r="G290" s="188"/>
      <c r="H290" s="188"/>
      <c r="I290" s="188"/>
      <c r="J290" s="188"/>
      <c r="K290" s="1294"/>
      <c r="L290" s="1294"/>
      <c r="M290" s="1306"/>
    </row>
    <row r="291" spans="1:13" ht="42.75">
      <c r="A291" s="66" t="s">
        <v>3398</v>
      </c>
      <c r="B291" s="64" t="s">
        <v>3399</v>
      </c>
      <c r="C291" s="65" t="s">
        <v>25</v>
      </c>
      <c r="D291" s="93">
        <v>1000</v>
      </c>
      <c r="E291" s="1297"/>
      <c r="F291" s="1298"/>
      <c r="G291" s="27">
        <f>+E291*F291</f>
        <v>0</v>
      </c>
      <c r="H291" s="27">
        <f>+E291+G291</f>
        <v>0</v>
      </c>
      <c r="I291" s="27">
        <f>+E291*D291</f>
        <v>0</v>
      </c>
      <c r="J291" s="114">
        <f>+H291*D291</f>
        <v>0</v>
      </c>
      <c r="K291" s="1297"/>
      <c r="L291" s="1297"/>
      <c r="M291" s="1307"/>
    </row>
    <row r="292" spans="1:13" ht="99.75">
      <c r="A292" s="66" t="s">
        <v>3400</v>
      </c>
      <c r="B292" s="64" t="s">
        <v>3401</v>
      </c>
      <c r="C292" s="65" t="s">
        <v>25</v>
      </c>
      <c r="D292" s="93">
        <v>2500</v>
      </c>
      <c r="E292" s="1297"/>
      <c r="F292" s="1298"/>
      <c r="G292" s="27">
        <f>+E292*F292</f>
        <v>0</v>
      </c>
      <c r="H292" s="27">
        <f>+E292+G292</f>
        <v>0</v>
      </c>
      <c r="I292" s="27">
        <f>+E292*D292</f>
        <v>0</v>
      </c>
      <c r="J292" s="114">
        <f>+H292*D292</f>
        <v>0</v>
      </c>
      <c r="K292" s="1297"/>
      <c r="L292" s="1297"/>
      <c r="M292" s="1307"/>
    </row>
    <row r="293" spans="1:13" ht="42.75">
      <c r="A293" s="85" t="s">
        <v>3402</v>
      </c>
      <c r="B293" s="203" t="s">
        <v>3403</v>
      </c>
      <c r="C293" s="69" t="s">
        <v>25</v>
      </c>
      <c r="D293" s="204">
        <v>200</v>
      </c>
      <c r="E293" s="1302"/>
      <c r="F293" s="1303"/>
      <c r="G293" s="27">
        <f>+E293*F293</f>
        <v>0</v>
      </c>
      <c r="H293" s="27">
        <f>+E293+G293</f>
        <v>0</v>
      </c>
      <c r="I293" s="27">
        <f>+E293*D293</f>
        <v>0</v>
      </c>
      <c r="J293" s="114">
        <f>+H293*D293</f>
        <v>0</v>
      </c>
      <c r="K293" s="1302"/>
      <c r="L293" s="1302"/>
      <c r="M293" s="1308"/>
    </row>
    <row r="294" spans="1:13" ht="15">
      <c r="A294" s="42" t="s">
        <v>32</v>
      </c>
      <c r="B294" s="43"/>
      <c r="C294" s="44"/>
      <c r="D294" s="45"/>
      <c r="E294" s="1304"/>
      <c r="F294" s="1305"/>
      <c r="G294" s="206"/>
      <c r="H294" s="206"/>
      <c r="I294" s="129">
        <f>SUM(I291:I293)</f>
        <v>0</v>
      </c>
      <c r="J294" s="129">
        <f ca="1">SUM(J291:J294)</f>
        <v>0</v>
      </c>
      <c r="K294" s="1304"/>
      <c r="L294" s="1304"/>
      <c r="M294" s="1309"/>
    </row>
    <row r="295" spans="1:13" ht="15">
      <c r="A295" s="49"/>
      <c r="B295" s="50"/>
      <c r="C295" s="51"/>
      <c r="D295" s="52"/>
    </row>
    <row r="296" spans="1:13" ht="15">
      <c r="A296" s="49"/>
      <c r="B296" s="50"/>
      <c r="C296" s="51"/>
      <c r="D296" s="52"/>
    </row>
    <row r="297" spans="1:13" ht="15">
      <c r="A297" s="1708" t="s">
        <v>4125</v>
      </c>
      <c r="B297" s="763"/>
      <c r="C297" s="6"/>
      <c r="D297" s="6"/>
      <c r="M297" s="815"/>
    </row>
    <row r="298" spans="1:13" ht="60">
      <c r="A298" s="471" t="s">
        <v>9</v>
      </c>
      <c r="B298" s="472" t="s">
        <v>10</v>
      </c>
      <c r="C298" s="11" t="s">
        <v>11</v>
      </c>
      <c r="D298" s="12" t="s">
        <v>12</v>
      </c>
      <c r="E298" s="13" t="s">
        <v>13</v>
      </c>
      <c r="F298" s="14" t="s">
        <v>14</v>
      </c>
      <c r="G298" s="15" t="s">
        <v>15</v>
      </c>
      <c r="H298" s="15" t="s">
        <v>16</v>
      </c>
      <c r="I298" s="15" t="s">
        <v>17</v>
      </c>
      <c r="J298" s="106" t="s">
        <v>18</v>
      </c>
      <c r="K298" s="107" t="s">
        <v>19</v>
      </c>
      <c r="L298" s="108" t="s">
        <v>20</v>
      </c>
      <c r="M298" s="109" t="s">
        <v>21</v>
      </c>
    </row>
    <row r="299" spans="1:13" ht="15.75">
      <c r="A299" s="798" t="s">
        <v>3404</v>
      </c>
      <c r="B299" s="764"/>
      <c r="C299" s="544"/>
      <c r="D299" s="545"/>
      <c r="E299" s="1294"/>
      <c r="F299" s="1295"/>
      <c r="G299" s="188"/>
      <c r="H299" s="188"/>
      <c r="I299" s="188"/>
      <c r="J299" s="188"/>
      <c r="K299" s="1294"/>
      <c r="L299" s="1294"/>
      <c r="M299" s="1306"/>
    </row>
    <row r="300" spans="1:13" ht="300">
      <c r="A300" s="1710" t="s">
        <v>4126</v>
      </c>
      <c r="B300" s="799" t="s">
        <v>3405</v>
      </c>
      <c r="C300" s="65"/>
      <c r="D300" s="93"/>
      <c r="E300" s="1297"/>
      <c r="F300" s="1298"/>
      <c r="G300" s="27">
        <f>+E300*F300</f>
        <v>0</v>
      </c>
      <c r="H300" s="27">
        <f>+E300+G300</f>
        <v>0</v>
      </c>
      <c r="I300" s="27">
        <f>+E300*D300</f>
        <v>0</v>
      </c>
      <c r="J300" s="114">
        <f>+H300*D300</f>
        <v>0</v>
      </c>
      <c r="K300" s="1297"/>
      <c r="L300" s="1297"/>
      <c r="M300" s="1307"/>
    </row>
    <row r="301" spans="1:13" ht="150" customHeight="1">
      <c r="A301" s="1711" t="s">
        <v>4127</v>
      </c>
      <c r="B301" s="800" t="s">
        <v>3406</v>
      </c>
      <c r="C301" s="503"/>
      <c r="D301" s="503"/>
      <c r="E301" s="1302"/>
      <c r="F301" s="1303"/>
      <c r="G301" s="27">
        <f>+E301*F301</f>
        <v>0</v>
      </c>
      <c r="H301" s="27">
        <f>+E301+G301</f>
        <v>0</v>
      </c>
      <c r="I301" s="27">
        <f>+E301*D301</f>
        <v>0</v>
      </c>
      <c r="J301" s="114">
        <f>+H301*D301</f>
        <v>0</v>
      </c>
      <c r="K301" s="1302"/>
      <c r="L301" s="1302"/>
      <c r="M301" s="1308"/>
    </row>
    <row r="302" spans="1:13" ht="15">
      <c r="A302" s="42" t="s">
        <v>32</v>
      </c>
      <c r="B302" s="206"/>
      <c r="C302" s="504"/>
      <c r="D302" s="504"/>
      <c r="E302" s="1304"/>
      <c r="F302" s="1305"/>
      <c r="G302" s="206"/>
      <c r="H302" s="206"/>
      <c r="I302" s="129">
        <f>SUM(I300:I301)</f>
        <v>0</v>
      </c>
      <c r="J302" s="129">
        <f ca="1">SUM(J300:J302)</f>
        <v>0</v>
      </c>
      <c r="K302" s="1304"/>
      <c r="L302" s="1304"/>
      <c r="M302" s="1309"/>
    </row>
    <row r="305" spans="1:13" ht="15">
      <c r="A305" s="801" t="s">
        <v>3407</v>
      </c>
      <c r="B305" s="763"/>
      <c r="C305" s="6"/>
      <c r="D305" s="6"/>
    </row>
    <row r="306" spans="1:13" ht="60">
      <c r="A306" s="471" t="s">
        <v>9</v>
      </c>
      <c r="B306" s="472" t="s">
        <v>10</v>
      </c>
      <c r="C306" s="11" t="s">
        <v>11</v>
      </c>
      <c r="D306" s="12" t="s">
        <v>12</v>
      </c>
      <c r="E306" s="13" t="s">
        <v>13</v>
      </c>
      <c r="F306" s="14" t="s">
        <v>14</v>
      </c>
      <c r="G306" s="15" t="s">
        <v>15</v>
      </c>
      <c r="H306" s="15" t="s">
        <v>16</v>
      </c>
      <c r="I306" s="15" t="s">
        <v>17</v>
      </c>
      <c r="J306" s="106" t="s">
        <v>18</v>
      </c>
      <c r="K306" s="107" t="s">
        <v>19</v>
      </c>
      <c r="L306" s="108" t="s">
        <v>20</v>
      </c>
      <c r="M306" s="109" t="s">
        <v>21</v>
      </c>
    </row>
    <row r="307" spans="1:13" ht="180">
      <c r="A307" s="161" t="s">
        <v>3408</v>
      </c>
      <c r="B307" s="802" t="s">
        <v>3409</v>
      </c>
      <c r="C307" s="544" t="s">
        <v>25</v>
      </c>
      <c r="D307" s="545">
        <v>10</v>
      </c>
      <c r="E307" s="1294"/>
      <c r="F307" s="1295"/>
      <c r="G307" s="27">
        <f>+E307*F307</f>
        <v>0</v>
      </c>
      <c r="H307" s="27">
        <f>+E307+G307</f>
        <v>0</v>
      </c>
      <c r="I307" s="27">
        <f>+E307*D307</f>
        <v>0</v>
      </c>
      <c r="J307" s="114">
        <f>+H307*D307</f>
        <v>0</v>
      </c>
      <c r="K307" s="1294"/>
      <c r="L307" s="1294"/>
      <c r="M307" s="1308"/>
    </row>
    <row r="308" spans="1:13" ht="165">
      <c r="A308" s="161" t="s">
        <v>3410</v>
      </c>
      <c r="B308" s="800" t="s">
        <v>3411</v>
      </c>
      <c r="C308" s="69" t="s">
        <v>3222</v>
      </c>
      <c r="D308" s="204">
        <v>10</v>
      </c>
      <c r="E308" s="1302"/>
      <c r="F308" s="1303"/>
      <c r="G308" s="27">
        <f>+E308*F308</f>
        <v>0</v>
      </c>
      <c r="H308" s="27">
        <f>+E308+G308</f>
        <v>0</v>
      </c>
      <c r="I308" s="27">
        <f>+E308*D308</f>
        <v>0</v>
      </c>
      <c r="J308" s="114">
        <f>+H308*D308</f>
        <v>0</v>
      </c>
      <c r="K308" s="1302"/>
      <c r="L308" s="1302"/>
      <c r="M308" s="1308"/>
    </row>
    <row r="309" spans="1:13" ht="15">
      <c r="A309" s="42" t="s">
        <v>32</v>
      </c>
      <c r="B309" s="206"/>
      <c r="C309" s="504"/>
      <c r="D309" s="504"/>
      <c r="E309" s="1304"/>
      <c r="F309" s="1305"/>
      <c r="G309" s="206"/>
      <c r="H309" s="206"/>
      <c r="I309" s="129">
        <f>SUM(I307:I308)</f>
        <v>0</v>
      </c>
      <c r="J309" s="129">
        <f ca="1">SUM(J307:J309)</f>
        <v>0</v>
      </c>
      <c r="K309" s="1304"/>
      <c r="L309" s="1304"/>
      <c r="M309" s="1309"/>
    </row>
    <row r="312" spans="1:13" ht="15">
      <c r="A312" s="331" t="s">
        <v>3412</v>
      </c>
      <c r="B312" s="763"/>
      <c r="C312" s="6"/>
      <c r="D312" s="6"/>
    </row>
    <row r="313" spans="1:13" ht="60">
      <c r="A313" s="803" t="s">
        <v>9</v>
      </c>
      <c r="B313" s="804" t="s">
        <v>10</v>
      </c>
      <c r="C313" s="444" t="s">
        <v>11</v>
      </c>
      <c r="D313" s="445" t="s">
        <v>12</v>
      </c>
      <c r="E313" s="446" t="s">
        <v>13</v>
      </c>
      <c r="F313" s="447" t="s">
        <v>14</v>
      </c>
      <c r="G313" s="448" t="s">
        <v>15</v>
      </c>
      <c r="H313" s="448" t="s">
        <v>16</v>
      </c>
      <c r="I313" s="448" t="s">
        <v>17</v>
      </c>
      <c r="J313" s="461" t="s">
        <v>18</v>
      </c>
      <c r="K313" s="462" t="s">
        <v>19</v>
      </c>
      <c r="L313" s="463" t="s">
        <v>20</v>
      </c>
      <c r="M313" s="464" t="s">
        <v>21</v>
      </c>
    </row>
    <row r="314" spans="1:13" ht="15">
      <c r="A314" s="805" t="s">
        <v>3413</v>
      </c>
      <c r="B314" s="806"/>
      <c r="C314" s="807"/>
      <c r="D314" s="808"/>
      <c r="E314" s="1563"/>
      <c r="F314" s="1564"/>
      <c r="G314" s="452"/>
      <c r="H314" s="452"/>
      <c r="I314" s="452"/>
      <c r="J314" s="452"/>
      <c r="K314" s="1563"/>
      <c r="L314" s="1563"/>
      <c r="M314" s="1569"/>
    </row>
    <row r="315" spans="1:13" ht="135">
      <c r="A315" s="1712" t="s">
        <v>4128</v>
      </c>
      <c r="B315" s="802" t="s">
        <v>3414</v>
      </c>
      <c r="C315" s="544"/>
      <c r="D315" s="545"/>
      <c r="E315" s="1294"/>
      <c r="F315" s="1295"/>
      <c r="G315" s="27">
        <f>+E315*F315</f>
        <v>0</v>
      </c>
      <c r="H315" s="27">
        <f>+E315+G315</f>
        <v>0</v>
      </c>
      <c r="I315" s="27">
        <f>+E315*D315</f>
        <v>0</v>
      </c>
      <c r="J315" s="114">
        <f>+H315*D315</f>
        <v>0</v>
      </c>
      <c r="K315" s="1294"/>
      <c r="L315" s="1294"/>
      <c r="M315" s="1294"/>
    </row>
    <row r="316" spans="1:13" ht="120">
      <c r="A316" s="1713" t="s">
        <v>4128</v>
      </c>
      <c r="B316" s="799" t="s">
        <v>3415</v>
      </c>
      <c r="C316" s="547"/>
      <c r="D316" s="540"/>
      <c r="E316" s="1297"/>
      <c r="F316" s="1298"/>
      <c r="G316" s="27">
        <f>+E316*F316</f>
        <v>0</v>
      </c>
      <c r="H316" s="27">
        <f>+E316+G316</f>
        <v>0</v>
      </c>
      <c r="I316" s="27">
        <f>+E316*D316</f>
        <v>0</v>
      </c>
      <c r="J316" s="114">
        <f>+H316*D316</f>
        <v>0</v>
      </c>
      <c r="K316" s="1297"/>
      <c r="L316" s="1297"/>
      <c r="M316" s="1297"/>
    </row>
    <row r="317" spans="1:13" ht="120">
      <c r="A317" s="1714" t="s">
        <v>4129</v>
      </c>
      <c r="B317" s="799" t="s">
        <v>3416</v>
      </c>
      <c r="C317" s="65"/>
      <c r="D317" s="93"/>
      <c r="E317" s="1297"/>
      <c r="F317" s="1298"/>
      <c r="G317" s="27">
        <f>+E317*F317</f>
        <v>0</v>
      </c>
      <c r="H317" s="27">
        <f>+E317+G317</f>
        <v>0</v>
      </c>
      <c r="I317" s="27">
        <f>+E317*D317</f>
        <v>0</v>
      </c>
      <c r="J317" s="114">
        <f>+H317*D317</f>
        <v>0</v>
      </c>
      <c r="K317" s="1297"/>
      <c r="L317" s="1297"/>
      <c r="M317" s="1297"/>
    </row>
    <row r="318" spans="1:13" ht="75">
      <c r="A318" s="1715" t="s">
        <v>4130</v>
      </c>
      <c r="B318" s="800" t="s">
        <v>3417</v>
      </c>
      <c r="C318" s="69"/>
      <c r="D318" s="204"/>
      <c r="E318" s="1302"/>
      <c r="F318" s="1303"/>
      <c r="G318" s="27">
        <f>+E318*F318</f>
        <v>0</v>
      </c>
      <c r="H318" s="27">
        <f>+E318+G318</f>
        <v>0</v>
      </c>
      <c r="I318" s="27">
        <f>+E318*D318</f>
        <v>0</v>
      </c>
      <c r="J318" s="114">
        <f>+H318*D318</f>
        <v>0</v>
      </c>
      <c r="K318" s="1302"/>
      <c r="L318" s="1302"/>
      <c r="M318" s="1302"/>
    </row>
    <row r="319" spans="1:13" ht="15">
      <c r="A319" s="42" t="s">
        <v>32</v>
      </c>
      <c r="B319" s="206"/>
      <c r="C319" s="504"/>
      <c r="D319" s="504"/>
      <c r="E319" s="1304"/>
      <c r="F319" s="1305"/>
      <c r="G319" s="206"/>
      <c r="H319" s="206"/>
      <c r="I319" s="129">
        <f>SUM(I315:I318)</f>
        <v>0</v>
      </c>
      <c r="J319" s="129">
        <f ca="1">SUM(J315:J319)</f>
        <v>0</v>
      </c>
      <c r="K319" s="1304"/>
      <c r="L319" s="1304"/>
      <c r="M319" s="1309"/>
    </row>
  </sheetData>
  <sheetProtection algorithmName="SHA-512" hashValue="WL0QBPB4Jm6oUEYIeioXTZF4fgImxL1YvnOoV6wostcYuBkro6aow7Y1ACn7WFZOWnAv/t4Y5EQ5qj9UrGo3Tg==" saltValue="djTyMBflemCMn92x/vgGFw==" spinCount="100000" sheet="1" objects="1" scenarios="1"/>
  <mergeCells count="5">
    <mergeCell ref="A100:B100"/>
    <mergeCell ref="A179:A189"/>
    <mergeCell ref="B72:B73"/>
    <mergeCell ref="B80:B84"/>
    <mergeCell ref="B230:B232"/>
  </mergeCells>
  <pageMargins left="0.7" right="0.7" top="0.75" bottom="0.75" header="0.51180555555555496" footer="0.51180555555555496"/>
  <pageSetup paperSize="9" firstPageNumber="0" orientation="portrait" useFirstPageNumber="1"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MK120"/>
  <sheetViews>
    <sheetView workbookViewId="0">
      <selection activeCell="K1" sqref="K1:M1048576"/>
    </sheetView>
  </sheetViews>
  <sheetFormatPr defaultColWidth="3.875" defaultRowHeight="14.25"/>
  <cols>
    <col min="1" max="1" width="31.25" style="1" customWidth="1"/>
    <col min="2" max="2" width="41.125" style="1" customWidth="1"/>
    <col min="3" max="3" width="5.5" style="2" customWidth="1"/>
    <col min="4" max="4" width="8" style="2" customWidth="1"/>
    <col min="5" max="5" width="10.75" style="1292" customWidth="1"/>
    <col min="6" max="6" width="10.75" style="1293" customWidth="1"/>
    <col min="7" max="10" width="10.75" style="1" customWidth="1"/>
    <col min="11" max="13" width="13.125" style="1292" customWidth="1"/>
    <col min="14" max="14" width="10.75" style="1" customWidth="1"/>
    <col min="15" max="1025" width="3.875" style="1"/>
  </cols>
  <sheetData>
    <row r="1" spans="1:13" ht="15">
      <c r="A1" s="671" t="s">
        <v>3418</v>
      </c>
      <c r="B1" s="50"/>
      <c r="C1" s="51"/>
      <c r="D1" s="52"/>
    </row>
    <row r="2" spans="1:13" ht="60">
      <c r="A2" s="57" t="s">
        <v>9</v>
      </c>
      <c r="B2" s="11" t="s">
        <v>10</v>
      </c>
      <c r="C2" s="11" t="s">
        <v>11</v>
      </c>
      <c r="D2" s="12" t="s">
        <v>12</v>
      </c>
      <c r="E2" s="13" t="s">
        <v>13</v>
      </c>
      <c r="F2" s="14" t="s">
        <v>14</v>
      </c>
      <c r="G2" s="15" t="s">
        <v>15</v>
      </c>
      <c r="H2" s="15" t="s">
        <v>16</v>
      </c>
      <c r="I2" s="15" t="s">
        <v>17</v>
      </c>
      <c r="J2" s="106" t="s">
        <v>18</v>
      </c>
      <c r="K2" s="107" t="s">
        <v>19</v>
      </c>
      <c r="L2" s="108" t="s">
        <v>20</v>
      </c>
      <c r="M2" s="109" t="s">
        <v>21</v>
      </c>
    </row>
    <row r="3" spans="1:13" ht="30">
      <c r="A3" s="323" t="s">
        <v>3419</v>
      </c>
      <c r="B3" s="213"/>
      <c r="C3" s="17"/>
      <c r="D3" s="17"/>
      <c r="E3" s="1294"/>
      <c r="F3" s="1295"/>
      <c r="G3" s="188"/>
      <c r="H3" s="188"/>
      <c r="I3" s="188"/>
      <c r="J3" s="188"/>
      <c r="K3" s="1294"/>
      <c r="L3" s="1294"/>
      <c r="M3" s="1306"/>
    </row>
    <row r="4" spans="1:13" ht="28.5">
      <c r="A4" s="66" t="s">
        <v>3420</v>
      </c>
      <c r="B4" s="580" t="s">
        <v>3421</v>
      </c>
      <c r="C4" s="65" t="s">
        <v>25</v>
      </c>
      <c r="D4" s="93">
        <v>100</v>
      </c>
      <c r="E4" s="1297"/>
      <c r="F4" s="1298"/>
      <c r="G4" s="27">
        <f>+E4*F4</f>
        <v>0</v>
      </c>
      <c r="H4" s="27">
        <f>+E4+G4</f>
        <v>0</v>
      </c>
      <c r="I4" s="27">
        <f>+E4*D4</f>
        <v>0</v>
      </c>
      <c r="J4" s="114">
        <f>+H4*D4</f>
        <v>0</v>
      </c>
      <c r="K4" s="1297"/>
      <c r="L4" s="1297"/>
      <c r="M4" s="1307"/>
    </row>
    <row r="5" spans="1:13" ht="96" customHeight="1">
      <c r="A5" s="66" t="s">
        <v>3422</v>
      </c>
      <c r="B5" s="64" t="s">
        <v>3423</v>
      </c>
      <c r="C5" s="65" t="s">
        <v>25</v>
      </c>
      <c r="D5" s="93">
        <v>100</v>
      </c>
      <c r="E5" s="1297"/>
      <c r="F5" s="1298"/>
      <c r="G5" s="27">
        <f>+E5*F5</f>
        <v>0</v>
      </c>
      <c r="H5" s="27">
        <f>+E5+G5</f>
        <v>0</v>
      </c>
      <c r="I5" s="27">
        <f>+E5*D5</f>
        <v>0</v>
      </c>
      <c r="J5" s="114">
        <f>+H5*D5</f>
        <v>0</v>
      </c>
      <c r="K5" s="1297"/>
      <c r="L5" s="1297"/>
      <c r="M5" s="1307"/>
    </row>
    <row r="6" spans="1:13" ht="99.75" customHeight="1">
      <c r="A6" s="85" t="s">
        <v>3422</v>
      </c>
      <c r="B6" s="203" t="s">
        <v>3424</v>
      </c>
      <c r="C6" s="69" t="s">
        <v>25</v>
      </c>
      <c r="D6" s="204">
        <v>100</v>
      </c>
      <c r="E6" s="1302"/>
      <c r="F6" s="1303"/>
      <c r="G6" s="27">
        <f>+E6*F6</f>
        <v>0</v>
      </c>
      <c r="H6" s="27">
        <f>+E6+G6</f>
        <v>0</v>
      </c>
      <c r="I6" s="27">
        <f>+E6*D6</f>
        <v>0</v>
      </c>
      <c r="J6" s="114">
        <f>+H6*D6</f>
        <v>0</v>
      </c>
      <c r="K6" s="1302"/>
      <c r="L6" s="1302"/>
      <c r="M6" s="1308"/>
    </row>
    <row r="7" spans="1:13" ht="15">
      <c r="A7" s="42" t="s">
        <v>32</v>
      </c>
      <c r="B7" s="43"/>
      <c r="C7" s="44"/>
      <c r="D7" s="45"/>
      <c r="E7" s="1304"/>
      <c r="F7" s="1305"/>
      <c r="G7" s="206"/>
      <c r="H7" s="206"/>
      <c r="I7" s="129">
        <f>SUM(I4:I6)</f>
        <v>0</v>
      </c>
      <c r="J7" s="129">
        <f ca="1">SUM(J4:J7)</f>
        <v>0</v>
      </c>
      <c r="K7" s="1304"/>
      <c r="L7" s="1304"/>
      <c r="M7" s="1309"/>
    </row>
    <row r="8" spans="1:13" s="321" customFormat="1" ht="15">
      <c r="A8" s="672"/>
      <c r="B8" s="673"/>
      <c r="C8" s="674"/>
      <c r="D8" s="675"/>
      <c r="E8" s="1319"/>
      <c r="F8" s="1320"/>
      <c r="K8" s="1319"/>
      <c r="L8" s="1319"/>
      <c r="M8" s="1319"/>
    </row>
    <row r="9" spans="1:13">
      <c r="A9" s="676"/>
      <c r="B9" s="50"/>
      <c r="C9" s="51"/>
      <c r="D9" s="6"/>
    </row>
    <row r="10" spans="1:13" ht="15">
      <c r="A10" s="219" t="s">
        <v>3425</v>
      </c>
      <c r="B10" s="208"/>
      <c r="C10" s="6"/>
      <c r="D10" s="6"/>
    </row>
    <row r="11" spans="1:13" ht="60">
      <c r="A11" s="57" t="s">
        <v>9</v>
      </c>
      <c r="B11" s="11" t="s">
        <v>10</v>
      </c>
      <c r="C11" s="11" t="s">
        <v>11</v>
      </c>
      <c r="D11" s="12" t="s">
        <v>12</v>
      </c>
      <c r="E11" s="13" t="s">
        <v>13</v>
      </c>
      <c r="F11" s="14" t="s">
        <v>14</v>
      </c>
      <c r="G11" s="15" t="s">
        <v>15</v>
      </c>
      <c r="H11" s="15" t="s">
        <v>16</v>
      </c>
      <c r="I11" s="15" t="s">
        <v>17</v>
      </c>
      <c r="J11" s="106" t="s">
        <v>18</v>
      </c>
      <c r="K11" s="107" t="s">
        <v>19</v>
      </c>
      <c r="L11" s="108" t="s">
        <v>20</v>
      </c>
      <c r="M11" s="109" t="s">
        <v>21</v>
      </c>
    </row>
    <row r="12" spans="1:13" ht="30">
      <c r="A12" s="161" t="s">
        <v>3426</v>
      </c>
      <c r="B12" s="213"/>
      <c r="C12" s="17"/>
      <c r="D12" s="17"/>
      <c r="E12" s="1294"/>
      <c r="F12" s="1295"/>
      <c r="G12" s="188"/>
      <c r="H12" s="188"/>
      <c r="I12" s="188"/>
      <c r="J12" s="188"/>
      <c r="K12" s="1294"/>
      <c r="L12" s="1294"/>
      <c r="M12" s="1306"/>
    </row>
    <row r="13" spans="1:13" ht="28.5">
      <c r="A13" s="211"/>
      <c r="B13" s="677" t="s">
        <v>3427</v>
      </c>
      <c r="C13" s="283" t="s">
        <v>25</v>
      </c>
      <c r="D13" s="284">
        <v>360</v>
      </c>
      <c r="E13" s="1297"/>
      <c r="F13" s="1298"/>
      <c r="G13" s="27">
        <f>+E13*F13</f>
        <v>0</v>
      </c>
      <c r="H13" s="27">
        <f>+E13+G13</f>
        <v>0</v>
      </c>
      <c r="I13" s="27">
        <f>+E13*D13</f>
        <v>0</v>
      </c>
      <c r="J13" s="114">
        <f>+H13*D13</f>
        <v>0</v>
      </c>
      <c r="K13" s="1297"/>
      <c r="L13" s="1297"/>
      <c r="M13" s="1307"/>
    </row>
    <row r="14" spans="1:13">
      <c r="A14" s="211"/>
      <c r="B14" s="678" t="s">
        <v>3428</v>
      </c>
      <c r="C14" s="283" t="s">
        <v>25</v>
      </c>
      <c r="D14" s="284">
        <v>700</v>
      </c>
      <c r="E14" s="1297"/>
      <c r="F14" s="1298"/>
      <c r="G14" s="27">
        <f>+E14*F14</f>
        <v>0</v>
      </c>
      <c r="H14" s="27">
        <f>+E14+G14</f>
        <v>0</v>
      </c>
      <c r="I14" s="27">
        <f>+E14*D14</f>
        <v>0</v>
      </c>
      <c r="J14" s="114">
        <f>+H14*D14</f>
        <v>0</v>
      </c>
      <c r="K14" s="1297"/>
      <c r="L14" s="1297"/>
      <c r="M14" s="1307"/>
    </row>
    <row r="15" spans="1:13" ht="28.5">
      <c r="A15" s="205"/>
      <c r="B15" s="679" t="s">
        <v>3429</v>
      </c>
      <c r="C15" s="287" t="s">
        <v>25</v>
      </c>
      <c r="D15" s="288">
        <v>100</v>
      </c>
      <c r="E15" s="1302"/>
      <c r="F15" s="1303"/>
      <c r="G15" s="27">
        <f>+E15*F15</f>
        <v>0</v>
      </c>
      <c r="H15" s="27">
        <f>+E15+G15</f>
        <v>0</v>
      </c>
      <c r="I15" s="27">
        <f>+E15*D15</f>
        <v>0</v>
      </c>
      <c r="J15" s="114">
        <f>+H15*D15</f>
        <v>0</v>
      </c>
      <c r="K15" s="1302"/>
      <c r="L15" s="1302"/>
      <c r="M15" s="1308"/>
    </row>
    <row r="16" spans="1:13" ht="15">
      <c r="A16" s="42" t="s">
        <v>32</v>
      </c>
      <c r="B16" s="43"/>
      <c r="C16" s="44"/>
      <c r="D16" s="45"/>
      <c r="E16" s="1304"/>
      <c r="F16" s="1305"/>
      <c r="G16" s="206"/>
      <c r="H16" s="206"/>
      <c r="I16" s="129">
        <f>SUM(I13:I15)</f>
        <v>0</v>
      </c>
      <c r="J16" s="129">
        <f ca="1">SUM(J13:J16)</f>
        <v>0</v>
      </c>
      <c r="K16" s="1304"/>
      <c r="L16" s="1304"/>
      <c r="M16" s="1309"/>
    </row>
    <row r="17" spans="1:13">
      <c r="A17" s="676"/>
      <c r="B17" s="50"/>
      <c r="C17" s="51"/>
      <c r="D17" s="52"/>
    </row>
    <row r="18" spans="1:13">
      <c r="A18" s="676"/>
      <c r="B18" s="50"/>
      <c r="C18" s="51"/>
      <c r="D18" s="52"/>
    </row>
    <row r="19" spans="1:13" ht="15">
      <c r="A19" s="219" t="s">
        <v>3430</v>
      </c>
      <c r="B19" s="208"/>
      <c r="C19" s="6"/>
      <c r="D19" s="6"/>
    </row>
    <row r="20" spans="1:13" ht="60">
      <c r="A20" s="57" t="s">
        <v>9</v>
      </c>
      <c r="B20" s="11" t="s">
        <v>10</v>
      </c>
      <c r="C20" s="11" t="s">
        <v>11</v>
      </c>
      <c r="D20" s="12" t="s">
        <v>12</v>
      </c>
      <c r="E20" s="13" t="s">
        <v>13</v>
      </c>
      <c r="F20" s="14" t="s">
        <v>14</v>
      </c>
      <c r="G20" s="15" t="s">
        <v>15</v>
      </c>
      <c r="H20" s="15" t="s">
        <v>16</v>
      </c>
      <c r="I20" s="15" t="s">
        <v>17</v>
      </c>
      <c r="J20" s="106" t="s">
        <v>18</v>
      </c>
      <c r="K20" s="107" t="s">
        <v>19</v>
      </c>
      <c r="L20" s="108" t="s">
        <v>20</v>
      </c>
      <c r="M20" s="109" t="s">
        <v>21</v>
      </c>
    </row>
    <row r="21" spans="1:13" ht="30">
      <c r="A21" s="16" t="s">
        <v>3431</v>
      </c>
      <c r="B21" s="405"/>
      <c r="C21" s="58"/>
      <c r="D21" s="59"/>
      <c r="E21" s="1294"/>
      <c r="F21" s="1295"/>
      <c r="G21" s="188"/>
      <c r="H21" s="188"/>
      <c r="I21" s="188"/>
      <c r="J21" s="188"/>
      <c r="K21" s="1294"/>
      <c r="L21" s="1294"/>
      <c r="M21" s="1306"/>
    </row>
    <row r="22" spans="1:13" ht="28.5">
      <c r="A22" s="211"/>
      <c r="B22" s="678" t="s">
        <v>3432</v>
      </c>
      <c r="C22" s="283" t="s">
        <v>25</v>
      </c>
      <c r="D22" s="284">
        <v>125</v>
      </c>
      <c r="E22" s="1297"/>
      <c r="F22" s="1298"/>
      <c r="G22" s="27">
        <f>+E22*F22</f>
        <v>0</v>
      </c>
      <c r="H22" s="27">
        <f>+E22+G22</f>
        <v>0</v>
      </c>
      <c r="I22" s="27">
        <f>+E22*D22</f>
        <v>0</v>
      </c>
      <c r="J22" s="114">
        <f>+H22*D22</f>
        <v>0</v>
      </c>
      <c r="K22" s="1297"/>
      <c r="L22" s="1297"/>
      <c r="M22" s="1307"/>
    </row>
    <row r="23" spans="1:13">
      <c r="A23" s="205"/>
      <c r="B23" s="679" t="s">
        <v>3433</v>
      </c>
      <c r="C23" s="287" t="s">
        <v>25</v>
      </c>
      <c r="D23" s="288">
        <v>130</v>
      </c>
      <c r="E23" s="1302"/>
      <c r="F23" s="1303"/>
      <c r="G23" s="27">
        <f>+E23*F23</f>
        <v>0</v>
      </c>
      <c r="H23" s="27">
        <f>+E23+G23</f>
        <v>0</v>
      </c>
      <c r="I23" s="27">
        <f>+E23*D23</f>
        <v>0</v>
      </c>
      <c r="J23" s="114">
        <f>+H23*D23</f>
        <v>0</v>
      </c>
      <c r="K23" s="1302"/>
      <c r="L23" s="1302"/>
      <c r="M23" s="1308"/>
    </row>
    <row r="24" spans="1:13" ht="15">
      <c r="A24" s="42" t="s">
        <v>32</v>
      </c>
      <c r="B24" s="43"/>
      <c r="C24" s="44"/>
      <c r="D24" s="45"/>
      <c r="E24" s="1304"/>
      <c r="F24" s="1305"/>
      <c r="G24" s="206"/>
      <c r="H24" s="206"/>
      <c r="I24" s="129">
        <f>SUM(I22:I23)</f>
        <v>0</v>
      </c>
      <c r="J24" s="129">
        <f ca="1">SUM(J22:J24)</f>
        <v>0</v>
      </c>
      <c r="K24" s="1304"/>
      <c r="L24" s="1304"/>
      <c r="M24" s="1309"/>
    </row>
    <row r="25" spans="1:13" ht="15">
      <c r="A25" s="49"/>
      <c r="B25" s="50"/>
      <c r="C25" s="51"/>
      <c r="D25" s="52"/>
    </row>
    <row r="26" spans="1:13" ht="15">
      <c r="A26" s="49"/>
      <c r="B26" s="50"/>
      <c r="C26" s="51"/>
      <c r="D26" s="52"/>
    </row>
    <row r="27" spans="1:13" ht="15">
      <c r="A27" s="680" t="s">
        <v>3434</v>
      </c>
      <c r="B27" s="347"/>
      <c r="C27" s="348"/>
      <c r="D27" s="348"/>
      <c r="E27" s="1576"/>
      <c r="F27" s="1577"/>
      <c r="G27" s="349"/>
      <c r="H27" s="349"/>
      <c r="I27" s="349"/>
      <c r="J27" s="349"/>
      <c r="K27" s="1576"/>
      <c r="L27" s="1576"/>
      <c r="M27" s="1585"/>
    </row>
    <row r="28" spans="1:13" ht="60">
      <c r="A28" s="350" t="s">
        <v>9</v>
      </c>
      <c r="B28" s="35" t="s">
        <v>10</v>
      </c>
      <c r="C28" s="35" t="s">
        <v>11</v>
      </c>
      <c r="D28" s="351" t="s">
        <v>12</v>
      </c>
      <c r="E28" s="28" t="s">
        <v>13</v>
      </c>
      <c r="F28" s="352" t="s">
        <v>14</v>
      </c>
      <c r="G28" s="353" t="s">
        <v>15</v>
      </c>
      <c r="H28" s="353" t="s">
        <v>16</v>
      </c>
      <c r="I28" s="353" t="s">
        <v>17</v>
      </c>
      <c r="J28" s="379" t="s">
        <v>18</v>
      </c>
      <c r="K28" s="380" t="s">
        <v>19</v>
      </c>
      <c r="L28" s="381" t="s">
        <v>20</v>
      </c>
      <c r="M28" s="382" t="s">
        <v>21</v>
      </c>
    </row>
    <row r="29" spans="1:13" ht="30">
      <c r="A29" s="354" t="s">
        <v>3435</v>
      </c>
      <c r="B29" s="355"/>
      <c r="C29" s="35"/>
      <c r="D29" s="35"/>
      <c r="E29" s="1297"/>
      <c r="F29" s="1298"/>
      <c r="G29" s="211"/>
      <c r="H29" s="211"/>
      <c r="I29" s="211"/>
      <c r="J29" s="211"/>
      <c r="K29" s="1297"/>
      <c r="L29" s="1297"/>
      <c r="M29" s="1307"/>
    </row>
    <row r="30" spans="1:13" ht="71.25">
      <c r="A30" s="63" t="s">
        <v>3436</v>
      </c>
      <c r="B30" s="64" t="s">
        <v>3437</v>
      </c>
      <c r="C30" s="65" t="s">
        <v>25</v>
      </c>
      <c r="D30" s="93">
        <v>13200</v>
      </c>
      <c r="E30" s="1297"/>
      <c r="F30" s="1298"/>
      <c r="G30" s="27">
        <f>+E30*F30</f>
        <v>0</v>
      </c>
      <c r="H30" s="27">
        <f>+E30+G30</f>
        <v>0</v>
      </c>
      <c r="I30" s="27">
        <f>+E30*D30</f>
        <v>0</v>
      </c>
      <c r="J30" s="114">
        <f>+H30*D30</f>
        <v>0</v>
      </c>
      <c r="K30" s="1297"/>
      <c r="L30" s="1297"/>
      <c r="M30" s="1307"/>
    </row>
    <row r="31" spans="1:13" ht="71.25">
      <c r="A31" s="67" t="s">
        <v>3438</v>
      </c>
      <c r="B31" s="203" t="s">
        <v>3439</v>
      </c>
      <c r="C31" s="69" t="s">
        <v>25</v>
      </c>
      <c r="D31" s="204">
        <v>400</v>
      </c>
      <c r="E31" s="1302"/>
      <c r="F31" s="1303"/>
      <c r="G31" s="27">
        <f>+E31*F31</f>
        <v>0</v>
      </c>
      <c r="H31" s="27">
        <f>+E31+G31</f>
        <v>0</v>
      </c>
      <c r="I31" s="27">
        <f>+E31*D31</f>
        <v>0</v>
      </c>
      <c r="J31" s="114">
        <f>+H31*D31</f>
        <v>0</v>
      </c>
      <c r="K31" s="1302"/>
      <c r="L31" s="1302"/>
      <c r="M31" s="1308"/>
    </row>
    <row r="32" spans="1:13" ht="15">
      <c r="A32" s="42" t="s">
        <v>32</v>
      </c>
      <c r="B32" s="43"/>
      <c r="C32" s="44"/>
      <c r="D32" s="45"/>
      <c r="E32" s="1304"/>
      <c r="F32" s="1305"/>
      <c r="G32" s="206"/>
      <c r="H32" s="206"/>
      <c r="I32" s="129">
        <f>SUM(I30:I31)</f>
        <v>0</v>
      </c>
      <c r="J32" s="129">
        <f ca="1">SUM(J30:J32)</f>
        <v>0</v>
      </c>
      <c r="K32" s="1304"/>
      <c r="L32" s="1304"/>
      <c r="M32" s="1309"/>
    </row>
    <row r="33" spans="1:13">
      <c r="A33" s="676"/>
      <c r="B33" s="50"/>
      <c r="C33" s="51"/>
      <c r="D33" s="52"/>
    </row>
    <row r="34" spans="1:13">
      <c r="A34" s="676"/>
      <c r="B34" s="50"/>
      <c r="C34" s="51"/>
      <c r="D34" s="52"/>
    </row>
    <row r="35" spans="1:13" ht="15">
      <c r="A35" s="219" t="s">
        <v>3440</v>
      </c>
      <c r="B35" s="208"/>
      <c r="C35" s="6"/>
      <c r="D35" s="6"/>
    </row>
    <row r="36" spans="1:13" ht="60">
      <c r="A36" s="57" t="s">
        <v>9</v>
      </c>
      <c r="B36" s="11" t="s">
        <v>10</v>
      </c>
      <c r="C36" s="11" t="s">
        <v>11</v>
      </c>
      <c r="D36" s="12" t="s">
        <v>12</v>
      </c>
      <c r="E36" s="13" t="s">
        <v>13</v>
      </c>
      <c r="F36" s="14" t="s">
        <v>14</v>
      </c>
      <c r="G36" s="15" t="s">
        <v>15</v>
      </c>
      <c r="H36" s="15" t="s">
        <v>16</v>
      </c>
      <c r="I36" s="15" t="s">
        <v>17</v>
      </c>
      <c r="J36" s="106" t="s">
        <v>18</v>
      </c>
      <c r="K36" s="107" t="s">
        <v>19</v>
      </c>
      <c r="L36" s="108" t="s">
        <v>20</v>
      </c>
      <c r="M36" s="109" t="s">
        <v>21</v>
      </c>
    </row>
    <row r="37" spans="1:13" ht="15">
      <c r="A37" s="323" t="s">
        <v>3441</v>
      </c>
      <c r="B37" s="213"/>
      <c r="C37" s="17"/>
      <c r="D37" s="17"/>
      <c r="E37" s="1294"/>
      <c r="F37" s="1295"/>
      <c r="G37" s="188"/>
      <c r="H37" s="188"/>
      <c r="I37" s="188"/>
      <c r="J37" s="188"/>
      <c r="K37" s="1294"/>
      <c r="L37" s="1294"/>
      <c r="M37" s="1306"/>
    </row>
    <row r="38" spans="1:13" ht="85.5">
      <c r="A38" s="212" t="s">
        <v>3442</v>
      </c>
      <c r="B38" s="86" t="s">
        <v>3443</v>
      </c>
      <c r="C38" s="69" t="s">
        <v>25</v>
      </c>
      <c r="D38" s="204">
        <v>220</v>
      </c>
      <c r="E38" s="1302"/>
      <c r="F38" s="1303"/>
      <c r="G38" s="27">
        <f>+E38*F38</f>
        <v>0</v>
      </c>
      <c r="H38" s="27">
        <f>+E38+G38</f>
        <v>0</v>
      </c>
      <c r="I38" s="27">
        <f>+E38*D38</f>
        <v>0</v>
      </c>
      <c r="J38" s="114">
        <f>+H38*D38</f>
        <v>0</v>
      </c>
      <c r="K38" s="1302"/>
      <c r="L38" s="1302"/>
      <c r="M38" s="1308"/>
    </row>
    <row r="39" spans="1:13" ht="15">
      <c r="A39" s="42" t="s">
        <v>32</v>
      </c>
      <c r="B39" s="43"/>
      <c r="C39" s="44"/>
      <c r="D39" s="45"/>
      <c r="E39" s="1304"/>
      <c r="F39" s="1305"/>
      <c r="G39" s="206"/>
      <c r="H39" s="206"/>
      <c r="I39" s="129">
        <f>SUM(I37:I38)</f>
        <v>0</v>
      </c>
      <c r="J39" s="129">
        <f ca="1">SUM(J37:J39)</f>
        <v>0</v>
      </c>
      <c r="K39" s="1304"/>
      <c r="L39" s="1304"/>
      <c r="M39" s="1309"/>
    </row>
    <row r="40" spans="1:13">
      <c r="A40" s="676"/>
      <c r="B40" s="50"/>
      <c r="C40" s="51"/>
      <c r="D40" s="52"/>
    </row>
    <row r="41" spans="1:13">
      <c r="A41" s="676"/>
      <c r="B41" s="50"/>
      <c r="C41" s="51"/>
      <c r="D41" s="52"/>
    </row>
    <row r="42" spans="1:13" ht="15">
      <c r="A42" s="318" t="s">
        <v>3444</v>
      </c>
      <c r="B42" s="74"/>
      <c r="C42" s="6"/>
      <c r="D42" s="6"/>
    </row>
    <row r="43" spans="1:13" ht="60">
      <c r="A43" s="57" t="s">
        <v>9</v>
      </c>
      <c r="B43" s="11" t="s">
        <v>10</v>
      </c>
      <c r="C43" s="11" t="s">
        <v>11</v>
      </c>
      <c r="D43" s="12" t="s">
        <v>12</v>
      </c>
      <c r="E43" s="13" t="s">
        <v>13</v>
      </c>
      <c r="F43" s="14" t="s">
        <v>14</v>
      </c>
      <c r="G43" s="15" t="s">
        <v>15</v>
      </c>
      <c r="H43" s="15" t="s">
        <v>16</v>
      </c>
      <c r="I43" s="15" t="s">
        <v>17</v>
      </c>
      <c r="J43" s="106" t="s">
        <v>18</v>
      </c>
      <c r="K43" s="107" t="s">
        <v>19</v>
      </c>
      <c r="L43" s="108" t="s">
        <v>20</v>
      </c>
      <c r="M43" s="109" t="s">
        <v>21</v>
      </c>
    </row>
    <row r="44" spans="1:13" ht="15">
      <c r="A44" s="323"/>
      <c r="B44" s="220"/>
      <c r="C44" s="17"/>
      <c r="D44" s="17"/>
      <c r="E44" s="1294"/>
      <c r="F44" s="1295"/>
      <c r="G44" s="188"/>
      <c r="H44" s="188"/>
      <c r="I44" s="188"/>
      <c r="J44" s="188"/>
      <c r="K44" s="1294"/>
      <c r="L44" s="1294"/>
      <c r="M44" s="1306"/>
    </row>
    <row r="45" spans="1:13" ht="57">
      <c r="A45" s="681" t="s">
        <v>3445</v>
      </c>
      <c r="B45" s="402" t="s">
        <v>3446</v>
      </c>
      <c r="C45" s="69"/>
      <c r="D45" s="479">
        <v>5000</v>
      </c>
      <c r="E45" s="1302"/>
      <c r="F45" s="1303"/>
      <c r="G45" s="27">
        <f>+E45*F45</f>
        <v>0</v>
      </c>
      <c r="H45" s="27">
        <f>+E45+G45</f>
        <v>0</v>
      </c>
      <c r="I45" s="27">
        <f>+E45*D45</f>
        <v>0</v>
      </c>
      <c r="J45" s="114">
        <f>+H45*D45</f>
        <v>0</v>
      </c>
      <c r="K45" s="1302"/>
      <c r="L45" s="1302"/>
      <c r="M45" s="1308"/>
    </row>
    <row r="46" spans="1:13" ht="15">
      <c r="A46" s="42" t="s">
        <v>32</v>
      </c>
      <c r="B46" s="43"/>
      <c r="C46" s="44"/>
      <c r="D46" s="45"/>
      <c r="E46" s="1304"/>
      <c r="F46" s="1305"/>
      <c r="G46" s="206"/>
      <c r="H46" s="206"/>
      <c r="I46" s="129">
        <f>SUM(I44:I45)</f>
        <v>0</v>
      </c>
      <c r="J46" s="129">
        <f ca="1">SUM(J44:J46)</f>
        <v>0</v>
      </c>
      <c r="K46" s="1304"/>
      <c r="L46" s="1304"/>
      <c r="M46" s="1309"/>
    </row>
    <row r="47" spans="1:13">
      <c r="A47" s="676"/>
      <c r="B47" s="50"/>
      <c r="C47" s="51"/>
      <c r="D47" s="52"/>
    </row>
    <row r="48" spans="1:13">
      <c r="A48" s="676"/>
      <c r="B48" s="50"/>
      <c r="C48" s="51"/>
      <c r="D48" s="52"/>
    </row>
    <row r="49" spans="1:13" ht="15">
      <c r="A49" s="207" t="s">
        <v>3447</v>
      </c>
      <c r="B49" s="208"/>
      <c r="C49" s="6"/>
      <c r="D49" s="6"/>
    </row>
    <row r="50" spans="1:13" ht="60">
      <c r="A50" s="57" t="s">
        <v>9</v>
      </c>
      <c r="B50" s="413" t="s">
        <v>10</v>
      </c>
      <c r="C50" s="11" t="s">
        <v>11</v>
      </c>
      <c r="D50" s="12" t="s">
        <v>12</v>
      </c>
      <c r="E50" s="13" t="s">
        <v>13</v>
      </c>
      <c r="F50" s="14" t="s">
        <v>14</v>
      </c>
      <c r="G50" s="15" t="s">
        <v>15</v>
      </c>
      <c r="H50" s="15" t="s">
        <v>16</v>
      </c>
      <c r="I50" s="15" t="s">
        <v>17</v>
      </c>
      <c r="J50" s="106" t="s">
        <v>18</v>
      </c>
      <c r="K50" s="107" t="s">
        <v>19</v>
      </c>
      <c r="L50" s="108" t="s">
        <v>20</v>
      </c>
      <c r="M50" s="109" t="s">
        <v>21</v>
      </c>
    </row>
    <row r="51" spans="1:13" ht="30">
      <c r="A51" s="371" t="s">
        <v>3448</v>
      </c>
      <c r="B51" s="372"/>
      <c r="C51" s="373"/>
      <c r="D51" s="373"/>
      <c r="E51" s="1294"/>
      <c r="F51" s="1295"/>
      <c r="G51" s="188"/>
      <c r="H51" s="188"/>
      <c r="I51" s="188"/>
      <c r="J51" s="188"/>
      <c r="K51" s="1294"/>
      <c r="L51" s="1294"/>
      <c r="M51" s="1306"/>
    </row>
    <row r="52" spans="1:13" ht="71.25">
      <c r="A52" s="682" t="s">
        <v>3449</v>
      </c>
      <c r="B52" s="683" t="s">
        <v>3450</v>
      </c>
      <c r="C52" s="283" t="s">
        <v>25</v>
      </c>
      <c r="D52" s="284">
        <v>60</v>
      </c>
      <c r="E52" s="1297"/>
      <c r="F52" s="1298"/>
      <c r="G52" s="27">
        <f>+E52*F52</f>
        <v>0</v>
      </c>
      <c r="H52" s="27">
        <f>+E52+G52</f>
        <v>0</v>
      </c>
      <c r="I52" s="27">
        <f>+E52*D52</f>
        <v>0</v>
      </c>
      <c r="J52" s="114">
        <f>+H52*D52</f>
        <v>0</v>
      </c>
      <c r="K52" s="1297"/>
      <c r="L52" s="1297"/>
      <c r="M52" s="1307"/>
    </row>
    <row r="53" spans="1:13" ht="25.5" customHeight="1">
      <c r="A53" s="682" t="s">
        <v>3451</v>
      </c>
      <c r="B53" s="683" t="s">
        <v>3450</v>
      </c>
      <c r="C53" s="283" t="s">
        <v>25</v>
      </c>
      <c r="D53" s="284">
        <v>100</v>
      </c>
      <c r="E53" s="1297"/>
      <c r="F53" s="1298"/>
      <c r="G53" s="27">
        <f>+E53*F53</f>
        <v>0</v>
      </c>
      <c r="H53" s="27">
        <f>+E53+G53</f>
        <v>0</v>
      </c>
      <c r="I53" s="27">
        <f>+E53*D53</f>
        <v>0</v>
      </c>
      <c r="J53" s="114">
        <f>+H53*D53</f>
        <v>0</v>
      </c>
      <c r="K53" s="1297"/>
      <c r="L53" s="1297"/>
      <c r="M53" s="1307"/>
    </row>
    <row r="54" spans="1:13" ht="57">
      <c r="A54" s="682" t="s">
        <v>3452</v>
      </c>
      <c r="B54" s="683" t="s">
        <v>3453</v>
      </c>
      <c r="C54" s="283" t="s">
        <v>25</v>
      </c>
      <c r="D54" s="284">
        <v>100</v>
      </c>
      <c r="E54" s="1297"/>
      <c r="F54" s="1298"/>
      <c r="G54" s="27">
        <f>+E54*F54</f>
        <v>0</v>
      </c>
      <c r="H54" s="27">
        <f>+E54+G54</f>
        <v>0</v>
      </c>
      <c r="I54" s="27">
        <f>+E54*D54</f>
        <v>0</v>
      </c>
      <c r="J54" s="114">
        <f>+H54*D54</f>
        <v>0</v>
      </c>
      <c r="K54" s="1297"/>
      <c r="L54" s="1297"/>
      <c r="M54" s="1307"/>
    </row>
    <row r="55" spans="1:13" ht="57">
      <c r="A55" s="387" t="s">
        <v>3454</v>
      </c>
      <c r="B55" s="215" t="s">
        <v>3453</v>
      </c>
      <c r="C55" s="69" t="s">
        <v>25</v>
      </c>
      <c r="D55" s="204">
        <v>20</v>
      </c>
      <c r="E55" s="1302"/>
      <c r="F55" s="1303"/>
      <c r="G55" s="27">
        <f>+E55*F55</f>
        <v>0</v>
      </c>
      <c r="H55" s="27">
        <f>+E55+G55</f>
        <v>0</v>
      </c>
      <c r="I55" s="27">
        <f>+E55*D55</f>
        <v>0</v>
      </c>
      <c r="J55" s="114">
        <f>+H55*D55</f>
        <v>0</v>
      </c>
      <c r="K55" s="1302"/>
      <c r="L55" s="1302"/>
      <c r="M55" s="1308"/>
    </row>
    <row r="56" spans="1:13" ht="15">
      <c r="A56" s="42" t="s">
        <v>32</v>
      </c>
      <c r="B56" s="43"/>
      <c r="C56" s="44"/>
      <c r="D56" s="45"/>
      <c r="E56" s="1304"/>
      <c r="F56" s="1305"/>
      <c r="G56" s="206"/>
      <c r="H56" s="206"/>
      <c r="I56" s="129">
        <f>SUM(I52:I55)</f>
        <v>0</v>
      </c>
      <c r="J56" s="129">
        <f ca="1">SUM(J52:J56)</f>
        <v>0</v>
      </c>
      <c r="K56" s="1304"/>
      <c r="L56" s="1304"/>
      <c r="M56" s="1309"/>
    </row>
    <row r="57" spans="1:13">
      <c r="A57" s="676"/>
      <c r="B57" s="50"/>
      <c r="C57" s="51"/>
      <c r="D57" s="52"/>
    </row>
    <row r="58" spans="1:13">
      <c r="A58" s="676"/>
      <c r="B58" s="50"/>
      <c r="C58" s="51"/>
      <c r="D58" s="52"/>
    </row>
    <row r="59" spans="1:13" ht="15">
      <c r="A59" s="684" t="s">
        <v>3455</v>
      </c>
      <c r="B59" s="155"/>
      <c r="C59" s="685"/>
      <c r="D59" s="685"/>
      <c r="E59" s="1732"/>
      <c r="F59" s="259"/>
      <c r="G59" s="686"/>
      <c r="H59" s="686"/>
      <c r="I59" s="686"/>
      <c r="J59" s="686"/>
      <c r="K59" s="1732"/>
      <c r="L59" s="1732"/>
      <c r="M59" s="1732"/>
    </row>
    <row r="60" spans="1:13" ht="60">
      <c r="A60" s="57" t="s">
        <v>9</v>
      </c>
      <c r="B60" s="11" t="s">
        <v>10</v>
      </c>
      <c r="C60" s="11" t="s">
        <v>11</v>
      </c>
      <c r="D60" s="12" t="s">
        <v>12</v>
      </c>
      <c r="E60" s="13" t="s">
        <v>13</v>
      </c>
      <c r="F60" s="14" t="s">
        <v>14</v>
      </c>
      <c r="G60" s="15" t="s">
        <v>15</v>
      </c>
      <c r="H60" s="15" t="s">
        <v>16</v>
      </c>
      <c r="I60" s="15" t="s">
        <v>17</v>
      </c>
      <c r="J60" s="106" t="s">
        <v>18</v>
      </c>
      <c r="K60" s="107" t="s">
        <v>19</v>
      </c>
      <c r="L60" s="108" t="s">
        <v>20</v>
      </c>
      <c r="M60" s="109" t="s">
        <v>21</v>
      </c>
    </row>
    <row r="61" spans="1:13" ht="30">
      <c r="A61" s="323" t="s">
        <v>3456</v>
      </c>
      <c r="B61" s="220"/>
      <c r="C61" s="17"/>
      <c r="D61" s="17"/>
      <c r="E61" s="1733"/>
      <c r="F61" s="1734"/>
      <c r="G61" s="687"/>
      <c r="H61" s="687"/>
      <c r="I61" s="687"/>
      <c r="J61" s="687"/>
      <c r="K61" s="1733"/>
      <c r="L61" s="1733"/>
      <c r="M61" s="1738"/>
    </row>
    <row r="62" spans="1:13" ht="71.25" customHeight="1">
      <c r="A62" s="1874" t="s">
        <v>3457</v>
      </c>
      <c r="B62" s="485" t="s">
        <v>3458</v>
      </c>
      <c r="C62" s="368" t="s">
        <v>25</v>
      </c>
      <c r="D62" s="368">
        <v>5</v>
      </c>
      <c r="E62" s="1735"/>
      <c r="F62" s="794"/>
      <c r="G62" s="27">
        <f>+E62*F62</f>
        <v>0</v>
      </c>
      <c r="H62" s="27">
        <f>+E62+G62</f>
        <v>0</v>
      </c>
      <c r="I62" s="27">
        <f>+E62*D62</f>
        <v>0</v>
      </c>
      <c r="J62" s="114">
        <f>+H62*D62</f>
        <v>0</v>
      </c>
      <c r="K62" s="1735"/>
      <c r="L62" s="1735"/>
      <c r="M62" s="1739"/>
    </row>
    <row r="63" spans="1:13" ht="99.75">
      <c r="A63" s="1874"/>
      <c r="B63" s="485" t="s">
        <v>3459</v>
      </c>
      <c r="C63" s="368" t="s">
        <v>25</v>
      </c>
      <c r="D63" s="368">
        <v>5</v>
      </c>
      <c r="E63" s="1735"/>
      <c r="F63" s="794"/>
      <c r="G63" s="27">
        <f>+E63*F63</f>
        <v>0</v>
      </c>
      <c r="H63" s="27">
        <f>+E63+G63</f>
        <v>0</v>
      </c>
      <c r="I63" s="27">
        <f>+E63*D63</f>
        <v>0</v>
      </c>
      <c r="J63" s="114">
        <f>+H63*D63</f>
        <v>0</v>
      </c>
      <c r="K63" s="1735"/>
      <c r="L63" s="1735"/>
      <c r="M63" s="1739"/>
    </row>
    <row r="64" spans="1:13" ht="99.75">
      <c r="A64" s="1874"/>
      <c r="B64" s="319" t="s">
        <v>3460</v>
      </c>
      <c r="C64" s="370" t="s">
        <v>25</v>
      </c>
      <c r="D64" s="370">
        <v>5</v>
      </c>
      <c r="E64" s="1736"/>
      <c r="F64" s="629"/>
      <c r="G64" s="27">
        <f>+E64*F64</f>
        <v>0</v>
      </c>
      <c r="H64" s="27">
        <f>+E64+G64</f>
        <v>0</v>
      </c>
      <c r="I64" s="27">
        <f>+E64*D64</f>
        <v>0</v>
      </c>
      <c r="J64" s="114">
        <f>+H64*D64</f>
        <v>0</v>
      </c>
      <c r="K64" s="1736"/>
      <c r="L64" s="1736"/>
      <c r="M64" s="1740"/>
    </row>
    <row r="65" spans="1:13" ht="15">
      <c r="A65" s="42" t="s">
        <v>32</v>
      </c>
      <c r="B65" s="43"/>
      <c r="C65" s="44"/>
      <c r="D65" s="45"/>
      <c r="E65" s="1737"/>
      <c r="F65" s="255"/>
      <c r="G65" s="206"/>
      <c r="H65" s="206"/>
      <c r="I65" s="129">
        <f>SUM(I62:I64)</f>
        <v>0</v>
      </c>
      <c r="J65" s="129">
        <f ca="1">SUM(J62:J65)</f>
        <v>0</v>
      </c>
      <c r="K65" s="1737"/>
      <c r="L65" s="1737"/>
      <c r="M65" s="1741"/>
    </row>
    <row r="66" spans="1:13">
      <c r="A66" s="676"/>
      <c r="B66" s="50"/>
      <c r="C66" s="51"/>
      <c r="D66" s="52"/>
    </row>
    <row r="67" spans="1:13">
      <c r="A67" s="676"/>
      <c r="B67" s="50"/>
      <c r="C67" s="51"/>
      <c r="D67" s="52"/>
    </row>
    <row r="68" spans="1:13" ht="15">
      <c r="A68" s="219" t="s">
        <v>3461</v>
      </c>
      <c r="B68" s="74"/>
      <c r="C68" s="51"/>
      <c r="D68" s="52"/>
    </row>
    <row r="69" spans="1:13" ht="60">
      <c r="A69" s="421" t="s">
        <v>9</v>
      </c>
      <c r="B69" s="422" t="s">
        <v>10</v>
      </c>
      <c r="C69" s="422" t="s">
        <v>11</v>
      </c>
      <c r="D69" s="423" t="s">
        <v>12</v>
      </c>
      <c r="E69" s="13" t="s">
        <v>13</v>
      </c>
      <c r="F69" s="14" t="s">
        <v>14</v>
      </c>
      <c r="G69" s="15" t="s">
        <v>15</v>
      </c>
      <c r="H69" s="15" t="s">
        <v>16</v>
      </c>
      <c r="I69" s="15" t="s">
        <v>17</v>
      </c>
      <c r="J69" s="106" t="s">
        <v>18</v>
      </c>
      <c r="K69" s="107" t="s">
        <v>19</v>
      </c>
      <c r="L69" s="108" t="s">
        <v>20</v>
      </c>
      <c r="M69" s="109" t="s">
        <v>21</v>
      </c>
    </row>
    <row r="70" spans="1:13" ht="15">
      <c r="A70" s="424" t="s">
        <v>3462</v>
      </c>
      <c r="B70" s="431"/>
      <c r="C70" s="426"/>
      <c r="D70" s="689"/>
      <c r="E70" s="1294"/>
      <c r="F70" s="1295"/>
      <c r="G70" s="188"/>
      <c r="H70" s="188"/>
      <c r="I70" s="188"/>
      <c r="J70" s="188"/>
      <c r="K70" s="1294"/>
      <c r="L70" s="1294"/>
      <c r="M70" s="1306"/>
    </row>
    <row r="71" spans="1:13" ht="42.75">
      <c r="A71" s="36" t="s">
        <v>3462</v>
      </c>
      <c r="B71" s="520" t="s">
        <v>3463</v>
      </c>
      <c r="C71" s="38" t="s">
        <v>25</v>
      </c>
      <c r="D71" s="434">
        <v>610</v>
      </c>
      <c r="E71" s="1302"/>
      <c r="F71" s="1303"/>
      <c r="G71" s="27">
        <f>+E71*F71</f>
        <v>0</v>
      </c>
      <c r="H71" s="27">
        <f>+E71+G71</f>
        <v>0</v>
      </c>
      <c r="I71" s="27">
        <f>+E71*D71</f>
        <v>0</v>
      </c>
      <c r="J71" s="114">
        <f>+H71*D71</f>
        <v>0</v>
      </c>
      <c r="K71" s="1302"/>
      <c r="L71" s="1302"/>
      <c r="M71" s="1308"/>
    </row>
    <row r="72" spans="1:13" ht="15">
      <c r="A72" s="42" t="s">
        <v>32</v>
      </c>
      <c r="B72" s="43"/>
      <c r="C72" s="44"/>
      <c r="D72" s="45"/>
      <c r="E72" s="1304"/>
      <c r="F72" s="1305"/>
      <c r="G72" s="206"/>
      <c r="H72" s="206"/>
      <c r="I72" s="129">
        <f>SUM(I71)</f>
        <v>0</v>
      </c>
      <c r="J72" s="129">
        <f ca="1">SUM(J71:J72)</f>
        <v>0</v>
      </c>
      <c r="K72" s="1304"/>
      <c r="L72" s="1304"/>
      <c r="M72" s="1309"/>
    </row>
    <row r="73" spans="1:13">
      <c r="A73" s="676"/>
      <c r="B73" s="50"/>
      <c r="C73" s="51"/>
      <c r="D73" s="52"/>
    </row>
    <row r="74" spans="1:13">
      <c r="A74" s="676"/>
      <c r="B74" s="50"/>
      <c r="C74" s="51"/>
      <c r="D74" s="52"/>
    </row>
    <row r="75" spans="1:13" ht="15">
      <c r="A75" s="403" t="s">
        <v>3464</v>
      </c>
      <c r="B75" s="155"/>
      <c r="C75" s="6"/>
      <c r="D75" s="6"/>
    </row>
    <row r="76" spans="1:13" ht="60">
      <c r="A76" s="421" t="s">
        <v>9</v>
      </c>
      <c r="B76" s="422" t="s">
        <v>10</v>
      </c>
      <c r="C76" s="422" t="s">
        <v>11</v>
      </c>
      <c r="D76" s="423" t="s">
        <v>12</v>
      </c>
      <c r="E76" s="13" t="s">
        <v>13</v>
      </c>
      <c r="F76" s="14" t="s">
        <v>14</v>
      </c>
      <c r="G76" s="15" t="s">
        <v>15</v>
      </c>
      <c r="H76" s="15" t="s">
        <v>16</v>
      </c>
      <c r="I76" s="15" t="s">
        <v>17</v>
      </c>
      <c r="J76" s="106" t="s">
        <v>18</v>
      </c>
      <c r="K76" s="107" t="s">
        <v>19</v>
      </c>
      <c r="L76" s="108" t="s">
        <v>20</v>
      </c>
      <c r="M76" s="109" t="s">
        <v>21</v>
      </c>
    </row>
    <row r="77" spans="1:13" ht="28.5">
      <c r="A77" s="690" t="s">
        <v>3465</v>
      </c>
      <c r="B77" s="691" t="s">
        <v>3466</v>
      </c>
      <c r="C77" s="365" t="s">
        <v>52</v>
      </c>
      <c r="D77" s="366">
        <v>100</v>
      </c>
      <c r="E77" s="1315"/>
      <c r="F77" s="1316"/>
      <c r="G77" s="27">
        <f>+E77*F77</f>
        <v>0</v>
      </c>
      <c r="H77" s="27">
        <f>+E77+G77</f>
        <v>0</v>
      </c>
      <c r="I77" s="27">
        <f>+E77*D77</f>
        <v>0</v>
      </c>
      <c r="J77" s="114">
        <f>+H77*D77</f>
        <v>0</v>
      </c>
      <c r="K77" s="1315"/>
      <c r="L77" s="1315"/>
      <c r="M77" s="1318"/>
    </row>
    <row r="78" spans="1:13" ht="15">
      <c r="A78" s="42" t="s">
        <v>32</v>
      </c>
      <c r="B78" s="692"/>
      <c r="C78" s="44"/>
      <c r="D78" s="45"/>
      <c r="E78" s="1304"/>
      <c r="F78" s="1305"/>
      <c r="G78" s="206"/>
      <c r="H78" s="206"/>
      <c r="I78" s="129">
        <f>SUM(I77)</f>
        <v>0</v>
      </c>
      <c r="J78" s="129">
        <f ca="1">SUM(J77:J78)</f>
        <v>0</v>
      </c>
      <c r="K78" s="1304"/>
      <c r="L78" s="1304"/>
      <c r="M78" s="1309"/>
    </row>
    <row r="79" spans="1:13">
      <c r="A79" s="676"/>
      <c r="B79" s="50"/>
      <c r="C79" s="51"/>
      <c r="D79" s="52"/>
    </row>
    <row r="80" spans="1:13">
      <c r="A80" s="676"/>
      <c r="B80" s="50"/>
      <c r="C80" s="51"/>
      <c r="D80" s="52"/>
    </row>
    <row r="81" spans="1:13" ht="15">
      <c r="A81" s="207" t="s">
        <v>3467</v>
      </c>
      <c r="B81" s="155"/>
      <c r="C81" s="6"/>
      <c r="D81" s="6"/>
    </row>
    <row r="82" spans="1:13" ht="60">
      <c r="A82" s="57" t="s">
        <v>9</v>
      </c>
      <c r="B82" s="11" t="s">
        <v>10</v>
      </c>
      <c r="C82" s="11" t="s">
        <v>11</v>
      </c>
      <c r="D82" s="12" t="s">
        <v>12</v>
      </c>
      <c r="E82" s="13" t="s">
        <v>13</v>
      </c>
      <c r="F82" s="14" t="s">
        <v>14</v>
      </c>
      <c r="G82" s="15" t="s">
        <v>15</v>
      </c>
      <c r="H82" s="15" t="s">
        <v>16</v>
      </c>
      <c r="I82" s="15" t="s">
        <v>17</v>
      </c>
      <c r="J82" s="106" t="s">
        <v>18</v>
      </c>
      <c r="K82" s="107" t="s">
        <v>19</v>
      </c>
      <c r="L82" s="108" t="s">
        <v>20</v>
      </c>
      <c r="M82" s="109" t="s">
        <v>21</v>
      </c>
    </row>
    <row r="83" spans="1:13" ht="15">
      <c r="A83" s="77" t="s">
        <v>3468</v>
      </c>
      <c r="B83" s="209"/>
      <c r="C83" s="98"/>
      <c r="D83" s="98"/>
      <c r="E83" s="1294"/>
      <c r="F83" s="1295"/>
      <c r="G83" s="188"/>
      <c r="H83" s="188"/>
      <c r="I83" s="188"/>
      <c r="J83" s="188"/>
      <c r="K83" s="1294"/>
      <c r="L83" s="1294"/>
      <c r="M83" s="1306"/>
    </row>
    <row r="84" spans="1:13" ht="71.25">
      <c r="A84" s="83" t="s">
        <v>3469</v>
      </c>
      <c r="B84" s="84" t="s">
        <v>3470</v>
      </c>
      <c r="C84" s="65" t="s">
        <v>25</v>
      </c>
      <c r="D84" s="93">
        <v>2600</v>
      </c>
      <c r="E84" s="1297"/>
      <c r="F84" s="1298"/>
      <c r="G84" s="27">
        <f>+E84*F84</f>
        <v>0</v>
      </c>
      <c r="H84" s="27">
        <f>+E84+G84</f>
        <v>0</v>
      </c>
      <c r="I84" s="27">
        <f>+E84*D84</f>
        <v>0</v>
      </c>
      <c r="J84" s="114">
        <f>+H84*D84</f>
        <v>0</v>
      </c>
      <c r="K84" s="1297"/>
      <c r="L84" s="1297"/>
      <c r="M84" s="1307"/>
    </row>
    <row r="85" spans="1:13" ht="57">
      <c r="A85" s="83" t="s">
        <v>3471</v>
      </c>
      <c r="B85" s="84" t="s">
        <v>3472</v>
      </c>
      <c r="C85" s="65" t="s">
        <v>25</v>
      </c>
      <c r="D85" s="93">
        <v>200</v>
      </c>
      <c r="E85" s="1297"/>
      <c r="F85" s="1298"/>
      <c r="G85" s="27">
        <f>+E85*F85</f>
        <v>0</v>
      </c>
      <c r="H85" s="27">
        <f>+E85+G85</f>
        <v>0</v>
      </c>
      <c r="I85" s="27">
        <f>+E85*D85</f>
        <v>0</v>
      </c>
      <c r="J85" s="114">
        <f>+H85*D85</f>
        <v>0</v>
      </c>
      <c r="K85" s="1297"/>
      <c r="L85" s="1297"/>
      <c r="M85" s="1307"/>
    </row>
    <row r="86" spans="1:13" ht="71.25">
      <c r="A86" s="94" t="s">
        <v>3473</v>
      </c>
      <c r="B86" s="86" t="s">
        <v>3474</v>
      </c>
      <c r="C86" s="69" t="s">
        <v>25</v>
      </c>
      <c r="D86" s="204">
        <v>200</v>
      </c>
      <c r="E86" s="1302"/>
      <c r="F86" s="1303"/>
      <c r="G86" s="27">
        <f>+E86*F86</f>
        <v>0</v>
      </c>
      <c r="H86" s="27">
        <f>+E86+G86</f>
        <v>0</v>
      </c>
      <c r="I86" s="27">
        <f>+E86*D86</f>
        <v>0</v>
      </c>
      <c r="J86" s="114">
        <f>+H86*D86</f>
        <v>0</v>
      </c>
      <c r="K86" s="1302"/>
      <c r="L86" s="1302"/>
      <c r="M86" s="1308"/>
    </row>
    <row r="87" spans="1:13" ht="15">
      <c r="A87" s="42" t="s">
        <v>32</v>
      </c>
      <c r="B87" s="43"/>
      <c r="C87" s="44"/>
      <c r="D87" s="44"/>
      <c r="E87" s="1304"/>
      <c r="F87" s="1305"/>
      <c r="G87" s="206"/>
      <c r="H87" s="206"/>
      <c r="I87" s="129">
        <f>SUM(I84:I86)</f>
        <v>0</v>
      </c>
      <c r="J87" s="129">
        <f ca="1">SUM(J84:J87)</f>
        <v>0</v>
      </c>
      <c r="K87" s="1304"/>
      <c r="L87" s="1304"/>
      <c r="M87" s="1309"/>
    </row>
    <row r="88" spans="1:13">
      <c r="A88" s="676"/>
      <c r="B88" s="50"/>
      <c r="C88" s="51"/>
      <c r="D88" s="52"/>
    </row>
    <row r="89" spans="1:13">
      <c r="A89" s="676"/>
      <c r="B89" s="50"/>
      <c r="C89" s="51"/>
      <c r="D89" s="52"/>
    </row>
    <row r="90" spans="1:13" ht="15">
      <c r="A90" s="403" t="s">
        <v>3475</v>
      </c>
      <c r="B90" s="5"/>
      <c r="C90" s="6"/>
      <c r="D90" s="6"/>
    </row>
    <row r="91" spans="1:13" ht="60">
      <c r="A91" s="57" t="s">
        <v>9</v>
      </c>
      <c r="B91" s="11" t="s">
        <v>10</v>
      </c>
      <c r="C91" s="11" t="s">
        <v>11</v>
      </c>
      <c r="D91" s="12" t="s">
        <v>12</v>
      </c>
      <c r="E91" s="13" t="s">
        <v>13</v>
      </c>
      <c r="F91" s="14" t="s">
        <v>14</v>
      </c>
      <c r="G91" s="15" t="s">
        <v>15</v>
      </c>
      <c r="H91" s="15" t="s">
        <v>16</v>
      </c>
      <c r="I91" s="15" t="s">
        <v>17</v>
      </c>
      <c r="J91" s="106" t="s">
        <v>18</v>
      </c>
      <c r="K91" s="107" t="s">
        <v>19</v>
      </c>
      <c r="L91" s="108" t="s">
        <v>20</v>
      </c>
      <c r="M91" s="109" t="s">
        <v>21</v>
      </c>
    </row>
    <row r="92" spans="1:13" ht="30">
      <c r="A92" s="323" t="s">
        <v>3476</v>
      </c>
      <c r="B92" s="367"/>
      <c r="C92" s="17"/>
      <c r="D92" s="17"/>
      <c r="E92" s="1294"/>
      <c r="F92" s="1295"/>
      <c r="G92" s="188"/>
      <c r="H92" s="188"/>
      <c r="I92" s="188"/>
      <c r="J92" s="188"/>
      <c r="K92" s="1294"/>
      <c r="L92" s="1294"/>
      <c r="M92" s="1306"/>
    </row>
    <row r="93" spans="1:13" ht="71.25">
      <c r="A93" s="564" t="s">
        <v>3476</v>
      </c>
      <c r="B93" s="166" t="s">
        <v>3477</v>
      </c>
      <c r="C93" s="69" t="s">
        <v>3478</v>
      </c>
      <c r="D93" s="204">
        <v>3800</v>
      </c>
      <c r="E93" s="1302"/>
      <c r="F93" s="1303"/>
      <c r="G93" s="27">
        <f>+E93*F93</f>
        <v>0</v>
      </c>
      <c r="H93" s="27">
        <f>+E93+G93</f>
        <v>0</v>
      </c>
      <c r="I93" s="27">
        <f>+E93*D93</f>
        <v>0</v>
      </c>
      <c r="J93" s="114">
        <f>+H93*D93</f>
        <v>0</v>
      </c>
      <c r="K93" s="1302"/>
      <c r="L93" s="1302"/>
      <c r="M93" s="1308"/>
    </row>
    <row r="94" spans="1:13" ht="15">
      <c r="A94" s="42" t="s">
        <v>32</v>
      </c>
      <c r="B94" s="43"/>
      <c r="C94" s="44"/>
      <c r="D94" s="45"/>
      <c r="E94" s="1304"/>
      <c r="F94" s="1305"/>
      <c r="G94" s="206"/>
      <c r="H94" s="206"/>
      <c r="I94" s="129">
        <f>SUM(I93)</f>
        <v>0</v>
      </c>
      <c r="J94" s="129">
        <f ca="1">SUM(J93:J94)</f>
        <v>0</v>
      </c>
      <c r="K94" s="1304"/>
      <c r="L94" s="1304"/>
      <c r="M94" s="1309"/>
    </row>
    <row r="95" spans="1:13">
      <c r="B95" s="50"/>
      <c r="C95" s="51"/>
      <c r="D95" s="52"/>
    </row>
    <row r="96" spans="1:13">
      <c r="A96" s="676"/>
      <c r="B96" s="50"/>
      <c r="C96" s="51"/>
      <c r="D96" s="52"/>
    </row>
    <row r="97" spans="1:13" ht="15">
      <c r="A97" s="470" t="s">
        <v>3479</v>
      </c>
    </row>
    <row r="98" spans="1:13" ht="60">
      <c r="A98" s="471" t="s">
        <v>9</v>
      </c>
      <c r="B98" s="472" t="s">
        <v>10</v>
      </c>
      <c r="C98" s="11" t="s">
        <v>11</v>
      </c>
      <c r="D98" s="12" t="s">
        <v>12</v>
      </c>
      <c r="E98" s="13" t="s">
        <v>13</v>
      </c>
      <c r="F98" s="14" t="s">
        <v>14</v>
      </c>
      <c r="G98" s="15" t="s">
        <v>15</v>
      </c>
      <c r="H98" s="15" t="s">
        <v>16</v>
      </c>
      <c r="I98" s="15" t="s">
        <v>17</v>
      </c>
      <c r="J98" s="106" t="s">
        <v>18</v>
      </c>
      <c r="K98" s="107" t="s">
        <v>19</v>
      </c>
      <c r="L98" s="108" t="s">
        <v>20</v>
      </c>
      <c r="M98" s="109" t="s">
        <v>21</v>
      </c>
    </row>
    <row r="99" spans="1:13">
      <c r="A99" s="693" t="s">
        <v>3480</v>
      </c>
      <c r="B99" s="694"/>
      <c r="C99" s="58"/>
      <c r="D99" s="59"/>
      <c r="E99" s="1294"/>
      <c r="F99" s="1295"/>
      <c r="G99" s="188"/>
      <c r="H99" s="188"/>
      <c r="I99" s="188"/>
      <c r="J99" s="188"/>
      <c r="K99" s="1294"/>
      <c r="L99" s="1294"/>
      <c r="M99" s="1306"/>
    </row>
    <row r="100" spans="1:13" ht="171">
      <c r="A100" s="695" t="s">
        <v>3481</v>
      </c>
      <c r="B100" s="696" t="s">
        <v>3482</v>
      </c>
      <c r="C100" s="65" t="s">
        <v>25</v>
      </c>
      <c r="D100" s="93">
        <v>31700</v>
      </c>
      <c r="E100" s="1297"/>
      <c r="F100" s="1298"/>
      <c r="G100" s="27">
        <f>+E100*F100</f>
        <v>0</v>
      </c>
      <c r="H100" s="27">
        <f>+E100+G100</f>
        <v>0</v>
      </c>
      <c r="I100" s="27">
        <f>+E100*D100</f>
        <v>0</v>
      </c>
      <c r="J100" s="114">
        <f>+H100*D100</f>
        <v>0</v>
      </c>
      <c r="K100" s="1297"/>
      <c r="L100" s="1297"/>
      <c r="M100" s="1307"/>
    </row>
    <row r="101" spans="1:13" ht="171">
      <c r="A101" s="695" t="s">
        <v>3483</v>
      </c>
      <c r="B101" s="696" t="s">
        <v>3484</v>
      </c>
      <c r="C101" s="65" t="s">
        <v>25</v>
      </c>
      <c r="D101" s="93">
        <v>136000</v>
      </c>
      <c r="E101" s="1297"/>
      <c r="F101" s="1298"/>
      <c r="G101" s="27">
        <f>+E101*F101</f>
        <v>0</v>
      </c>
      <c r="H101" s="27">
        <f>+E101+G101</f>
        <v>0</v>
      </c>
      <c r="I101" s="27">
        <f>+E101*D101</f>
        <v>0</v>
      </c>
      <c r="J101" s="114">
        <f>+H101*D101</f>
        <v>0</v>
      </c>
      <c r="K101" s="1297"/>
      <c r="L101" s="1297"/>
      <c r="M101" s="1307"/>
    </row>
    <row r="102" spans="1:13" ht="15">
      <c r="A102" s="42" t="s">
        <v>32</v>
      </c>
      <c r="B102" s="43"/>
      <c r="C102" s="44"/>
      <c r="D102" s="45"/>
      <c r="E102" s="1304"/>
      <c r="F102" s="1305"/>
      <c r="G102" s="206"/>
      <c r="H102" s="206"/>
      <c r="I102" s="129">
        <f>SUM(I100:I101)</f>
        <v>0</v>
      </c>
      <c r="J102" s="129">
        <f ca="1">SUM(J100:J102)</f>
        <v>0</v>
      </c>
      <c r="K102" s="1304"/>
      <c r="L102" s="1304"/>
      <c r="M102" s="1309"/>
    </row>
    <row r="103" spans="1:13">
      <c r="B103" s="50"/>
      <c r="C103" s="51"/>
      <c r="D103" s="52"/>
    </row>
    <row r="104" spans="1:13">
      <c r="A104" s="676"/>
      <c r="B104" s="50"/>
      <c r="C104" s="51"/>
      <c r="D104" s="52"/>
    </row>
    <row r="105" spans="1:13" ht="15">
      <c r="A105" s="470" t="s">
        <v>3485</v>
      </c>
    </row>
    <row r="106" spans="1:13" ht="60">
      <c r="A106" s="471" t="s">
        <v>9</v>
      </c>
      <c r="B106" s="472" t="s">
        <v>10</v>
      </c>
      <c r="C106" s="11" t="s">
        <v>11</v>
      </c>
      <c r="D106" s="12" t="s">
        <v>12</v>
      </c>
      <c r="E106" s="13" t="s">
        <v>13</v>
      </c>
      <c r="F106" s="14" t="s">
        <v>14</v>
      </c>
      <c r="G106" s="15" t="s">
        <v>15</v>
      </c>
      <c r="H106" s="15" t="s">
        <v>16</v>
      </c>
      <c r="I106" s="15" t="s">
        <v>17</v>
      </c>
      <c r="J106" s="106" t="s">
        <v>18</v>
      </c>
      <c r="K106" s="107" t="s">
        <v>19</v>
      </c>
      <c r="L106" s="108" t="s">
        <v>20</v>
      </c>
      <c r="M106" s="109" t="s">
        <v>21</v>
      </c>
    </row>
    <row r="107" spans="1:13" ht="28.5">
      <c r="A107" s="697" t="s">
        <v>3486</v>
      </c>
      <c r="B107" s="698"/>
      <c r="C107" s="58"/>
      <c r="D107" s="59"/>
      <c r="E107" s="1294"/>
      <c r="F107" s="1295"/>
      <c r="G107" s="188"/>
      <c r="H107" s="188"/>
      <c r="I107" s="188"/>
      <c r="J107" s="188"/>
      <c r="K107" s="1294"/>
      <c r="L107" s="1294"/>
      <c r="M107" s="1306"/>
    </row>
    <row r="108" spans="1:13" ht="42.75">
      <c r="A108" s="699" t="s">
        <v>3486</v>
      </c>
      <c r="B108" s="700" t="s">
        <v>3487</v>
      </c>
      <c r="C108" s="328" t="s">
        <v>25</v>
      </c>
      <c r="D108" s="479">
        <v>300</v>
      </c>
      <c r="E108" s="1302"/>
      <c r="F108" s="1303"/>
      <c r="G108" s="27">
        <f>+E108*F108</f>
        <v>0</v>
      </c>
      <c r="H108" s="27">
        <f>+E108+G108</f>
        <v>0</v>
      </c>
      <c r="I108" s="27">
        <f>+E108*D108</f>
        <v>0</v>
      </c>
      <c r="J108" s="114">
        <f>+H108*D108</f>
        <v>0</v>
      </c>
      <c r="K108" s="1302"/>
      <c r="L108" s="1302"/>
      <c r="M108" s="1308"/>
    </row>
    <row r="109" spans="1:13" ht="15">
      <c r="A109" s="42" t="s">
        <v>32</v>
      </c>
      <c r="B109" s="481"/>
      <c r="C109" s="44"/>
      <c r="D109" s="45"/>
      <c r="E109" s="1304"/>
      <c r="F109" s="1305"/>
      <c r="G109" s="206"/>
      <c r="H109" s="206"/>
      <c r="I109" s="129">
        <f>SUM(I108)</f>
        <v>0</v>
      </c>
      <c r="J109" s="129">
        <f ca="1">SUM(J108:J109)</f>
        <v>0</v>
      </c>
      <c r="K109" s="1304"/>
      <c r="L109" s="1304"/>
      <c r="M109" s="1309"/>
    </row>
    <row r="110" spans="1:13">
      <c r="B110" s="50"/>
      <c r="C110" s="51"/>
      <c r="D110" s="52"/>
    </row>
    <row r="111" spans="1:13">
      <c r="A111" s="676"/>
      <c r="B111" s="50"/>
      <c r="C111" s="51"/>
      <c r="D111" s="52"/>
    </row>
    <row r="112" spans="1:13" ht="15">
      <c r="A112" s="470" t="s">
        <v>3488</v>
      </c>
    </row>
    <row r="113" spans="1:13" ht="60">
      <c r="A113" s="471" t="s">
        <v>9</v>
      </c>
      <c r="B113" s="472" t="s">
        <v>10</v>
      </c>
      <c r="C113" s="11" t="s">
        <v>11</v>
      </c>
      <c r="D113" s="12" t="s">
        <v>12</v>
      </c>
      <c r="E113" s="13" t="s">
        <v>13</v>
      </c>
      <c r="F113" s="14" t="s">
        <v>14</v>
      </c>
      <c r="G113" s="15" t="s">
        <v>15</v>
      </c>
      <c r="H113" s="15" t="s">
        <v>16</v>
      </c>
      <c r="I113" s="15" t="s">
        <v>17</v>
      </c>
      <c r="J113" s="106" t="s">
        <v>18</v>
      </c>
      <c r="K113" s="107" t="s">
        <v>19</v>
      </c>
      <c r="L113" s="108" t="s">
        <v>20</v>
      </c>
      <c r="M113" s="109" t="s">
        <v>21</v>
      </c>
    </row>
    <row r="114" spans="1:13" ht="171">
      <c r="A114" s="693" t="s">
        <v>3489</v>
      </c>
      <c r="B114" s="697" t="s">
        <v>3179</v>
      </c>
      <c r="C114" s="58"/>
      <c r="D114" s="59"/>
      <c r="E114" s="1294"/>
      <c r="F114" s="1295"/>
      <c r="G114" s="27"/>
      <c r="H114" s="27"/>
      <c r="I114" s="27"/>
      <c r="J114" s="114"/>
      <c r="K114" s="1294"/>
      <c r="L114" s="1294"/>
      <c r="M114" s="1306"/>
    </row>
    <row r="115" spans="1:13" ht="171">
      <c r="A115" s="701" t="s">
        <v>3490</v>
      </c>
      <c r="B115" s="695" t="s">
        <v>3179</v>
      </c>
      <c r="C115" s="1716" t="s">
        <v>25</v>
      </c>
      <c r="D115" s="93">
        <v>100</v>
      </c>
      <c r="E115" s="1297"/>
      <c r="F115" s="1298"/>
      <c r="G115" s="27">
        <f>+E115*F115</f>
        <v>0</v>
      </c>
      <c r="H115" s="27">
        <f>+E115+G115</f>
        <v>0</v>
      </c>
      <c r="I115" s="27">
        <f>+E115*D115</f>
        <v>0</v>
      </c>
      <c r="J115" s="114">
        <f>+H115*D115</f>
        <v>0</v>
      </c>
      <c r="K115" s="1297"/>
      <c r="L115" s="1297"/>
      <c r="M115" s="1307"/>
    </row>
    <row r="116" spans="1:13" ht="171">
      <c r="A116" s="701" t="s">
        <v>3491</v>
      </c>
      <c r="B116" s="695" t="s">
        <v>3179</v>
      </c>
      <c r="C116" s="1716" t="s">
        <v>25</v>
      </c>
      <c r="D116" s="93">
        <v>100</v>
      </c>
      <c r="E116" s="1297"/>
      <c r="F116" s="1298"/>
      <c r="G116" s="27">
        <f>+E116*F116</f>
        <v>0</v>
      </c>
      <c r="H116" s="27">
        <f>+E116+G116</f>
        <v>0</v>
      </c>
      <c r="I116" s="27">
        <f>+E116*D116</f>
        <v>0</v>
      </c>
      <c r="J116" s="114">
        <f>+H116*D116</f>
        <v>0</v>
      </c>
      <c r="K116" s="1297"/>
      <c r="L116" s="1297"/>
      <c r="M116" s="1307"/>
    </row>
    <row r="117" spans="1:13" ht="171">
      <c r="A117" s="701" t="s">
        <v>3492</v>
      </c>
      <c r="B117" s="699" t="s">
        <v>3179</v>
      </c>
      <c r="C117" s="1717" t="s">
        <v>25</v>
      </c>
      <c r="D117" s="204">
        <v>100</v>
      </c>
      <c r="E117" s="1302"/>
      <c r="F117" s="1303"/>
      <c r="G117" s="27">
        <f>+E117*F117</f>
        <v>0</v>
      </c>
      <c r="H117" s="27">
        <f>+E117+G117</f>
        <v>0</v>
      </c>
      <c r="I117" s="27">
        <f>+E117*D117</f>
        <v>0</v>
      </c>
      <c r="J117" s="114">
        <f>+H117*D117</f>
        <v>0</v>
      </c>
      <c r="K117" s="1302"/>
      <c r="L117" s="1302"/>
      <c r="M117" s="1308"/>
    </row>
    <row r="118" spans="1:13" ht="15">
      <c r="A118" s="42" t="s">
        <v>32</v>
      </c>
      <c r="B118" s="481"/>
      <c r="C118" s="44"/>
      <c r="D118" s="45"/>
      <c r="E118" s="1304"/>
      <c r="F118" s="1305"/>
      <c r="G118" s="206"/>
      <c r="H118" s="206"/>
      <c r="I118" s="129">
        <f>SUM(I114:I117)</f>
        <v>0</v>
      </c>
      <c r="J118" s="129">
        <f ca="1">SUM(J114:J118)</f>
        <v>0</v>
      </c>
      <c r="K118" s="1304"/>
      <c r="L118" s="1304"/>
      <c r="M118" s="1309"/>
    </row>
    <row r="119" spans="1:13">
      <c r="B119" s="702"/>
    </row>
    <row r="120" spans="1:13">
      <c r="B120" s="703"/>
    </row>
  </sheetData>
  <sheetProtection algorithmName="SHA-512" hashValue="qu0MzR6rs/woXXhG37JaZT0MDuI8Cl+7qPwz4bIKrxVqjeVfK9iO0UQWSzD6RAxb1tnIiyby4Xi/4IE0fe/42A==" saltValue="06p3Rp/4dap5yneq9646QQ==" spinCount="100000" sheet="1" objects="1" scenarios="1"/>
  <mergeCells count="1">
    <mergeCell ref="A62:A64"/>
  </mergeCells>
  <pageMargins left="0.7" right="0.7" top="0.75" bottom="0.75" header="0.51180555555555496" footer="0.51180555555555496"/>
  <pageSetup paperSize="9" firstPageNumber="0" orientation="portrait" useFirstPageNumber="1"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MK226"/>
  <sheetViews>
    <sheetView workbookViewId="0">
      <selection activeCell="K1" sqref="K1:M1048576"/>
    </sheetView>
  </sheetViews>
  <sheetFormatPr defaultColWidth="3.875" defaultRowHeight="15"/>
  <cols>
    <col min="1" max="1" width="27.875" style="1" customWidth="1"/>
    <col min="2" max="2" width="44.875" style="1" customWidth="1"/>
    <col min="3" max="4" width="10.75" style="2" customWidth="1"/>
    <col min="5" max="5" width="10.75" style="1292" customWidth="1"/>
    <col min="6" max="6" width="10.75" style="1293" customWidth="1"/>
    <col min="7" max="10" width="10.75" style="537" customWidth="1"/>
    <col min="11" max="13" width="10.75" style="1292" customWidth="1"/>
    <col min="14" max="1025" width="3.875" style="1"/>
  </cols>
  <sheetData>
    <row r="1" spans="1:13">
      <c r="A1" s="1726" t="s">
        <v>3493</v>
      </c>
      <c r="B1" s="208"/>
      <c r="C1" s="6"/>
      <c r="D1" s="6"/>
    </row>
    <row r="2" spans="1:13" ht="60">
      <c r="A2" s="57" t="s">
        <v>9</v>
      </c>
      <c r="B2" s="11" t="s">
        <v>10</v>
      </c>
      <c r="C2" s="11" t="s">
        <v>11</v>
      </c>
      <c r="D2" s="12" t="s">
        <v>12</v>
      </c>
      <c r="E2" s="13" t="s">
        <v>13</v>
      </c>
      <c r="F2" s="14" t="s">
        <v>14</v>
      </c>
      <c r="G2" s="15" t="s">
        <v>15</v>
      </c>
      <c r="H2" s="15" t="s">
        <v>16</v>
      </c>
      <c r="I2" s="15" t="s">
        <v>17</v>
      </c>
      <c r="J2" s="106" t="s">
        <v>18</v>
      </c>
      <c r="K2" s="107" t="s">
        <v>19</v>
      </c>
      <c r="L2" s="108" t="s">
        <v>20</v>
      </c>
      <c r="M2" s="109" t="s">
        <v>21</v>
      </c>
    </row>
    <row r="3" spans="1:13" ht="61.5" customHeight="1">
      <c r="A3" s="161" t="s">
        <v>3494</v>
      </c>
      <c r="B3" s="213"/>
      <c r="C3" s="17"/>
      <c r="D3" s="17"/>
      <c r="E3" s="1294"/>
      <c r="F3" s="1295"/>
      <c r="G3" s="538"/>
      <c r="H3" s="538"/>
      <c r="I3" s="538"/>
      <c r="J3" s="538"/>
      <c r="K3" s="1294"/>
      <c r="L3" s="1294"/>
      <c r="M3" s="1306"/>
    </row>
    <row r="4" spans="1:13" ht="73.5" customHeight="1">
      <c r="A4" s="539" t="s">
        <v>3495</v>
      </c>
      <c r="B4" s="64" t="s">
        <v>3496</v>
      </c>
      <c r="C4" s="65" t="s">
        <v>25</v>
      </c>
      <c r="D4" s="540">
        <v>50</v>
      </c>
      <c r="E4" s="1297"/>
      <c r="F4" s="1298"/>
      <c r="G4" s="429">
        <f>+E4*F4</f>
        <v>0</v>
      </c>
      <c r="H4" s="429">
        <f>+E4+G4</f>
        <v>0</v>
      </c>
      <c r="I4" s="429">
        <f>+E4*D4</f>
        <v>0</v>
      </c>
      <c r="J4" s="459">
        <f>+H4*D4</f>
        <v>0</v>
      </c>
      <c r="K4" s="1297"/>
      <c r="L4" s="1297"/>
      <c r="M4" s="1307"/>
    </row>
    <row r="5" spans="1:13" ht="81.75" customHeight="1">
      <c r="A5" s="541" t="s">
        <v>3497</v>
      </c>
      <c r="B5" s="64" t="s">
        <v>3498</v>
      </c>
      <c r="C5" s="65" t="s">
        <v>25</v>
      </c>
      <c r="D5" s="540">
        <v>120</v>
      </c>
      <c r="E5" s="1297"/>
      <c r="F5" s="1298"/>
      <c r="G5" s="429">
        <f>+E5*F5</f>
        <v>0</v>
      </c>
      <c r="H5" s="429">
        <f>+E5+G5</f>
        <v>0</v>
      </c>
      <c r="I5" s="429">
        <f>+E5*D5</f>
        <v>0</v>
      </c>
      <c r="J5" s="459">
        <f>+H5*D5</f>
        <v>0</v>
      </c>
      <c r="K5" s="1297"/>
      <c r="L5" s="1297"/>
      <c r="M5" s="1307"/>
    </row>
    <row r="6" spans="1:13" ht="47.25" customHeight="1">
      <c r="A6" s="541" t="s">
        <v>3499</v>
      </c>
      <c r="B6" s="64" t="s">
        <v>3500</v>
      </c>
      <c r="C6" s="65" t="s">
        <v>25</v>
      </c>
      <c r="D6" s="540">
        <v>200</v>
      </c>
      <c r="E6" s="1297"/>
      <c r="F6" s="1298"/>
      <c r="G6" s="429">
        <f>+E6*F6</f>
        <v>0</v>
      </c>
      <c r="H6" s="429">
        <f>+E6+G6</f>
        <v>0</v>
      </c>
      <c r="I6" s="429">
        <f>+E6*D6</f>
        <v>0</v>
      </c>
      <c r="J6" s="459">
        <f>+H6*D6</f>
        <v>0</v>
      </c>
      <c r="K6" s="1297"/>
      <c r="L6" s="1297"/>
      <c r="M6" s="1307"/>
    </row>
    <row r="7" spans="1:13" ht="48" customHeight="1">
      <c r="A7" s="541" t="s">
        <v>3501</v>
      </c>
      <c r="B7" s="64" t="s">
        <v>3502</v>
      </c>
      <c r="C7" s="65" t="s">
        <v>25</v>
      </c>
      <c r="D7" s="540">
        <v>30</v>
      </c>
      <c r="E7" s="1297"/>
      <c r="F7" s="1298"/>
      <c r="G7" s="429">
        <f>+E7*F7</f>
        <v>0</v>
      </c>
      <c r="H7" s="429">
        <f>+E7+G7</f>
        <v>0</v>
      </c>
      <c r="I7" s="429">
        <f>+E7*D7</f>
        <v>0</v>
      </c>
      <c r="J7" s="459">
        <f>+H7*D7</f>
        <v>0</v>
      </c>
      <c r="K7" s="1297"/>
      <c r="L7" s="1297"/>
      <c r="M7" s="1307"/>
    </row>
    <row r="8" spans="1:13" ht="44.25" customHeight="1">
      <c r="A8" s="542" t="s">
        <v>3503</v>
      </c>
      <c r="B8" s="203" t="s">
        <v>3504</v>
      </c>
      <c r="C8" s="69" t="s">
        <v>25</v>
      </c>
      <c r="D8" s="543">
        <v>160</v>
      </c>
      <c r="E8" s="1302"/>
      <c r="F8" s="1303"/>
      <c r="G8" s="429">
        <f>+E8*F8</f>
        <v>0</v>
      </c>
      <c r="H8" s="429">
        <f>+E8+G8</f>
        <v>0</v>
      </c>
      <c r="I8" s="429">
        <f>+E8*D8</f>
        <v>0</v>
      </c>
      <c r="J8" s="459">
        <f>+H8*D8</f>
        <v>0</v>
      </c>
      <c r="K8" s="1302"/>
      <c r="L8" s="1302"/>
      <c r="M8" s="1308"/>
    </row>
    <row r="9" spans="1:13">
      <c r="A9" s="42" t="s">
        <v>32</v>
      </c>
      <c r="B9" s="43"/>
      <c r="C9" s="44"/>
      <c r="D9" s="45"/>
      <c r="E9" s="1304"/>
      <c r="F9" s="1305"/>
      <c r="G9" s="330"/>
      <c r="H9" s="330"/>
      <c r="I9" s="375">
        <f>SUM(I4:I8)</f>
        <v>0</v>
      </c>
      <c r="J9" s="375">
        <f ca="1">SUM(J4:J9)</f>
        <v>0</v>
      </c>
      <c r="K9" s="1304"/>
      <c r="L9" s="1304"/>
      <c r="M9" s="1309"/>
    </row>
    <row r="10" spans="1:13">
      <c r="A10" s="49"/>
      <c r="B10" s="50"/>
      <c r="C10" s="51"/>
      <c r="D10" s="52"/>
    </row>
    <row r="11" spans="1:13">
      <c r="A11" s="154"/>
      <c r="B11" s="50"/>
      <c r="C11" s="51"/>
      <c r="D11" s="6"/>
    </row>
    <row r="12" spans="1:13">
      <c r="A12" s="219" t="s">
        <v>3505</v>
      </c>
      <c r="B12" s="208"/>
      <c r="C12" s="6"/>
      <c r="D12" s="6"/>
    </row>
    <row r="13" spans="1:13" ht="60">
      <c r="A13" s="57" t="s">
        <v>9</v>
      </c>
      <c r="B13" s="11" t="s">
        <v>10</v>
      </c>
      <c r="C13" s="11" t="s">
        <v>11</v>
      </c>
      <c r="D13" s="12" t="s">
        <v>12</v>
      </c>
      <c r="E13" s="13" t="s">
        <v>13</v>
      </c>
      <c r="F13" s="14" t="s">
        <v>14</v>
      </c>
      <c r="G13" s="15" t="s">
        <v>15</v>
      </c>
      <c r="H13" s="15" t="s">
        <v>16</v>
      </c>
      <c r="I13" s="15" t="s">
        <v>17</v>
      </c>
      <c r="J13" s="106" t="s">
        <v>18</v>
      </c>
      <c r="K13" s="107" t="s">
        <v>19</v>
      </c>
      <c r="L13" s="108" t="s">
        <v>20</v>
      </c>
      <c r="M13" s="109" t="s">
        <v>21</v>
      </c>
    </row>
    <row r="14" spans="1:13" ht="45">
      <c r="A14" s="323" t="s">
        <v>3506</v>
      </c>
      <c r="B14" s="405"/>
      <c r="C14" s="544"/>
      <c r="D14" s="545"/>
      <c r="E14" s="1294"/>
      <c r="F14" s="1295"/>
      <c r="G14" s="538"/>
      <c r="H14" s="538"/>
      <c r="I14" s="538"/>
      <c r="J14" s="538"/>
      <c r="K14" s="1294"/>
      <c r="L14" s="1294"/>
      <c r="M14" s="1306"/>
    </row>
    <row r="15" spans="1:13" ht="196.9" customHeight="1">
      <c r="A15" s="546" t="s">
        <v>3507</v>
      </c>
      <c r="B15" s="357" t="s">
        <v>3508</v>
      </c>
      <c r="C15" s="547" t="s">
        <v>25</v>
      </c>
      <c r="D15" s="540">
        <v>532</v>
      </c>
      <c r="E15" s="1297"/>
      <c r="F15" s="1298"/>
      <c r="G15" s="429">
        <f>+E15*F15</f>
        <v>0</v>
      </c>
      <c r="H15" s="429">
        <f>+E15+G15</f>
        <v>0</v>
      </c>
      <c r="I15" s="429">
        <f>+E15*D15</f>
        <v>0</v>
      </c>
      <c r="J15" s="459">
        <f>+H15*D15</f>
        <v>0</v>
      </c>
      <c r="K15" s="1297"/>
      <c r="L15" s="1297"/>
      <c r="M15" s="1307"/>
    </row>
    <row r="16" spans="1:13" ht="228">
      <c r="A16" s="548" t="s">
        <v>3509</v>
      </c>
      <c r="B16" s="64" t="s">
        <v>3510</v>
      </c>
      <c r="C16" s="547" t="s">
        <v>25</v>
      </c>
      <c r="D16" s="540">
        <v>492</v>
      </c>
      <c r="E16" s="1297"/>
      <c r="F16" s="1298"/>
      <c r="G16" s="429">
        <f>+E16*F16</f>
        <v>0</v>
      </c>
      <c r="H16" s="429">
        <f>+E16+G16</f>
        <v>0</v>
      </c>
      <c r="I16" s="429">
        <f>+E16*D16</f>
        <v>0</v>
      </c>
      <c r="J16" s="459">
        <f>+H16*D16</f>
        <v>0</v>
      </c>
      <c r="K16" s="1297"/>
      <c r="L16" s="1297"/>
      <c r="M16" s="1307"/>
    </row>
    <row r="17" spans="1:13" ht="138.75" customHeight="1">
      <c r="A17" s="549" t="s">
        <v>3511</v>
      </c>
      <c r="B17" s="550" t="s">
        <v>3512</v>
      </c>
      <c r="C17" s="551" t="s">
        <v>25</v>
      </c>
      <c r="D17" s="543">
        <v>120</v>
      </c>
      <c r="E17" s="1302"/>
      <c r="F17" s="1303"/>
      <c r="G17" s="429">
        <f>+E17*F17</f>
        <v>0</v>
      </c>
      <c r="H17" s="429">
        <f>+E17+G17</f>
        <v>0</v>
      </c>
      <c r="I17" s="429">
        <f>+E17*D17</f>
        <v>0</v>
      </c>
      <c r="J17" s="459">
        <f>+H17*D17</f>
        <v>0</v>
      </c>
      <c r="K17" s="1302"/>
      <c r="L17" s="1302"/>
      <c r="M17" s="1308"/>
    </row>
    <row r="18" spans="1:13" ht="16.5" customHeight="1">
      <c r="A18" s="552" t="s">
        <v>32</v>
      </c>
      <c r="B18" s="553"/>
      <c r="C18" s="554"/>
      <c r="D18" s="555"/>
      <c r="E18" s="1304"/>
      <c r="F18" s="1305"/>
      <c r="G18" s="330"/>
      <c r="H18" s="330"/>
      <c r="I18" s="375">
        <f>SUM(I15:I17)</f>
        <v>0</v>
      </c>
      <c r="J18" s="375">
        <f ca="1">SUM(J15:J18)</f>
        <v>0</v>
      </c>
      <c r="K18" s="1304"/>
      <c r="L18" s="1304"/>
      <c r="M18" s="1309"/>
    </row>
    <row r="19" spans="1:13" ht="16.5" customHeight="1">
      <c r="A19" s="49"/>
      <c r="B19" s="50"/>
      <c r="C19" s="51"/>
      <c r="D19" s="52"/>
    </row>
    <row r="20" spans="1:13" ht="16.5" customHeight="1">
      <c r="A20" s="154"/>
      <c r="B20" s="50"/>
      <c r="C20" s="51"/>
      <c r="D20" s="6"/>
    </row>
    <row r="21" spans="1:13">
      <c r="A21" s="219" t="s">
        <v>3513</v>
      </c>
      <c r="B21" s="208"/>
      <c r="C21" s="6"/>
      <c r="D21" s="6"/>
    </row>
    <row r="22" spans="1:13" ht="60">
      <c r="A22" s="57" t="s">
        <v>9</v>
      </c>
      <c r="B22" s="11" t="s">
        <v>10</v>
      </c>
      <c r="C22" s="11" t="s">
        <v>11</v>
      </c>
      <c r="D22" s="12" t="s">
        <v>12</v>
      </c>
      <c r="E22" s="13" t="s">
        <v>13</v>
      </c>
      <c r="F22" s="14" t="s">
        <v>14</v>
      </c>
      <c r="G22" s="15" t="s">
        <v>15</v>
      </c>
      <c r="H22" s="15" t="s">
        <v>16</v>
      </c>
      <c r="I22" s="15" t="s">
        <v>17</v>
      </c>
      <c r="J22" s="106" t="s">
        <v>18</v>
      </c>
      <c r="K22" s="107" t="s">
        <v>19</v>
      </c>
      <c r="L22" s="108" t="s">
        <v>20</v>
      </c>
      <c r="M22" s="109" t="s">
        <v>21</v>
      </c>
    </row>
    <row r="23" spans="1:13" ht="30">
      <c r="A23" s="161" t="s">
        <v>3514</v>
      </c>
      <c r="B23" s="213"/>
      <c r="C23" s="17"/>
      <c r="D23" s="17"/>
      <c r="E23" s="1294"/>
      <c r="F23" s="1295"/>
      <c r="G23" s="538"/>
      <c r="H23" s="538"/>
      <c r="I23" s="538"/>
      <c r="J23" s="538"/>
      <c r="K23" s="1294"/>
      <c r="L23" s="1294"/>
      <c r="M23" s="1306"/>
    </row>
    <row r="24" spans="1:13" ht="28.5">
      <c r="A24" s="556" t="s">
        <v>3515</v>
      </c>
      <c r="B24" s="384"/>
      <c r="C24" s="283" t="s">
        <v>25</v>
      </c>
      <c r="D24" s="284">
        <v>3680</v>
      </c>
      <c r="E24" s="1297"/>
      <c r="F24" s="1298"/>
      <c r="G24" s="429">
        <f>+E24*F24</f>
        <v>0</v>
      </c>
      <c r="H24" s="429">
        <f>+E24+G24</f>
        <v>0</v>
      </c>
      <c r="I24" s="429">
        <f>+E24*D24</f>
        <v>0</v>
      </c>
      <c r="J24" s="459">
        <f>+H24*D24</f>
        <v>0</v>
      </c>
      <c r="K24" s="1297"/>
      <c r="L24" s="1297"/>
      <c r="M24" s="1307"/>
    </row>
    <row r="25" spans="1:13" ht="28.5">
      <c r="A25" s="557" t="s">
        <v>3516</v>
      </c>
      <c r="B25" s="385"/>
      <c r="C25" s="287" t="s">
        <v>25</v>
      </c>
      <c r="D25" s="288">
        <v>1680</v>
      </c>
      <c r="E25" s="1302"/>
      <c r="F25" s="1303"/>
      <c r="G25" s="429">
        <f>+E25*F25</f>
        <v>0</v>
      </c>
      <c r="H25" s="429">
        <f>+E25+G25</f>
        <v>0</v>
      </c>
      <c r="I25" s="429">
        <f>+E25*D25</f>
        <v>0</v>
      </c>
      <c r="J25" s="459">
        <f>+H25*D25</f>
        <v>0</v>
      </c>
      <c r="K25" s="1302"/>
      <c r="L25" s="1302"/>
      <c r="M25" s="1308"/>
    </row>
    <row r="26" spans="1:13">
      <c r="A26" s="42" t="s">
        <v>32</v>
      </c>
      <c r="B26" s="43"/>
      <c r="C26" s="44"/>
      <c r="D26" s="45"/>
      <c r="E26" s="1304"/>
      <c r="F26" s="1305"/>
      <c r="G26" s="330"/>
      <c r="H26" s="330"/>
      <c r="I26" s="375">
        <f>SUM(I24:I25)</f>
        <v>0</v>
      </c>
      <c r="J26" s="375">
        <f ca="1">SUM(J24:J26)</f>
        <v>0</v>
      </c>
      <c r="K26" s="1304"/>
      <c r="L26" s="1304"/>
      <c r="M26" s="1309"/>
    </row>
    <row r="27" spans="1:13">
      <c r="A27" s="49"/>
      <c r="B27" s="50"/>
      <c r="C27" s="51"/>
      <c r="D27" s="52"/>
    </row>
    <row r="28" spans="1:13">
      <c r="A28" s="49"/>
      <c r="B28" s="50"/>
      <c r="C28" s="51"/>
      <c r="D28" s="52"/>
    </row>
    <row r="29" spans="1:13">
      <c r="A29" s="219" t="s">
        <v>3517</v>
      </c>
      <c r="B29" s="208"/>
      <c r="C29" s="6"/>
      <c r="D29" s="6"/>
    </row>
    <row r="30" spans="1:13" ht="60">
      <c r="A30" s="57" t="s">
        <v>9</v>
      </c>
      <c r="B30" s="11" t="s">
        <v>10</v>
      </c>
      <c r="C30" s="11" t="s">
        <v>11</v>
      </c>
      <c r="D30" s="12" t="s">
        <v>12</v>
      </c>
      <c r="E30" s="13" t="s">
        <v>13</v>
      </c>
      <c r="F30" s="14" t="s">
        <v>14</v>
      </c>
      <c r="G30" s="15" t="s">
        <v>15</v>
      </c>
      <c r="H30" s="15" t="s">
        <v>16</v>
      </c>
      <c r="I30" s="15" t="s">
        <v>17</v>
      </c>
      <c r="J30" s="106" t="s">
        <v>18</v>
      </c>
      <c r="K30" s="107" t="s">
        <v>19</v>
      </c>
      <c r="L30" s="108" t="s">
        <v>20</v>
      </c>
      <c r="M30" s="109" t="s">
        <v>21</v>
      </c>
    </row>
    <row r="31" spans="1:13" ht="30">
      <c r="A31" s="323" t="s">
        <v>3518</v>
      </c>
      <c r="B31" s="213"/>
      <c r="C31" s="17"/>
      <c r="D31" s="17"/>
      <c r="E31" s="1294"/>
      <c r="F31" s="1295"/>
      <c r="G31" s="538"/>
      <c r="H31" s="538"/>
      <c r="I31" s="538"/>
      <c r="J31" s="538"/>
      <c r="K31" s="1294"/>
      <c r="L31" s="1294"/>
      <c r="M31" s="1306"/>
    </row>
    <row r="32" spans="1:13" ht="42.75">
      <c r="A32" s="85" t="s">
        <v>3519</v>
      </c>
      <c r="B32" s="203"/>
      <c r="C32" s="69" t="s">
        <v>25</v>
      </c>
      <c r="D32" s="204">
        <v>200</v>
      </c>
      <c r="E32" s="1302"/>
      <c r="F32" s="1303"/>
      <c r="G32" s="429">
        <f>+E32*F32</f>
        <v>0</v>
      </c>
      <c r="H32" s="429">
        <f>+E32+G32</f>
        <v>0</v>
      </c>
      <c r="I32" s="429">
        <f>+E32*D32</f>
        <v>0</v>
      </c>
      <c r="J32" s="459">
        <f>+H32*D32</f>
        <v>0</v>
      </c>
      <c r="K32" s="1302"/>
      <c r="L32" s="1302"/>
      <c r="M32" s="1308"/>
    </row>
    <row r="33" spans="1:13">
      <c r="A33" s="42" t="s">
        <v>32</v>
      </c>
      <c r="B33" s="43"/>
      <c r="C33" s="44"/>
      <c r="D33" s="45"/>
      <c r="E33" s="1304"/>
      <c r="F33" s="1305"/>
      <c r="G33" s="330"/>
      <c r="H33" s="330"/>
      <c r="I33" s="375">
        <f>SUM(I32)</f>
        <v>0</v>
      </c>
      <c r="J33" s="375">
        <f ca="1">SUM(J32:J33)</f>
        <v>0</v>
      </c>
      <c r="K33" s="1304"/>
      <c r="L33" s="1304"/>
      <c r="M33" s="1309"/>
    </row>
    <row r="34" spans="1:13">
      <c r="A34" s="49"/>
      <c r="B34" s="50"/>
      <c r="C34" s="51"/>
      <c r="D34" s="52"/>
    </row>
    <row r="35" spans="1:13">
      <c r="A35" s="154"/>
      <c r="B35" s="50"/>
      <c r="C35" s="51"/>
      <c r="D35" s="6"/>
    </row>
    <row r="36" spans="1:13">
      <c r="A36" s="219" t="s">
        <v>3520</v>
      </c>
      <c r="B36" s="155"/>
      <c r="C36" s="6"/>
      <c r="D36" s="6"/>
    </row>
    <row r="37" spans="1:13" ht="60">
      <c r="A37" s="10" t="s">
        <v>9</v>
      </c>
      <c r="B37" s="11" t="s">
        <v>10</v>
      </c>
      <c r="C37" s="11" t="s">
        <v>11</v>
      </c>
      <c r="D37" s="12" t="s">
        <v>12</v>
      </c>
      <c r="E37" s="13" t="s">
        <v>13</v>
      </c>
      <c r="F37" s="14" t="s">
        <v>14</v>
      </c>
      <c r="G37" s="15" t="s">
        <v>15</v>
      </c>
      <c r="H37" s="15" t="s">
        <v>16</v>
      </c>
      <c r="I37" s="15" t="s">
        <v>17</v>
      </c>
      <c r="J37" s="106" t="s">
        <v>18</v>
      </c>
      <c r="K37" s="107" t="s">
        <v>19</v>
      </c>
      <c r="L37" s="108" t="s">
        <v>20</v>
      </c>
      <c r="M37" s="109" t="s">
        <v>21</v>
      </c>
    </row>
    <row r="38" spans="1:13">
      <c r="A38" s="186" t="s">
        <v>3494</v>
      </c>
      <c r="B38" s="213"/>
      <c r="C38" s="17"/>
      <c r="D38" s="17"/>
      <c r="E38" s="1294"/>
      <c r="F38" s="1295"/>
      <c r="G38" s="538"/>
      <c r="H38" s="538"/>
      <c r="I38" s="538"/>
      <c r="J38" s="538"/>
      <c r="K38" s="1294"/>
      <c r="L38" s="1294"/>
      <c r="M38" s="1306"/>
    </row>
    <row r="39" spans="1:13" ht="57">
      <c r="A39" s="406" t="s">
        <v>3521</v>
      </c>
      <c r="B39" s="64" t="s">
        <v>3522</v>
      </c>
      <c r="C39" s="65" t="s">
        <v>25</v>
      </c>
      <c r="D39" s="540">
        <v>140</v>
      </c>
      <c r="E39" s="1297"/>
      <c r="F39" s="1298"/>
      <c r="G39" s="429">
        <f>+E39*F39</f>
        <v>0</v>
      </c>
      <c r="H39" s="429">
        <f>+E39+G39</f>
        <v>0</v>
      </c>
      <c r="I39" s="429">
        <f>+E39*D39</f>
        <v>0</v>
      </c>
      <c r="J39" s="459">
        <f>+H39*D39</f>
        <v>0</v>
      </c>
      <c r="K39" s="1297"/>
      <c r="L39" s="1297"/>
      <c r="M39" s="1307"/>
    </row>
    <row r="40" spans="1:13" ht="71.25">
      <c r="A40" s="400" t="s">
        <v>3523</v>
      </c>
      <c r="B40" s="203" t="s">
        <v>3524</v>
      </c>
      <c r="C40" s="69" t="s">
        <v>25</v>
      </c>
      <c r="D40" s="543">
        <v>252</v>
      </c>
      <c r="E40" s="1302"/>
      <c r="F40" s="1303"/>
      <c r="G40" s="429">
        <f>+E40*F40</f>
        <v>0</v>
      </c>
      <c r="H40" s="429">
        <f>+E40+G40</f>
        <v>0</v>
      </c>
      <c r="I40" s="429">
        <f>+E40*D40</f>
        <v>0</v>
      </c>
      <c r="J40" s="459">
        <f>+H40*D40</f>
        <v>0</v>
      </c>
      <c r="K40" s="1302"/>
      <c r="L40" s="1302"/>
      <c r="M40" s="1308"/>
    </row>
    <row r="41" spans="1:13">
      <c r="A41" s="42" t="s">
        <v>32</v>
      </c>
      <c r="B41" s="43"/>
      <c r="C41" s="44"/>
      <c r="D41" s="45"/>
      <c r="E41" s="1304"/>
      <c r="F41" s="1305"/>
      <c r="G41" s="330"/>
      <c r="H41" s="330"/>
      <c r="I41" s="375">
        <f>SUM(I39:I40)</f>
        <v>0</v>
      </c>
      <c r="J41" s="375">
        <f ca="1">SUM(J39:J41)</f>
        <v>0</v>
      </c>
      <c r="K41" s="1304"/>
      <c r="L41" s="1304"/>
      <c r="M41" s="1309"/>
    </row>
    <row r="42" spans="1:13">
      <c r="A42" s="49"/>
      <c r="B42" s="50"/>
      <c r="C42" s="51"/>
      <c r="D42" s="52"/>
    </row>
    <row r="43" spans="1:13">
      <c r="A43" s="154"/>
      <c r="B43" s="50"/>
      <c r="C43" s="51"/>
      <c r="D43" s="6"/>
    </row>
    <row r="44" spans="1:13">
      <c r="A44" s="219" t="s">
        <v>3525</v>
      </c>
      <c r="B44" s="208"/>
      <c r="C44" s="6"/>
      <c r="D44" s="6"/>
    </row>
    <row r="45" spans="1:13" ht="60">
      <c r="A45" s="57" t="s">
        <v>9</v>
      </c>
      <c r="B45" s="11" t="s">
        <v>10</v>
      </c>
      <c r="C45" s="11" t="s">
        <v>11</v>
      </c>
      <c r="D45" s="12" t="s">
        <v>12</v>
      </c>
      <c r="E45" s="13" t="s">
        <v>13</v>
      </c>
      <c r="F45" s="14" t="s">
        <v>14</v>
      </c>
      <c r="G45" s="15" t="s">
        <v>15</v>
      </c>
      <c r="H45" s="15" t="s">
        <v>16</v>
      </c>
      <c r="I45" s="15" t="s">
        <v>17</v>
      </c>
      <c r="J45" s="106" t="s">
        <v>18</v>
      </c>
      <c r="K45" s="107" t="s">
        <v>19</v>
      </c>
      <c r="L45" s="108" t="s">
        <v>20</v>
      </c>
      <c r="M45" s="109" t="s">
        <v>21</v>
      </c>
    </row>
    <row r="46" spans="1:13" ht="45">
      <c r="A46" s="161" t="s">
        <v>3526</v>
      </c>
      <c r="B46" s="213"/>
      <c r="C46" s="17"/>
      <c r="D46" s="17"/>
      <c r="E46" s="1294"/>
      <c r="F46" s="1295"/>
      <c r="G46" s="538"/>
      <c r="H46" s="538"/>
      <c r="I46" s="538"/>
      <c r="J46" s="538"/>
      <c r="K46" s="1294"/>
      <c r="L46" s="1294"/>
      <c r="M46" s="1306"/>
    </row>
    <row r="47" spans="1:13" ht="42.75">
      <c r="A47" s="541" t="s">
        <v>3527</v>
      </c>
      <c r="B47" s="357" t="s">
        <v>3528</v>
      </c>
      <c r="C47" s="65" t="s">
        <v>25</v>
      </c>
      <c r="D47" s="540">
        <v>1000</v>
      </c>
      <c r="E47" s="1297"/>
      <c r="F47" s="1298"/>
      <c r="G47" s="429">
        <f>+E47*F47</f>
        <v>0</v>
      </c>
      <c r="H47" s="429">
        <f>+E47+G47</f>
        <v>0</v>
      </c>
      <c r="I47" s="429">
        <f>+E47*D47</f>
        <v>0</v>
      </c>
      <c r="J47" s="459">
        <f>+H47*D47</f>
        <v>0</v>
      </c>
      <c r="K47" s="1297"/>
      <c r="L47" s="1297"/>
      <c r="M47" s="1307"/>
    </row>
    <row r="48" spans="1:13" ht="99.75">
      <c r="A48" s="558" t="s">
        <v>3529</v>
      </c>
      <c r="B48" s="357" t="s">
        <v>3530</v>
      </c>
      <c r="C48" s="65" t="s">
        <v>25</v>
      </c>
      <c r="D48" s="540">
        <v>728</v>
      </c>
      <c r="E48" s="1297"/>
      <c r="F48" s="1298"/>
      <c r="G48" s="429">
        <f>+E48*F48</f>
        <v>0</v>
      </c>
      <c r="H48" s="429">
        <f>+E48+G48</f>
        <v>0</v>
      </c>
      <c r="I48" s="429">
        <f>+E48*D48</f>
        <v>0</v>
      </c>
      <c r="J48" s="459">
        <f>+H48*D48</f>
        <v>0</v>
      </c>
      <c r="K48" s="1297"/>
      <c r="L48" s="1297"/>
      <c r="M48" s="1307"/>
    </row>
    <row r="49" spans="1:13" ht="85.5">
      <c r="A49" s="558" t="s">
        <v>3531</v>
      </c>
      <c r="B49" s="357" t="s">
        <v>3532</v>
      </c>
      <c r="C49" s="65" t="s">
        <v>25</v>
      </c>
      <c r="D49" s="540">
        <v>80</v>
      </c>
      <c r="E49" s="1297"/>
      <c r="F49" s="1298"/>
      <c r="G49" s="429">
        <f>+E49*F49</f>
        <v>0</v>
      </c>
      <c r="H49" s="429">
        <f>+E49+G49</f>
        <v>0</v>
      </c>
      <c r="I49" s="429">
        <f>+E49*D49</f>
        <v>0</v>
      </c>
      <c r="J49" s="459">
        <f>+H49*D49</f>
        <v>0</v>
      </c>
      <c r="K49" s="1297"/>
      <c r="L49" s="1297"/>
      <c r="M49" s="1307"/>
    </row>
    <row r="50" spans="1:13" ht="71.25">
      <c r="A50" s="559" t="s">
        <v>3533</v>
      </c>
      <c r="B50" s="550" t="s">
        <v>3534</v>
      </c>
      <c r="C50" s="69" t="s">
        <v>25</v>
      </c>
      <c r="D50" s="543">
        <v>110</v>
      </c>
      <c r="E50" s="1302"/>
      <c r="F50" s="1303"/>
      <c r="G50" s="429">
        <f>+E50*F50</f>
        <v>0</v>
      </c>
      <c r="H50" s="429">
        <f>+E50+G50</f>
        <v>0</v>
      </c>
      <c r="I50" s="429">
        <f>+E50*D50</f>
        <v>0</v>
      </c>
      <c r="J50" s="459">
        <f>+H50*D50</f>
        <v>0</v>
      </c>
      <c r="K50" s="1302"/>
      <c r="L50" s="1302"/>
      <c r="M50" s="1308"/>
    </row>
    <row r="51" spans="1:13">
      <c r="A51" s="42" t="s">
        <v>32</v>
      </c>
      <c r="B51" s="43"/>
      <c r="C51" s="44"/>
      <c r="D51" s="45"/>
      <c r="E51" s="1304"/>
      <c r="F51" s="1305"/>
      <c r="G51" s="330"/>
      <c r="H51" s="330"/>
      <c r="I51" s="375">
        <f>SUM(I47:I50)</f>
        <v>0</v>
      </c>
      <c r="J51" s="375">
        <f ca="1">SUM(J47:J51)</f>
        <v>0</v>
      </c>
      <c r="K51" s="1304"/>
      <c r="L51" s="1304"/>
      <c r="M51" s="1309"/>
    </row>
    <row r="52" spans="1:13">
      <c r="A52" s="49"/>
      <c r="B52" s="50"/>
      <c r="C52" s="51"/>
      <c r="D52" s="52"/>
    </row>
    <row r="53" spans="1:13">
      <c r="A53" s="154"/>
      <c r="B53" s="50"/>
      <c r="C53" s="51"/>
      <c r="D53" s="6"/>
    </row>
    <row r="54" spans="1:13">
      <c r="A54" s="207" t="s">
        <v>3535</v>
      </c>
      <c r="B54" s="74"/>
      <c r="C54" s="6"/>
      <c r="D54" s="6"/>
    </row>
    <row r="55" spans="1:13" ht="60">
      <c r="A55" s="57" t="s">
        <v>9</v>
      </c>
      <c r="B55" s="11" t="s">
        <v>10</v>
      </c>
      <c r="C55" s="11" t="s">
        <v>11</v>
      </c>
      <c r="D55" s="12" t="s">
        <v>12</v>
      </c>
      <c r="E55" s="13" t="s">
        <v>13</v>
      </c>
      <c r="F55" s="14" t="s">
        <v>14</v>
      </c>
      <c r="G55" s="15" t="s">
        <v>15</v>
      </c>
      <c r="H55" s="15" t="s">
        <v>16</v>
      </c>
      <c r="I55" s="15" t="s">
        <v>17</v>
      </c>
      <c r="J55" s="106" t="s">
        <v>18</v>
      </c>
      <c r="K55" s="107" t="s">
        <v>19</v>
      </c>
      <c r="L55" s="108" t="s">
        <v>20</v>
      </c>
      <c r="M55" s="109" t="s">
        <v>21</v>
      </c>
    </row>
    <row r="56" spans="1:13" ht="42.75">
      <c r="A56" s="560" t="s">
        <v>3536</v>
      </c>
      <c r="B56" s="561" t="s">
        <v>3537</v>
      </c>
      <c r="C56" s="365" t="s">
        <v>25</v>
      </c>
      <c r="D56" s="366">
        <v>910</v>
      </c>
      <c r="E56" s="1315"/>
      <c r="F56" s="1316"/>
      <c r="G56" s="429">
        <f>+E56*F56</f>
        <v>0</v>
      </c>
      <c r="H56" s="429">
        <f>+E56+G56</f>
        <v>0</v>
      </c>
      <c r="I56" s="429">
        <f>+E56*D56</f>
        <v>0</v>
      </c>
      <c r="J56" s="459">
        <f>+H56*D56</f>
        <v>0</v>
      </c>
      <c r="K56" s="1315"/>
      <c r="L56" s="1315"/>
      <c r="M56" s="1318"/>
    </row>
    <row r="57" spans="1:13">
      <c r="A57" s="42" t="s">
        <v>32</v>
      </c>
      <c r="B57" s="43"/>
      <c r="C57" s="44"/>
      <c r="D57" s="45"/>
      <c r="E57" s="1304"/>
      <c r="F57" s="1305"/>
      <c r="G57" s="330"/>
      <c r="H57" s="330"/>
      <c r="I57" s="375">
        <f>SUM(I56)</f>
        <v>0</v>
      </c>
      <c r="J57" s="375">
        <f ca="1">SUM(J56:J57)</f>
        <v>0</v>
      </c>
      <c r="K57" s="1304"/>
      <c r="L57" s="1304"/>
      <c r="M57" s="1309"/>
    </row>
    <row r="58" spans="1:13">
      <c r="A58" s="49"/>
      <c r="B58" s="50"/>
      <c r="C58" s="51"/>
      <c r="D58" s="52"/>
    </row>
    <row r="59" spans="1:13">
      <c r="A59" s="154"/>
      <c r="B59" s="50"/>
      <c r="C59" s="51"/>
      <c r="D59" s="6"/>
    </row>
    <row r="60" spans="1:13">
      <c r="A60" s="207" t="s">
        <v>3538</v>
      </c>
      <c r="B60" s="74"/>
      <c r="C60" s="6"/>
      <c r="D60" s="6"/>
    </row>
    <row r="61" spans="1:13" ht="60">
      <c r="A61" s="57" t="s">
        <v>9</v>
      </c>
      <c r="B61" s="11" t="s">
        <v>10</v>
      </c>
      <c r="C61" s="11" t="s">
        <v>11</v>
      </c>
      <c r="D61" s="12" t="s">
        <v>12</v>
      </c>
      <c r="E61" s="13" t="s">
        <v>13</v>
      </c>
      <c r="F61" s="14" t="s">
        <v>14</v>
      </c>
      <c r="G61" s="15" t="s">
        <v>15</v>
      </c>
      <c r="H61" s="15" t="s">
        <v>16</v>
      </c>
      <c r="I61" s="15" t="s">
        <v>17</v>
      </c>
      <c r="J61" s="106" t="s">
        <v>18</v>
      </c>
      <c r="K61" s="107" t="s">
        <v>19</v>
      </c>
      <c r="L61" s="108" t="s">
        <v>20</v>
      </c>
      <c r="M61" s="109" t="s">
        <v>21</v>
      </c>
    </row>
    <row r="62" spans="1:13" ht="30">
      <c r="A62" s="323" t="s">
        <v>3539</v>
      </c>
      <c r="B62" s="367"/>
      <c r="C62" s="17"/>
      <c r="D62" s="17"/>
      <c r="E62" s="1294"/>
      <c r="F62" s="1295"/>
      <c r="G62" s="538"/>
      <c r="H62" s="538"/>
      <c r="I62" s="538"/>
      <c r="J62" s="538"/>
      <c r="K62" s="1294"/>
      <c r="L62" s="1294"/>
      <c r="M62" s="1306"/>
    </row>
    <row r="63" spans="1:13" ht="409.5">
      <c r="A63" s="212" t="s">
        <v>3540</v>
      </c>
      <c r="B63" s="166" t="s">
        <v>3541</v>
      </c>
      <c r="C63" s="69" t="s">
        <v>25</v>
      </c>
      <c r="D63" s="204">
        <v>60</v>
      </c>
      <c r="E63" s="1302"/>
      <c r="F63" s="1303"/>
      <c r="G63" s="429">
        <f>+E63*F63</f>
        <v>0</v>
      </c>
      <c r="H63" s="429">
        <f>+E63+G63</f>
        <v>0</v>
      </c>
      <c r="I63" s="429">
        <f>+E63*D63</f>
        <v>0</v>
      </c>
      <c r="J63" s="459">
        <f>+H63*D63</f>
        <v>0</v>
      </c>
      <c r="K63" s="1302"/>
      <c r="L63" s="1302"/>
      <c r="M63" s="1308"/>
    </row>
    <row r="64" spans="1:13">
      <c r="A64" s="42" t="s">
        <v>32</v>
      </c>
      <c r="B64" s="43"/>
      <c r="C64" s="44"/>
      <c r="D64" s="45"/>
      <c r="E64" s="1304"/>
      <c r="F64" s="1305"/>
      <c r="G64" s="330"/>
      <c r="H64" s="330"/>
      <c r="I64" s="375">
        <f>SUM(I63)</f>
        <v>0</v>
      </c>
      <c r="J64" s="375">
        <f ca="1">SUM(J63:J64)</f>
        <v>0</v>
      </c>
      <c r="K64" s="1304"/>
      <c r="L64" s="1304"/>
      <c r="M64" s="1309"/>
    </row>
    <row r="65" spans="1:13">
      <c r="A65" s="49"/>
      <c r="B65" s="50"/>
      <c r="C65" s="51"/>
      <c r="D65" s="52"/>
    </row>
    <row r="66" spans="1:13">
      <c r="A66" s="154"/>
      <c r="B66" s="50"/>
      <c r="C66" s="51"/>
      <c r="D66" s="6"/>
    </row>
    <row r="67" spans="1:13">
      <c r="A67" s="207" t="s">
        <v>3542</v>
      </c>
      <c r="B67" s="5"/>
      <c r="C67" s="6"/>
      <c r="D67" s="6"/>
    </row>
    <row r="68" spans="1:13" ht="60">
      <c r="A68" s="57" t="s">
        <v>9</v>
      </c>
      <c r="B68" s="11" t="s">
        <v>10</v>
      </c>
      <c r="C68" s="11" t="s">
        <v>11</v>
      </c>
      <c r="D68" s="12" t="s">
        <v>12</v>
      </c>
      <c r="E68" s="13" t="s">
        <v>13</v>
      </c>
      <c r="F68" s="14" t="s">
        <v>14</v>
      </c>
      <c r="G68" s="15" t="s">
        <v>15</v>
      </c>
      <c r="H68" s="15" t="s">
        <v>16</v>
      </c>
      <c r="I68" s="15" t="s">
        <v>17</v>
      </c>
      <c r="J68" s="106" t="s">
        <v>18</v>
      </c>
      <c r="K68" s="107" t="s">
        <v>19</v>
      </c>
      <c r="L68" s="108" t="s">
        <v>20</v>
      </c>
      <c r="M68" s="109" t="s">
        <v>21</v>
      </c>
    </row>
    <row r="69" spans="1:13">
      <c r="A69" s="77" t="s">
        <v>3543</v>
      </c>
      <c r="B69" s="562"/>
      <c r="C69" s="98"/>
      <c r="D69" s="98"/>
      <c r="E69" s="1294"/>
      <c r="F69" s="1295"/>
      <c r="G69" s="538"/>
      <c r="H69" s="538"/>
      <c r="I69" s="538"/>
      <c r="J69" s="538"/>
      <c r="K69" s="1294"/>
      <c r="L69" s="1294"/>
      <c r="M69" s="1306"/>
    </row>
    <row r="70" spans="1:13" ht="259.5" customHeight="1">
      <c r="A70" s="563" t="s">
        <v>1363</v>
      </c>
      <c r="B70" s="163" t="s">
        <v>3544</v>
      </c>
      <c r="C70" s="65" t="s">
        <v>25</v>
      </c>
      <c r="D70" s="93">
        <v>40</v>
      </c>
      <c r="E70" s="1297"/>
      <c r="F70" s="1298"/>
      <c r="G70" s="429">
        <f>+E70*F70</f>
        <v>0</v>
      </c>
      <c r="H70" s="429">
        <f>+E70+G70</f>
        <v>0</v>
      </c>
      <c r="I70" s="429">
        <f>+E70*D70</f>
        <v>0</v>
      </c>
      <c r="J70" s="459">
        <f>+H70*D70</f>
        <v>0</v>
      </c>
      <c r="K70" s="1297"/>
      <c r="L70" s="1297"/>
      <c r="M70" s="1307"/>
    </row>
    <row r="71" spans="1:13" ht="279.75" customHeight="1">
      <c r="A71" s="563" t="s">
        <v>1365</v>
      </c>
      <c r="B71" s="165" t="s">
        <v>3545</v>
      </c>
      <c r="C71" s="65" t="s">
        <v>25</v>
      </c>
      <c r="D71" s="93">
        <v>100</v>
      </c>
      <c r="E71" s="1297"/>
      <c r="F71" s="1298"/>
      <c r="G71" s="429">
        <f>+E71*F71</f>
        <v>0</v>
      </c>
      <c r="H71" s="429">
        <f>+E71+G71</f>
        <v>0</v>
      </c>
      <c r="I71" s="429">
        <f>+E71*D71</f>
        <v>0</v>
      </c>
      <c r="J71" s="459">
        <f>+H71*D71</f>
        <v>0</v>
      </c>
      <c r="K71" s="1297"/>
      <c r="L71" s="1297"/>
      <c r="M71" s="1307"/>
    </row>
    <row r="72" spans="1:13" ht="200.25" customHeight="1">
      <c r="A72" s="564" t="s">
        <v>3546</v>
      </c>
      <c r="B72" s="166" t="s">
        <v>3547</v>
      </c>
      <c r="C72" s="69" t="s">
        <v>25</v>
      </c>
      <c r="D72" s="204">
        <v>100</v>
      </c>
      <c r="E72" s="1302"/>
      <c r="F72" s="1303"/>
      <c r="G72" s="429">
        <f>+E72*F72</f>
        <v>0</v>
      </c>
      <c r="H72" s="429">
        <f>+E72+G72</f>
        <v>0</v>
      </c>
      <c r="I72" s="429">
        <f>+E72*D72</f>
        <v>0</v>
      </c>
      <c r="J72" s="459">
        <f>+H72*D72</f>
        <v>0</v>
      </c>
      <c r="K72" s="1302"/>
      <c r="L72" s="1302"/>
      <c r="M72" s="1308"/>
    </row>
    <row r="73" spans="1:13">
      <c r="A73" s="42" t="s">
        <v>32</v>
      </c>
      <c r="B73" s="43"/>
      <c r="C73" s="44"/>
      <c r="D73" s="45"/>
      <c r="E73" s="1304"/>
      <c r="F73" s="1305"/>
      <c r="G73" s="330"/>
      <c r="H73" s="330"/>
      <c r="I73" s="375">
        <f>SUM(I70:I72)</f>
        <v>0</v>
      </c>
      <c r="J73" s="375">
        <f ca="1">SUM(J70:J73)</f>
        <v>0</v>
      </c>
      <c r="K73" s="1304"/>
      <c r="L73" s="1304"/>
      <c r="M73" s="1309"/>
    </row>
    <row r="74" spans="1:13">
      <c r="A74" s="49"/>
      <c r="B74" s="50"/>
      <c r="C74" s="51"/>
      <c r="D74" s="52"/>
    </row>
    <row r="75" spans="1:13">
      <c r="A75" s="154"/>
      <c r="B75" s="50"/>
      <c r="C75" s="51"/>
      <c r="D75" s="6"/>
    </row>
    <row r="76" spans="1:13">
      <c r="A76" s="219" t="s">
        <v>3548</v>
      </c>
      <c r="B76" s="155"/>
      <c r="C76" s="6"/>
      <c r="D76" s="6"/>
    </row>
    <row r="77" spans="1:13" ht="60">
      <c r="A77" s="57" t="s">
        <v>9</v>
      </c>
      <c r="B77" s="11" t="s">
        <v>10</v>
      </c>
      <c r="C77" s="11" t="s">
        <v>11</v>
      </c>
      <c r="D77" s="12" t="s">
        <v>12</v>
      </c>
      <c r="E77" s="13" t="s">
        <v>13</v>
      </c>
      <c r="F77" s="14" t="s">
        <v>14</v>
      </c>
      <c r="G77" s="15" t="s">
        <v>15</v>
      </c>
      <c r="H77" s="15" t="s">
        <v>16</v>
      </c>
      <c r="I77" s="15" t="s">
        <v>17</v>
      </c>
      <c r="J77" s="106" t="s">
        <v>18</v>
      </c>
      <c r="K77" s="107" t="s">
        <v>19</v>
      </c>
      <c r="L77" s="108" t="s">
        <v>20</v>
      </c>
      <c r="M77" s="109" t="s">
        <v>21</v>
      </c>
    </row>
    <row r="78" spans="1:13" ht="45">
      <c r="A78" s="323" t="s">
        <v>3549</v>
      </c>
      <c r="B78" s="289"/>
      <c r="C78" s="17"/>
      <c r="D78" s="17"/>
      <c r="E78" s="1294"/>
      <c r="F78" s="1295"/>
      <c r="G78" s="538"/>
      <c r="H78" s="538"/>
      <c r="I78" s="538"/>
      <c r="J78" s="538"/>
      <c r="K78" s="1294"/>
      <c r="L78" s="1294"/>
      <c r="M78" s="1306"/>
    </row>
    <row r="79" spans="1:13" ht="71.25">
      <c r="A79" s="67" t="s">
        <v>3549</v>
      </c>
      <c r="B79" s="166" t="s">
        <v>3550</v>
      </c>
      <c r="C79" s="551" t="s">
        <v>25</v>
      </c>
      <c r="D79" s="543">
        <v>60</v>
      </c>
      <c r="E79" s="1302"/>
      <c r="F79" s="1303"/>
      <c r="G79" s="429">
        <f>+E79*F79</f>
        <v>0</v>
      </c>
      <c r="H79" s="429">
        <f>+E79+G79</f>
        <v>0</v>
      </c>
      <c r="I79" s="429">
        <f>+E79*D79</f>
        <v>0</v>
      </c>
      <c r="J79" s="459">
        <f>+H79*D79</f>
        <v>0</v>
      </c>
      <c r="K79" s="1302"/>
      <c r="L79" s="1302"/>
      <c r="M79" s="1308"/>
    </row>
    <row r="80" spans="1:13">
      <c r="A80" s="42" t="s">
        <v>32</v>
      </c>
      <c r="B80" s="43"/>
      <c r="C80" s="44"/>
      <c r="D80" s="45"/>
      <c r="E80" s="1304"/>
      <c r="F80" s="1305"/>
      <c r="G80" s="330"/>
      <c r="H80" s="330"/>
      <c r="I80" s="375">
        <f>SUM(I79)</f>
        <v>0</v>
      </c>
      <c r="J80" s="375">
        <f ca="1">SUM(J79:J80)</f>
        <v>0</v>
      </c>
      <c r="K80" s="1304"/>
      <c r="L80" s="1304"/>
      <c r="M80" s="1309"/>
    </row>
    <row r="81" spans="1:13">
      <c r="A81" s="49"/>
      <c r="B81" s="50"/>
      <c r="C81" s="51"/>
      <c r="D81" s="52"/>
    </row>
    <row r="82" spans="1:13">
      <c r="A82" s="154"/>
      <c r="B82" s="50"/>
      <c r="C82" s="51"/>
      <c r="D82" s="6"/>
    </row>
    <row r="83" spans="1:13">
      <c r="A83" s="219" t="s">
        <v>3551</v>
      </c>
      <c r="B83" s="155"/>
      <c r="C83" s="6"/>
      <c r="D83" s="6"/>
    </row>
    <row r="84" spans="1:13" ht="60">
      <c r="A84" s="57" t="s">
        <v>9</v>
      </c>
      <c r="B84" s="11" t="s">
        <v>10</v>
      </c>
      <c r="C84" s="11" t="s">
        <v>11</v>
      </c>
      <c r="D84" s="12" t="s">
        <v>12</v>
      </c>
      <c r="E84" s="13" t="s">
        <v>13</v>
      </c>
      <c r="F84" s="14" t="s">
        <v>14</v>
      </c>
      <c r="G84" s="15" t="s">
        <v>15</v>
      </c>
      <c r="H84" s="15" t="s">
        <v>16</v>
      </c>
      <c r="I84" s="15" t="s">
        <v>17</v>
      </c>
      <c r="J84" s="106" t="s">
        <v>18</v>
      </c>
      <c r="K84" s="107" t="s">
        <v>19</v>
      </c>
      <c r="L84" s="108" t="s">
        <v>20</v>
      </c>
      <c r="M84" s="109" t="s">
        <v>21</v>
      </c>
    </row>
    <row r="85" spans="1:13" ht="45">
      <c r="A85" s="371" t="s">
        <v>3552</v>
      </c>
      <c r="B85" s="523"/>
      <c r="C85" s="373"/>
      <c r="D85" s="373"/>
      <c r="E85" s="1294"/>
      <c r="F85" s="1295"/>
      <c r="G85" s="538"/>
      <c r="H85" s="538"/>
      <c r="I85" s="538"/>
      <c r="J85" s="538"/>
      <c r="K85" s="1294"/>
      <c r="L85" s="1294"/>
      <c r="M85" s="1306"/>
    </row>
    <row r="86" spans="1:13" ht="14.25">
      <c r="A86" s="383" t="s">
        <v>3553</v>
      </c>
      <c r="B86" s="528" t="s">
        <v>3554</v>
      </c>
      <c r="C86" s="283" t="s">
        <v>118</v>
      </c>
      <c r="D86" s="284">
        <v>4</v>
      </c>
      <c r="E86" s="1297"/>
      <c r="F86" s="1298"/>
      <c r="G86" s="429">
        <f>+E86*F86</f>
        <v>0</v>
      </c>
      <c r="H86" s="429">
        <f>+E86+G86</f>
        <v>0</v>
      </c>
      <c r="I86" s="429">
        <f>+E86*D86</f>
        <v>0</v>
      </c>
      <c r="J86" s="459">
        <f>+H86*D86</f>
        <v>0</v>
      </c>
      <c r="K86" s="1297"/>
      <c r="L86" s="1297"/>
      <c r="M86" s="1307"/>
    </row>
    <row r="87" spans="1:13" ht="14.25">
      <c r="A87" s="383" t="s">
        <v>3555</v>
      </c>
      <c r="B87" s="528" t="s">
        <v>3556</v>
      </c>
      <c r="C87" s="283" t="s">
        <v>118</v>
      </c>
      <c r="D87" s="284">
        <v>4</v>
      </c>
      <c r="E87" s="1297"/>
      <c r="F87" s="1298"/>
      <c r="G87" s="429">
        <f>+E87*F87</f>
        <v>0</v>
      </c>
      <c r="H87" s="429">
        <f>+E87+G87</f>
        <v>0</v>
      </c>
      <c r="I87" s="429">
        <f>+E87*D87</f>
        <v>0</v>
      </c>
      <c r="J87" s="459">
        <f>+H87*D87</f>
        <v>0</v>
      </c>
      <c r="K87" s="1297"/>
      <c r="L87" s="1297"/>
      <c r="M87" s="1307"/>
    </row>
    <row r="88" spans="1:13">
      <c r="A88" s="556" t="s">
        <v>3557</v>
      </c>
      <c r="B88" s="282"/>
      <c r="C88" s="283"/>
      <c r="D88" s="283"/>
      <c r="E88" s="1297"/>
      <c r="F88" s="1298"/>
      <c r="G88" s="565"/>
      <c r="H88" s="565"/>
      <c r="I88" s="565"/>
      <c r="J88" s="565"/>
      <c r="K88" s="1297"/>
      <c r="L88" s="1297"/>
      <c r="M88" s="1307"/>
    </row>
    <row r="89" spans="1:13" ht="14.25">
      <c r="A89" s="383" t="s">
        <v>3558</v>
      </c>
      <c r="B89" s="528" t="s">
        <v>3559</v>
      </c>
      <c r="C89" s="283" t="s">
        <v>118</v>
      </c>
      <c r="D89" s="284">
        <v>2</v>
      </c>
      <c r="E89" s="1297"/>
      <c r="F89" s="1298"/>
      <c r="G89" s="429">
        <f>+E89*F89</f>
        <v>0</v>
      </c>
      <c r="H89" s="429">
        <f>+E89+G89</f>
        <v>0</v>
      </c>
      <c r="I89" s="429">
        <f>+E89*D89</f>
        <v>0</v>
      </c>
      <c r="J89" s="459">
        <f>+H89*D89</f>
        <v>0</v>
      </c>
      <c r="K89" s="1297"/>
      <c r="L89" s="1297"/>
      <c r="M89" s="1307"/>
    </row>
    <row r="90" spans="1:13" ht="14.25">
      <c r="A90" s="383" t="s">
        <v>3560</v>
      </c>
      <c r="B90" s="528" t="s">
        <v>3559</v>
      </c>
      <c r="C90" s="283" t="s">
        <v>118</v>
      </c>
      <c r="D90" s="284">
        <v>2</v>
      </c>
      <c r="E90" s="1297"/>
      <c r="F90" s="1298"/>
      <c r="G90" s="429">
        <f>+E90*F90</f>
        <v>0</v>
      </c>
      <c r="H90" s="429">
        <f>+E90+G90</f>
        <v>0</v>
      </c>
      <c r="I90" s="429">
        <f>+E90*D90</f>
        <v>0</v>
      </c>
      <c r="J90" s="459">
        <f>+H90*D90</f>
        <v>0</v>
      </c>
      <c r="K90" s="1297"/>
      <c r="L90" s="1297"/>
      <c r="M90" s="1307"/>
    </row>
    <row r="91" spans="1:13" ht="14.25">
      <c r="A91" s="383" t="s">
        <v>3561</v>
      </c>
      <c r="B91" s="528" t="s">
        <v>3559</v>
      </c>
      <c r="C91" s="283" t="s">
        <v>118</v>
      </c>
      <c r="D91" s="284">
        <v>2</v>
      </c>
      <c r="E91" s="1297"/>
      <c r="F91" s="1298"/>
      <c r="G91" s="429">
        <f>+E91*F91</f>
        <v>0</v>
      </c>
      <c r="H91" s="429">
        <f>+E91+G91</f>
        <v>0</v>
      </c>
      <c r="I91" s="429">
        <f>+E91*D91</f>
        <v>0</v>
      </c>
      <c r="J91" s="459">
        <f>+H91*D91</f>
        <v>0</v>
      </c>
      <c r="K91" s="1297"/>
      <c r="L91" s="1297"/>
      <c r="M91" s="1307"/>
    </row>
    <row r="92" spans="1:13" ht="14.25">
      <c r="A92" s="383" t="s">
        <v>3562</v>
      </c>
      <c r="B92" s="528" t="s">
        <v>3559</v>
      </c>
      <c r="C92" s="283" t="s">
        <v>118</v>
      </c>
      <c r="D92" s="284">
        <v>2</v>
      </c>
      <c r="E92" s="1297"/>
      <c r="F92" s="1298"/>
      <c r="G92" s="429">
        <f>+E92*F92</f>
        <v>0</v>
      </c>
      <c r="H92" s="429">
        <f>+E92+G92</f>
        <v>0</v>
      </c>
      <c r="I92" s="429">
        <f>+E92*D92</f>
        <v>0</v>
      </c>
      <c r="J92" s="459">
        <f>+H92*D92</f>
        <v>0</v>
      </c>
      <c r="K92" s="1297"/>
      <c r="L92" s="1297"/>
      <c r="M92" s="1307"/>
    </row>
    <row r="93" spans="1:13">
      <c r="A93" s="383" t="s">
        <v>3563</v>
      </c>
      <c r="B93" s="528"/>
      <c r="C93" s="283"/>
      <c r="D93" s="284"/>
      <c r="E93" s="1297"/>
      <c r="F93" s="1298"/>
      <c r="G93" s="565"/>
      <c r="H93" s="565"/>
      <c r="I93" s="565"/>
      <c r="J93" s="565"/>
      <c r="K93" s="1297"/>
      <c r="L93" s="1297"/>
      <c r="M93" s="1307"/>
    </row>
    <row r="94" spans="1:13" ht="14.25">
      <c r="A94" s="383" t="s">
        <v>3564</v>
      </c>
      <c r="B94" s="528" t="s">
        <v>3559</v>
      </c>
      <c r="C94" s="283" t="s">
        <v>118</v>
      </c>
      <c r="D94" s="284">
        <v>2</v>
      </c>
      <c r="E94" s="1297"/>
      <c r="F94" s="1298"/>
      <c r="G94" s="429">
        <f>+E94*F94</f>
        <v>0</v>
      </c>
      <c r="H94" s="429">
        <f>+E94+G94</f>
        <v>0</v>
      </c>
      <c r="I94" s="429">
        <f>+E94*D94</f>
        <v>0</v>
      </c>
      <c r="J94" s="459">
        <f>+H94*D94</f>
        <v>0</v>
      </c>
      <c r="K94" s="1297"/>
      <c r="L94" s="1297"/>
      <c r="M94" s="1307"/>
    </row>
    <row r="95" spans="1:13" ht="14.25">
      <c r="A95" s="383" t="s">
        <v>3565</v>
      </c>
      <c r="B95" s="528" t="s">
        <v>3559</v>
      </c>
      <c r="C95" s="283" t="s">
        <v>118</v>
      </c>
      <c r="D95" s="284">
        <v>2</v>
      </c>
      <c r="E95" s="1297"/>
      <c r="F95" s="1298"/>
      <c r="G95" s="429">
        <f>+E95*F95</f>
        <v>0</v>
      </c>
      <c r="H95" s="429">
        <f>+E95+G95</f>
        <v>0</v>
      </c>
      <c r="I95" s="429">
        <f>+E95*D95</f>
        <v>0</v>
      </c>
      <c r="J95" s="459">
        <f>+H95*D95</f>
        <v>0</v>
      </c>
      <c r="K95" s="1297"/>
      <c r="L95" s="1297"/>
      <c r="M95" s="1307"/>
    </row>
    <row r="96" spans="1:13" ht="28.5">
      <c r="A96" s="383" t="s">
        <v>3566</v>
      </c>
      <c r="B96" s="528" t="s">
        <v>3559</v>
      </c>
      <c r="C96" s="283" t="s">
        <v>118</v>
      </c>
      <c r="D96" s="284">
        <v>2</v>
      </c>
      <c r="E96" s="1297"/>
      <c r="F96" s="1298"/>
      <c r="G96" s="429">
        <f>+E96*F96</f>
        <v>0</v>
      </c>
      <c r="H96" s="429">
        <f>+E96+G96</f>
        <v>0</v>
      </c>
      <c r="I96" s="429">
        <f>+E96*D96</f>
        <v>0</v>
      </c>
      <c r="J96" s="459">
        <f>+H96*D96</f>
        <v>0</v>
      </c>
      <c r="K96" s="1297"/>
      <c r="L96" s="1297"/>
      <c r="M96" s="1307"/>
    </row>
    <row r="97" spans="1:13">
      <c r="A97" s="383" t="s">
        <v>3567</v>
      </c>
      <c r="B97" s="528"/>
      <c r="C97" s="283"/>
      <c r="D97" s="284"/>
      <c r="E97" s="1297"/>
      <c r="F97" s="1298"/>
      <c r="G97" s="565"/>
      <c r="H97" s="565"/>
      <c r="I97" s="565"/>
      <c r="J97" s="565"/>
      <c r="K97" s="1297"/>
      <c r="L97" s="1297"/>
      <c r="M97" s="1307"/>
    </row>
    <row r="98" spans="1:13" ht="14.25">
      <c r="A98" s="383" t="s">
        <v>3568</v>
      </c>
      <c r="B98" s="528" t="s">
        <v>3559</v>
      </c>
      <c r="C98" s="283" t="s">
        <v>118</v>
      </c>
      <c r="D98" s="284">
        <v>2</v>
      </c>
      <c r="E98" s="1297"/>
      <c r="F98" s="1298"/>
      <c r="G98" s="429">
        <f>+E98*F98</f>
        <v>0</v>
      </c>
      <c r="H98" s="429">
        <f>+E98+G98</f>
        <v>0</v>
      </c>
      <c r="I98" s="429">
        <f>+E98*D98</f>
        <v>0</v>
      </c>
      <c r="J98" s="459">
        <f>+H98*D98</f>
        <v>0</v>
      </c>
      <c r="K98" s="1297"/>
      <c r="L98" s="1297"/>
      <c r="M98" s="1307"/>
    </row>
    <row r="99" spans="1:13" ht="14.25">
      <c r="A99" s="383" t="s">
        <v>3569</v>
      </c>
      <c r="B99" s="528" t="s">
        <v>3559</v>
      </c>
      <c r="C99" s="283" t="s">
        <v>118</v>
      </c>
      <c r="D99" s="284">
        <v>2</v>
      </c>
      <c r="E99" s="1297"/>
      <c r="F99" s="1298"/>
      <c r="G99" s="429">
        <f>+E99*F99</f>
        <v>0</v>
      </c>
      <c r="H99" s="429">
        <f>+E99+G99</f>
        <v>0</v>
      </c>
      <c r="I99" s="429">
        <f>+E99*D99</f>
        <v>0</v>
      </c>
      <c r="J99" s="459">
        <f>+H99*D99</f>
        <v>0</v>
      </c>
      <c r="K99" s="1297"/>
      <c r="L99" s="1297"/>
      <c r="M99" s="1307"/>
    </row>
    <row r="100" spans="1:13" ht="14.25">
      <c r="A100" s="383" t="s">
        <v>3570</v>
      </c>
      <c r="B100" s="528" t="s">
        <v>3559</v>
      </c>
      <c r="C100" s="283" t="s">
        <v>118</v>
      </c>
      <c r="D100" s="284">
        <v>2</v>
      </c>
      <c r="E100" s="1297"/>
      <c r="F100" s="1298"/>
      <c r="G100" s="429">
        <f>+E100*F100</f>
        <v>0</v>
      </c>
      <c r="H100" s="429">
        <f>+E100+G100</f>
        <v>0</v>
      </c>
      <c r="I100" s="429">
        <f>+E100*D100</f>
        <v>0</v>
      </c>
      <c r="J100" s="459">
        <f>+H100*D100</f>
        <v>0</v>
      </c>
      <c r="K100" s="1297"/>
      <c r="L100" s="1297"/>
      <c r="M100" s="1307"/>
    </row>
    <row r="101" spans="1:13" ht="14.25">
      <c r="A101" s="566" t="s">
        <v>3571</v>
      </c>
      <c r="B101" s="524" t="s">
        <v>3559</v>
      </c>
      <c r="C101" s="287" t="s">
        <v>118</v>
      </c>
      <c r="D101" s="288">
        <v>2</v>
      </c>
      <c r="E101" s="1302"/>
      <c r="F101" s="1303"/>
      <c r="G101" s="429">
        <f>+E101*F101</f>
        <v>0</v>
      </c>
      <c r="H101" s="429">
        <f>+E101+G101</f>
        <v>0</v>
      </c>
      <c r="I101" s="429">
        <f>+E101*D101</f>
        <v>0</v>
      </c>
      <c r="J101" s="459">
        <f>+H101*D101</f>
        <v>0</v>
      </c>
      <c r="K101" s="1302"/>
      <c r="L101" s="1302"/>
      <c r="M101" s="1308"/>
    </row>
    <row r="102" spans="1:13">
      <c r="A102" s="42" t="s">
        <v>32</v>
      </c>
      <c r="B102" s="43"/>
      <c r="C102" s="44"/>
      <c r="D102" s="45"/>
      <c r="E102" s="1304"/>
      <c r="F102" s="1305"/>
      <c r="G102" s="330"/>
      <c r="H102" s="330"/>
      <c r="I102" s="375">
        <f>SUM(I86:I101)</f>
        <v>0</v>
      </c>
      <c r="J102" s="375">
        <f ca="1">SUM(J86:J102)</f>
        <v>0</v>
      </c>
      <c r="K102" s="1304"/>
      <c r="L102" s="1304"/>
      <c r="M102" s="1309"/>
    </row>
    <row r="103" spans="1:13">
      <c r="A103" s="49"/>
      <c r="B103" s="50"/>
      <c r="C103" s="51"/>
      <c r="D103" s="52"/>
    </row>
    <row r="104" spans="1:13">
      <c r="A104" s="154"/>
      <c r="B104" s="50"/>
      <c r="C104" s="51"/>
      <c r="D104" s="6"/>
    </row>
    <row r="105" spans="1:13">
      <c r="A105" s="219" t="s">
        <v>3572</v>
      </c>
      <c r="B105" s="50"/>
      <c r="C105" s="51"/>
      <c r="D105" s="52"/>
    </row>
    <row r="106" spans="1:13" ht="60">
      <c r="A106" s="10" t="s">
        <v>9</v>
      </c>
      <c r="B106" s="11" t="s">
        <v>10</v>
      </c>
      <c r="C106" s="11" t="s">
        <v>11</v>
      </c>
      <c r="D106" s="12" t="s">
        <v>12</v>
      </c>
      <c r="E106" s="13" t="s">
        <v>13</v>
      </c>
      <c r="F106" s="14" t="s">
        <v>14</v>
      </c>
      <c r="G106" s="15" t="s">
        <v>15</v>
      </c>
      <c r="H106" s="15" t="s">
        <v>16</v>
      </c>
      <c r="I106" s="15" t="s">
        <v>17</v>
      </c>
      <c r="J106" s="106" t="s">
        <v>18</v>
      </c>
      <c r="K106" s="107" t="s">
        <v>19</v>
      </c>
      <c r="L106" s="108" t="s">
        <v>20</v>
      </c>
      <c r="M106" s="109" t="s">
        <v>21</v>
      </c>
    </row>
    <row r="107" spans="1:13" ht="42.75">
      <c r="A107" s="567" t="s">
        <v>3573</v>
      </c>
      <c r="B107" s="568" t="s">
        <v>3574</v>
      </c>
      <c r="C107" s="569" t="s">
        <v>25</v>
      </c>
      <c r="D107" s="569">
        <v>600</v>
      </c>
      <c r="E107" s="1315"/>
      <c r="F107" s="1316"/>
      <c r="G107" s="429">
        <f>+E107*F107</f>
        <v>0</v>
      </c>
      <c r="H107" s="429">
        <f>+E107+G107</f>
        <v>0</v>
      </c>
      <c r="I107" s="429">
        <f>+E107*D107</f>
        <v>0</v>
      </c>
      <c r="J107" s="459">
        <f>+H107*D107</f>
        <v>0</v>
      </c>
      <c r="K107" s="1315"/>
      <c r="L107" s="1315"/>
      <c r="M107" s="1318"/>
    </row>
    <row r="108" spans="1:13">
      <c r="A108" s="42" t="s">
        <v>32</v>
      </c>
      <c r="B108" s="43"/>
      <c r="C108" s="44"/>
      <c r="D108" s="45"/>
      <c r="E108" s="1304"/>
      <c r="F108" s="1305"/>
      <c r="G108" s="330"/>
      <c r="H108" s="330"/>
      <c r="I108" s="375">
        <f>SUM(I107)</f>
        <v>0</v>
      </c>
      <c r="J108" s="375">
        <f ca="1">SUM(J107:J108)</f>
        <v>0</v>
      </c>
      <c r="K108" s="1304"/>
      <c r="L108" s="1304"/>
      <c r="M108" s="1309"/>
    </row>
    <row r="109" spans="1:13">
      <c r="A109" s="49"/>
      <c r="B109" s="50"/>
      <c r="C109" s="51"/>
      <c r="D109" s="52"/>
    </row>
    <row r="110" spans="1:13">
      <c r="A110" s="154"/>
      <c r="B110" s="50"/>
      <c r="C110" s="51"/>
      <c r="D110" s="6"/>
    </row>
    <row r="111" spans="1:13">
      <c r="A111" s="219" t="s">
        <v>3575</v>
      </c>
      <c r="B111" s="155"/>
      <c r="C111" s="570"/>
      <c r="D111" s="571"/>
    </row>
    <row r="112" spans="1:13" ht="60">
      <c r="A112" s="10" t="s">
        <v>9</v>
      </c>
      <c r="B112" s="11" t="s">
        <v>10</v>
      </c>
      <c r="C112" s="11" t="s">
        <v>11</v>
      </c>
      <c r="D112" s="11" t="s">
        <v>12</v>
      </c>
      <c r="E112" s="13" t="s">
        <v>13</v>
      </c>
      <c r="F112" s="14" t="s">
        <v>14</v>
      </c>
      <c r="G112" s="15" t="s">
        <v>15</v>
      </c>
      <c r="H112" s="15" t="s">
        <v>16</v>
      </c>
      <c r="I112" s="15" t="s">
        <v>17</v>
      </c>
      <c r="J112" s="106" t="s">
        <v>18</v>
      </c>
      <c r="K112" s="107" t="s">
        <v>19</v>
      </c>
      <c r="L112" s="108" t="s">
        <v>20</v>
      </c>
      <c r="M112" s="109" t="s">
        <v>21</v>
      </c>
    </row>
    <row r="113" spans="1:13">
      <c r="A113" s="186" t="s">
        <v>3576</v>
      </c>
      <c r="B113" s="289"/>
      <c r="C113" s="572"/>
      <c r="D113" s="573"/>
      <c r="E113" s="1294"/>
      <c r="F113" s="1295"/>
      <c r="G113" s="538"/>
      <c r="H113" s="538"/>
      <c r="I113" s="538"/>
      <c r="J113" s="538"/>
      <c r="K113" s="1294"/>
      <c r="L113" s="1294"/>
      <c r="M113" s="1306"/>
    </row>
    <row r="114" spans="1:13" ht="57">
      <c r="A114" s="400" t="s">
        <v>3577</v>
      </c>
      <c r="B114" s="369" t="s">
        <v>3578</v>
      </c>
      <c r="C114" s="69" t="s">
        <v>52</v>
      </c>
      <c r="D114" s="204">
        <v>140</v>
      </c>
      <c r="E114" s="1302"/>
      <c r="F114" s="1303"/>
      <c r="G114" s="429">
        <f>+E114*F114</f>
        <v>0</v>
      </c>
      <c r="H114" s="429">
        <f>+E114+G114</f>
        <v>0</v>
      </c>
      <c r="I114" s="429">
        <f>+E114*D114</f>
        <v>0</v>
      </c>
      <c r="J114" s="459">
        <f>+H114*D114</f>
        <v>0</v>
      </c>
      <c r="K114" s="1302"/>
      <c r="L114" s="1302"/>
      <c r="M114" s="1308"/>
    </row>
    <row r="115" spans="1:13">
      <c r="A115" s="42" t="s">
        <v>32</v>
      </c>
      <c r="B115" s="43"/>
      <c r="C115" s="574"/>
      <c r="D115" s="575"/>
      <c r="E115" s="1304"/>
      <c r="F115" s="1305"/>
      <c r="G115" s="330"/>
      <c r="H115" s="330"/>
      <c r="I115" s="375">
        <f>SUM(I114)</f>
        <v>0</v>
      </c>
      <c r="J115" s="375">
        <f ca="1">SUM(J114:J115)</f>
        <v>0</v>
      </c>
      <c r="K115" s="1304"/>
      <c r="L115" s="1304"/>
      <c r="M115" s="1309"/>
    </row>
    <row r="116" spans="1:13">
      <c r="A116" s="49"/>
      <c r="B116" s="50"/>
      <c r="C116" s="51"/>
      <c r="D116" s="52"/>
    </row>
    <row r="117" spans="1:13">
      <c r="A117" s="154"/>
      <c r="B117" s="50"/>
      <c r="C117" s="51"/>
      <c r="D117" s="6"/>
    </row>
    <row r="118" spans="1:13">
      <c r="A118" s="207" t="s">
        <v>3579</v>
      </c>
      <c r="B118" s="5"/>
      <c r="C118" s="6"/>
      <c r="D118" s="6"/>
    </row>
    <row r="119" spans="1:13" ht="60">
      <c r="A119" s="57" t="s">
        <v>9</v>
      </c>
      <c r="B119" s="11" t="s">
        <v>10</v>
      </c>
      <c r="C119" s="11" t="s">
        <v>11</v>
      </c>
      <c r="D119" s="12" t="s">
        <v>12</v>
      </c>
      <c r="E119" s="13" t="s">
        <v>13</v>
      </c>
      <c r="F119" s="14" t="s">
        <v>14</v>
      </c>
      <c r="G119" s="15" t="s">
        <v>15</v>
      </c>
      <c r="H119" s="15" t="s">
        <v>16</v>
      </c>
      <c r="I119" s="15" t="s">
        <v>17</v>
      </c>
      <c r="J119" s="106" t="s">
        <v>18</v>
      </c>
      <c r="K119" s="107" t="s">
        <v>19</v>
      </c>
      <c r="L119" s="108" t="s">
        <v>20</v>
      </c>
      <c r="M119" s="109" t="s">
        <v>21</v>
      </c>
    </row>
    <row r="120" spans="1:13">
      <c r="A120" s="323" t="s">
        <v>3580</v>
      </c>
      <c r="B120" s="367"/>
      <c r="C120" s="17"/>
      <c r="D120" s="17"/>
      <c r="E120" s="1294"/>
      <c r="F120" s="1295"/>
      <c r="G120" s="538"/>
      <c r="H120" s="538"/>
      <c r="I120" s="538"/>
      <c r="J120" s="538"/>
      <c r="K120" s="1294"/>
      <c r="L120" s="1294"/>
      <c r="M120" s="1306"/>
    </row>
    <row r="121" spans="1:13" ht="213.75">
      <c r="A121" s="564" t="s">
        <v>3580</v>
      </c>
      <c r="B121" s="166" t="s">
        <v>3581</v>
      </c>
      <c r="C121" s="69" t="s">
        <v>25</v>
      </c>
      <c r="D121" s="204">
        <v>270</v>
      </c>
      <c r="E121" s="1302"/>
      <c r="F121" s="1303"/>
      <c r="G121" s="429">
        <f>+E121*F121</f>
        <v>0</v>
      </c>
      <c r="H121" s="429">
        <f>+E121+G121</f>
        <v>0</v>
      </c>
      <c r="I121" s="429">
        <f>+E121*D121</f>
        <v>0</v>
      </c>
      <c r="J121" s="459">
        <f>+H121*D121</f>
        <v>0</v>
      </c>
      <c r="K121" s="1302"/>
      <c r="L121" s="1302"/>
      <c r="M121" s="1308"/>
    </row>
    <row r="122" spans="1:13">
      <c r="A122" s="42" t="s">
        <v>32</v>
      </c>
      <c r="B122" s="43"/>
      <c r="C122" s="44"/>
      <c r="D122" s="45"/>
      <c r="E122" s="1304"/>
      <c r="F122" s="1305"/>
      <c r="G122" s="330"/>
      <c r="H122" s="330"/>
      <c r="I122" s="375">
        <f>SUM(I121)</f>
        <v>0</v>
      </c>
      <c r="J122" s="375">
        <f ca="1">SUM(J121:J122)</f>
        <v>0</v>
      </c>
      <c r="K122" s="1304"/>
      <c r="L122" s="1304"/>
      <c r="M122" s="1309"/>
    </row>
    <row r="123" spans="1:13">
      <c r="A123" s="49"/>
      <c r="B123" s="50"/>
      <c r="C123" s="51"/>
      <c r="D123" s="52"/>
    </row>
    <row r="124" spans="1:13">
      <c r="A124" s="154"/>
      <c r="B124" s="50"/>
      <c r="C124" s="51"/>
      <c r="D124" s="6"/>
    </row>
    <row r="125" spans="1:13">
      <c r="A125" s="219" t="s">
        <v>3582</v>
      </c>
      <c r="B125" s="292"/>
      <c r="C125" s="441"/>
      <c r="D125" s="6"/>
    </row>
    <row r="126" spans="1:13" ht="60">
      <c r="A126" s="10" t="s">
        <v>9</v>
      </c>
      <c r="B126" s="413" t="s">
        <v>10</v>
      </c>
      <c r="C126" s="11" t="s">
        <v>11</v>
      </c>
      <c r="D126" s="12" t="s">
        <v>12</v>
      </c>
      <c r="E126" s="13" t="s">
        <v>13</v>
      </c>
      <c r="F126" s="14" t="s">
        <v>14</v>
      </c>
      <c r="G126" s="15" t="s">
        <v>15</v>
      </c>
      <c r="H126" s="15" t="s">
        <v>16</v>
      </c>
      <c r="I126" s="15" t="s">
        <v>17</v>
      </c>
      <c r="J126" s="106" t="s">
        <v>18</v>
      </c>
      <c r="K126" s="107" t="s">
        <v>19</v>
      </c>
      <c r="L126" s="108" t="s">
        <v>20</v>
      </c>
      <c r="M126" s="109" t="s">
        <v>21</v>
      </c>
    </row>
    <row r="127" spans="1:13" ht="60">
      <c r="A127" s="576" t="s">
        <v>3583</v>
      </c>
      <c r="B127" s="78"/>
      <c r="C127" s="454"/>
      <c r="D127" s="454"/>
      <c r="E127" s="1294"/>
      <c r="F127" s="1295"/>
      <c r="G127" s="538"/>
      <c r="H127" s="538"/>
      <c r="I127" s="538"/>
      <c r="J127" s="538"/>
      <c r="K127" s="1294"/>
      <c r="L127" s="1294"/>
      <c r="M127" s="1306"/>
    </row>
    <row r="128" spans="1:13" ht="85.5">
      <c r="A128" s="577" t="s">
        <v>3584</v>
      </c>
      <c r="B128" s="86" t="s">
        <v>3585</v>
      </c>
      <c r="C128" s="216" t="s">
        <v>313</v>
      </c>
      <c r="D128" s="216">
        <v>100</v>
      </c>
      <c r="E128" s="1302"/>
      <c r="F128" s="1303"/>
      <c r="G128" s="429">
        <f>+E128*F128</f>
        <v>0</v>
      </c>
      <c r="H128" s="429">
        <f>+E128+G128</f>
        <v>0</v>
      </c>
      <c r="I128" s="429">
        <f>+E128*D128</f>
        <v>0</v>
      </c>
      <c r="J128" s="459">
        <f>+H128*D128</f>
        <v>0</v>
      </c>
      <c r="K128" s="1302"/>
      <c r="L128" s="1302"/>
      <c r="M128" s="1308"/>
    </row>
    <row r="129" spans="1:13">
      <c r="A129" s="42" t="s">
        <v>32</v>
      </c>
      <c r="B129" s="43"/>
      <c r="C129" s="44"/>
      <c r="D129" s="45"/>
      <c r="E129" s="1304"/>
      <c r="F129" s="1305"/>
      <c r="G129" s="330"/>
      <c r="H129" s="330"/>
      <c r="I129" s="375">
        <f>SUM(I128)</f>
        <v>0</v>
      </c>
      <c r="J129" s="375">
        <f>SUM(J128)</f>
        <v>0</v>
      </c>
      <c r="K129" s="1304"/>
      <c r="L129" s="1304"/>
      <c r="M129" s="1309"/>
    </row>
    <row r="130" spans="1:13">
      <c r="A130" s="49"/>
      <c r="B130" s="50"/>
      <c r="C130" s="51"/>
      <c r="D130" s="52"/>
    </row>
    <row r="131" spans="1:13">
      <c r="A131" s="154"/>
      <c r="B131" s="50"/>
      <c r="C131" s="51"/>
      <c r="D131" s="6"/>
    </row>
    <row r="132" spans="1:13">
      <c r="A132" s="207" t="s">
        <v>3586</v>
      </c>
      <c r="B132" s="292"/>
      <c r="C132" s="441"/>
      <c r="D132" s="6"/>
    </row>
    <row r="133" spans="1:13" ht="60">
      <c r="A133" s="57" t="s">
        <v>9</v>
      </c>
      <c r="B133" s="413" t="s">
        <v>10</v>
      </c>
      <c r="C133" s="11" t="s">
        <v>11</v>
      </c>
      <c r="D133" s="12" t="s">
        <v>12</v>
      </c>
      <c r="E133" s="13" t="s">
        <v>13</v>
      </c>
      <c r="F133" s="14" t="s">
        <v>14</v>
      </c>
      <c r="G133" s="15" t="s">
        <v>15</v>
      </c>
      <c r="H133" s="15" t="s">
        <v>16</v>
      </c>
      <c r="I133" s="15" t="s">
        <v>17</v>
      </c>
      <c r="J133" s="106" t="s">
        <v>18</v>
      </c>
      <c r="K133" s="107" t="s">
        <v>19</v>
      </c>
      <c r="L133" s="108" t="s">
        <v>20</v>
      </c>
      <c r="M133" s="109" t="s">
        <v>21</v>
      </c>
    </row>
    <row r="134" spans="1:13" ht="29.25">
      <c r="A134" s="453" t="s">
        <v>3587</v>
      </c>
      <c r="B134" s="78"/>
      <c r="C134" s="454"/>
      <c r="D134" s="454"/>
      <c r="E134" s="1294"/>
      <c r="F134" s="1295"/>
      <c r="G134" s="538"/>
      <c r="H134" s="538"/>
      <c r="I134" s="538"/>
      <c r="J134" s="538"/>
      <c r="K134" s="1294"/>
      <c r="L134" s="1294"/>
      <c r="M134" s="1306"/>
    </row>
    <row r="135" spans="1:13" ht="171">
      <c r="A135" s="94" t="s">
        <v>3588</v>
      </c>
      <c r="B135" s="86" t="s">
        <v>3589</v>
      </c>
      <c r="C135" s="216" t="s">
        <v>108</v>
      </c>
      <c r="D135" s="216">
        <v>20</v>
      </c>
      <c r="E135" s="1302"/>
      <c r="F135" s="1303"/>
      <c r="G135" s="429">
        <f>+E135*F135</f>
        <v>0</v>
      </c>
      <c r="H135" s="429">
        <f>+E135+G135</f>
        <v>0</v>
      </c>
      <c r="I135" s="429">
        <f>+E135*D135</f>
        <v>0</v>
      </c>
      <c r="J135" s="459">
        <f>+H135*D135</f>
        <v>0</v>
      </c>
      <c r="K135" s="1302"/>
      <c r="L135" s="1302"/>
      <c r="M135" s="1308"/>
    </row>
    <row r="136" spans="1:13">
      <c r="A136" s="42" t="s">
        <v>32</v>
      </c>
      <c r="B136" s="43"/>
      <c r="C136" s="44"/>
      <c r="D136" s="45"/>
      <c r="E136" s="1304"/>
      <c r="F136" s="1305"/>
      <c r="G136" s="330"/>
      <c r="H136" s="330"/>
      <c r="I136" s="375">
        <f>SUM(I135)</f>
        <v>0</v>
      </c>
      <c r="J136" s="375">
        <f>SUM(J135)</f>
        <v>0</v>
      </c>
      <c r="K136" s="1304"/>
      <c r="L136" s="1304"/>
      <c r="M136" s="1309"/>
    </row>
    <row r="137" spans="1:13">
      <c r="A137" s="363"/>
      <c r="B137" s="49"/>
      <c r="C137" s="50"/>
      <c r="D137" s="51"/>
      <c r="E137" s="1727"/>
      <c r="F137" s="1292"/>
      <c r="G137" s="3"/>
      <c r="K137" s="1730"/>
    </row>
    <row r="138" spans="1:13">
      <c r="A138" s="363"/>
      <c r="B138" s="154"/>
      <c r="C138" s="50"/>
      <c r="D138" s="51"/>
      <c r="E138" s="1655"/>
      <c r="F138" s="1292"/>
      <c r="G138" s="3"/>
      <c r="K138" s="1730"/>
    </row>
    <row r="139" spans="1:13">
      <c r="A139" s="578" t="s">
        <v>3590</v>
      </c>
    </row>
    <row r="140" spans="1:13" ht="60">
      <c r="A140" s="169" t="s">
        <v>9</v>
      </c>
      <c r="B140" s="170" t="s">
        <v>10</v>
      </c>
      <c r="C140" s="170" t="s">
        <v>11</v>
      </c>
      <c r="D140" s="171" t="s">
        <v>12</v>
      </c>
      <c r="E140" s="13" t="s">
        <v>13</v>
      </c>
      <c r="F140" s="14" t="s">
        <v>14</v>
      </c>
      <c r="G140" s="15" t="s">
        <v>15</v>
      </c>
      <c r="H140" s="15" t="s">
        <v>16</v>
      </c>
      <c r="I140" s="15" t="s">
        <v>17</v>
      </c>
      <c r="J140" s="106" t="s">
        <v>18</v>
      </c>
      <c r="K140" s="107" t="s">
        <v>19</v>
      </c>
      <c r="L140" s="108" t="s">
        <v>20</v>
      </c>
      <c r="M140" s="109" t="s">
        <v>21</v>
      </c>
    </row>
    <row r="141" spans="1:13" ht="30">
      <c r="A141" s="579" t="s">
        <v>1326</v>
      </c>
      <c r="B141" s="580"/>
      <c r="C141" s="492"/>
      <c r="D141" s="264"/>
      <c r="E141" s="1294"/>
      <c r="F141" s="1295"/>
      <c r="G141" s="538"/>
      <c r="H141" s="538"/>
      <c r="I141" s="538"/>
      <c r="J141" s="538"/>
      <c r="K141" s="1294"/>
      <c r="L141" s="1294"/>
      <c r="M141" s="1306"/>
    </row>
    <row r="142" spans="1:13" ht="114">
      <c r="A142" s="581" t="s">
        <v>1327</v>
      </c>
      <c r="B142" s="1820"/>
      <c r="C142" s="582" t="s">
        <v>52</v>
      </c>
      <c r="D142" s="583">
        <v>20</v>
      </c>
      <c r="E142" s="1297"/>
      <c r="F142" s="1298"/>
      <c r="G142" s="429">
        <f>+E142*F142</f>
        <v>0</v>
      </c>
      <c r="H142" s="429">
        <f>+E142+G142</f>
        <v>0</v>
      </c>
      <c r="I142" s="429">
        <f>+E142*D142</f>
        <v>0</v>
      </c>
      <c r="J142" s="459">
        <f>+H142*D142</f>
        <v>0</v>
      </c>
      <c r="K142" s="1297"/>
      <c r="L142" s="1297"/>
      <c r="M142" s="1307"/>
    </row>
    <row r="143" spans="1:13" ht="114">
      <c r="A143" s="581" t="s">
        <v>1328</v>
      </c>
      <c r="B143" s="1820"/>
      <c r="C143" s="582" t="s">
        <v>52</v>
      </c>
      <c r="D143" s="583">
        <v>20</v>
      </c>
      <c r="E143" s="1297"/>
      <c r="F143" s="1298"/>
      <c r="G143" s="429">
        <f>+E143*F143</f>
        <v>0</v>
      </c>
      <c r="H143" s="429">
        <f>+E143+G143</f>
        <v>0</v>
      </c>
      <c r="I143" s="429">
        <f>+E143*D143</f>
        <v>0</v>
      </c>
      <c r="J143" s="459">
        <f>+H143*D143</f>
        <v>0</v>
      </c>
      <c r="K143" s="1297"/>
      <c r="L143" s="1297"/>
      <c r="M143" s="1307"/>
    </row>
    <row r="144" spans="1:13" ht="114">
      <c r="A144" s="584" t="s">
        <v>1329</v>
      </c>
      <c r="B144" s="1820"/>
      <c r="C144" s="514" t="s">
        <v>52</v>
      </c>
      <c r="D144" s="515">
        <v>20</v>
      </c>
      <c r="E144" s="1302"/>
      <c r="F144" s="1303"/>
      <c r="G144" s="429">
        <f>+E144*F144</f>
        <v>0</v>
      </c>
      <c r="H144" s="429">
        <f>+E144+G144</f>
        <v>0</v>
      </c>
      <c r="I144" s="429">
        <f>+E144*D144</f>
        <v>0</v>
      </c>
      <c r="J144" s="459">
        <f>+H144*D144</f>
        <v>0</v>
      </c>
      <c r="K144" s="1302"/>
      <c r="L144" s="1302"/>
      <c r="M144" s="1308"/>
    </row>
    <row r="145" spans="1:14">
      <c r="A145" s="178" t="s">
        <v>32</v>
      </c>
      <c r="B145" s="499"/>
      <c r="C145" s="180"/>
      <c r="D145" s="181"/>
      <c r="E145" s="1304"/>
      <c r="F145" s="1305"/>
      <c r="G145" s="330"/>
      <c r="H145" s="330"/>
      <c r="I145" s="375">
        <f>SUM(I142:I144)</f>
        <v>0</v>
      </c>
      <c r="J145" s="375">
        <f>SUM(J142:J144)</f>
        <v>0</v>
      </c>
      <c r="K145" s="1304"/>
      <c r="L145" s="1304"/>
      <c r="M145" s="1309"/>
    </row>
    <row r="146" spans="1:14">
      <c r="A146" s="363"/>
      <c r="B146" s="49"/>
      <c r="C146" s="50"/>
      <c r="D146" s="51"/>
      <c r="E146" s="1727"/>
      <c r="F146" s="1292"/>
      <c r="G146" s="3"/>
      <c r="K146" s="1730"/>
    </row>
    <row r="147" spans="1:14">
      <c r="A147" s="363"/>
      <c r="B147" s="154"/>
      <c r="C147" s="50"/>
      <c r="D147" s="51"/>
      <c r="E147" s="1655"/>
      <c r="F147" s="1292"/>
      <c r="G147" s="3"/>
      <c r="K147" s="1730"/>
      <c r="N147" s="599"/>
    </row>
    <row r="148" spans="1:14">
      <c r="A148" s="585" t="s">
        <v>3591</v>
      </c>
      <c r="B148" s="50"/>
      <c r="C148" s="51"/>
      <c r="D148" s="52"/>
    </row>
    <row r="149" spans="1:14" ht="60">
      <c r="A149" s="57" t="s">
        <v>9</v>
      </c>
      <c r="B149" s="11" t="s">
        <v>10</v>
      </c>
      <c r="C149" s="11" t="s">
        <v>11</v>
      </c>
      <c r="D149" s="12" t="s">
        <v>12</v>
      </c>
      <c r="E149" s="13" t="s">
        <v>13</v>
      </c>
      <c r="F149" s="14" t="s">
        <v>14</v>
      </c>
      <c r="G149" s="15" t="s">
        <v>15</v>
      </c>
      <c r="H149" s="15" t="s">
        <v>16</v>
      </c>
      <c r="I149" s="15" t="s">
        <v>17</v>
      </c>
      <c r="J149" s="106" t="s">
        <v>18</v>
      </c>
      <c r="K149" s="107" t="s">
        <v>19</v>
      </c>
      <c r="L149" s="108" t="s">
        <v>20</v>
      </c>
      <c r="M149" s="109" t="s">
        <v>21</v>
      </c>
    </row>
    <row r="150" spans="1:14" ht="28.5">
      <c r="A150" s="567" t="s">
        <v>3592</v>
      </c>
      <c r="B150" s="568" t="s">
        <v>3593</v>
      </c>
      <c r="C150" s="365" t="s">
        <v>25</v>
      </c>
      <c r="D150" s="366">
        <v>200</v>
      </c>
      <c r="E150" s="1315"/>
      <c r="F150" s="1316"/>
      <c r="G150" s="429">
        <f>+E150*F150</f>
        <v>0</v>
      </c>
      <c r="H150" s="429">
        <f>+E150+G150</f>
        <v>0</v>
      </c>
      <c r="I150" s="429">
        <f>+E150*D150</f>
        <v>0</v>
      </c>
      <c r="J150" s="459">
        <f>+H150*D150</f>
        <v>0</v>
      </c>
      <c r="K150" s="1315"/>
      <c r="L150" s="1315"/>
      <c r="M150" s="1318"/>
    </row>
    <row r="151" spans="1:14">
      <c r="A151" s="42" t="s">
        <v>32</v>
      </c>
      <c r="B151" s="43"/>
      <c r="C151" s="44"/>
      <c r="D151" s="45"/>
      <c r="E151" s="1304"/>
      <c r="F151" s="1305"/>
      <c r="G151" s="330"/>
      <c r="H151" s="330"/>
      <c r="I151" s="375">
        <f>SUM(I150)</f>
        <v>0</v>
      </c>
      <c r="J151" s="375">
        <f>SUM(J150)</f>
        <v>0</v>
      </c>
      <c r="K151" s="1304"/>
      <c r="L151" s="1304"/>
      <c r="M151" s="1309"/>
    </row>
    <row r="152" spans="1:14">
      <c r="A152" s="363"/>
      <c r="B152" s="49"/>
      <c r="C152" s="50"/>
      <c r="D152" s="51"/>
      <c r="E152" s="1727"/>
      <c r="F152" s="1292"/>
      <c r="G152" s="3"/>
      <c r="K152" s="1730"/>
    </row>
    <row r="153" spans="1:14">
      <c r="A153" s="363"/>
      <c r="B153" s="154"/>
      <c r="C153" s="50"/>
      <c r="D153" s="51"/>
      <c r="E153" s="1655"/>
      <c r="F153" s="1292"/>
      <c r="G153" s="3"/>
      <c r="K153" s="1730"/>
    </row>
    <row r="154" spans="1:14">
      <c r="A154" s="219" t="s">
        <v>3594</v>
      </c>
      <c r="B154" s="155"/>
      <c r="C154" s="6"/>
      <c r="D154" s="6"/>
    </row>
    <row r="155" spans="1:14" ht="60">
      <c r="A155" s="57" t="s">
        <v>9</v>
      </c>
      <c r="B155" s="11" t="s">
        <v>10</v>
      </c>
      <c r="C155" s="11" t="s">
        <v>11</v>
      </c>
      <c r="D155" s="12" t="s">
        <v>12</v>
      </c>
      <c r="E155" s="13" t="s">
        <v>13</v>
      </c>
      <c r="F155" s="14" t="s">
        <v>14</v>
      </c>
      <c r="G155" s="15" t="s">
        <v>15</v>
      </c>
      <c r="H155" s="15" t="s">
        <v>16</v>
      </c>
      <c r="I155" s="15" t="s">
        <v>17</v>
      </c>
      <c r="J155" s="106" t="s">
        <v>18</v>
      </c>
      <c r="K155" s="107" t="s">
        <v>19</v>
      </c>
      <c r="L155" s="108" t="s">
        <v>20</v>
      </c>
      <c r="M155" s="109" t="s">
        <v>21</v>
      </c>
    </row>
    <row r="156" spans="1:14">
      <c r="A156" s="586" t="s">
        <v>3595</v>
      </c>
      <c r="B156" s="289"/>
      <c r="C156" s="17"/>
      <c r="D156" s="17"/>
      <c r="E156" s="1294"/>
      <c r="F156" s="1295"/>
      <c r="G156" s="538"/>
      <c r="H156" s="538"/>
      <c r="I156" s="538"/>
      <c r="J156" s="538"/>
      <c r="K156" s="1294"/>
      <c r="L156" s="1294"/>
      <c r="M156" s="1306"/>
    </row>
    <row r="157" spans="1:14" ht="42.75">
      <c r="A157" s="587" t="s">
        <v>3596</v>
      </c>
      <c r="B157" s="166" t="s">
        <v>3597</v>
      </c>
      <c r="C157" s="551" t="s">
        <v>25</v>
      </c>
      <c r="D157" s="543">
        <v>250</v>
      </c>
      <c r="E157" s="1302"/>
      <c r="F157" s="1303"/>
      <c r="G157" s="429">
        <f>+E157*F157</f>
        <v>0</v>
      </c>
      <c r="H157" s="429">
        <f>+E157+G157</f>
        <v>0</v>
      </c>
      <c r="I157" s="429">
        <f>+E157*D157</f>
        <v>0</v>
      </c>
      <c r="J157" s="459">
        <f>+H157*D157</f>
        <v>0</v>
      </c>
      <c r="K157" s="1302"/>
      <c r="L157" s="1302"/>
      <c r="M157" s="1308"/>
    </row>
    <row r="158" spans="1:14">
      <c r="A158" s="42" t="s">
        <v>32</v>
      </c>
      <c r="B158" s="43"/>
      <c r="C158" s="44"/>
      <c r="D158" s="45"/>
      <c r="E158" s="1304"/>
      <c r="F158" s="1305"/>
      <c r="G158" s="330"/>
      <c r="H158" s="330"/>
      <c r="I158" s="375">
        <f>SUM(I157)</f>
        <v>0</v>
      </c>
      <c r="J158" s="375">
        <f>SUM(J157)</f>
        <v>0</v>
      </c>
      <c r="K158" s="1304"/>
      <c r="L158" s="1304"/>
      <c r="M158" s="1309"/>
    </row>
    <row r="159" spans="1:14">
      <c r="A159" s="49"/>
      <c r="B159" s="292"/>
      <c r="C159" s="6"/>
      <c r="D159" s="6"/>
    </row>
    <row r="160" spans="1:14">
      <c r="A160" s="49"/>
      <c r="B160" s="292"/>
      <c r="C160" s="6"/>
      <c r="D160" s="6"/>
    </row>
    <row r="161" spans="1:13">
      <c r="A161" s="318" t="s">
        <v>3598</v>
      </c>
      <c r="B161" s="155"/>
      <c r="C161" s="6"/>
      <c r="D161" s="6"/>
    </row>
    <row r="162" spans="1:13" ht="60">
      <c r="A162" s="57" t="s">
        <v>9</v>
      </c>
      <c r="B162" s="11" t="s">
        <v>10</v>
      </c>
      <c r="C162" s="11" t="s">
        <v>11</v>
      </c>
      <c r="D162" s="12" t="s">
        <v>12</v>
      </c>
      <c r="E162" s="13" t="s">
        <v>13</v>
      </c>
      <c r="F162" s="14" t="s">
        <v>14</v>
      </c>
      <c r="G162" s="15" t="s">
        <v>15</v>
      </c>
      <c r="H162" s="15" t="s">
        <v>16</v>
      </c>
      <c r="I162" s="15" t="s">
        <v>17</v>
      </c>
      <c r="J162" s="106" t="s">
        <v>18</v>
      </c>
      <c r="K162" s="107" t="s">
        <v>19</v>
      </c>
      <c r="L162" s="108" t="s">
        <v>20</v>
      </c>
      <c r="M162" s="109" t="s">
        <v>21</v>
      </c>
    </row>
    <row r="163" spans="1:13" ht="15" customHeight="1">
      <c r="A163" s="525" t="s">
        <v>3599</v>
      </c>
      <c r="B163" s="1881" t="s">
        <v>3600</v>
      </c>
      <c r="C163" s="373"/>
      <c r="D163" s="373"/>
      <c r="E163" s="1294"/>
      <c r="F163" s="1295"/>
      <c r="G163" s="538"/>
      <c r="H163" s="538"/>
      <c r="I163" s="538"/>
      <c r="J163" s="538"/>
      <c r="K163" s="1294"/>
      <c r="L163" s="1294"/>
      <c r="M163" s="1306"/>
    </row>
    <row r="164" spans="1:13" ht="57">
      <c r="A164" s="588" t="s">
        <v>3601</v>
      </c>
      <c r="B164" s="1881"/>
      <c r="C164" s="283" t="s">
        <v>25</v>
      </c>
      <c r="D164" s="284">
        <v>500</v>
      </c>
      <c r="E164" s="1297"/>
      <c r="F164" s="1298"/>
      <c r="G164" s="429">
        <f>+E164*F164</f>
        <v>0</v>
      </c>
      <c r="H164" s="429">
        <f>+E164+G164</f>
        <v>0</v>
      </c>
      <c r="I164" s="429">
        <f>+E164*D164</f>
        <v>0</v>
      </c>
      <c r="J164" s="459">
        <f>+H164*D164</f>
        <v>0</v>
      </c>
      <c r="K164" s="1297"/>
      <c r="L164" s="1297"/>
      <c r="M164" s="1307"/>
    </row>
    <row r="165" spans="1:13" ht="57">
      <c r="A165" s="587" t="s">
        <v>3602</v>
      </c>
      <c r="B165" s="1881"/>
      <c r="C165" s="287" t="s">
        <v>25</v>
      </c>
      <c r="D165" s="288">
        <v>75</v>
      </c>
      <c r="E165" s="1302"/>
      <c r="F165" s="1303"/>
      <c r="G165" s="429">
        <f>+E165*F165</f>
        <v>0</v>
      </c>
      <c r="H165" s="429">
        <f>+E165+G165</f>
        <v>0</v>
      </c>
      <c r="I165" s="429">
        <f>+E165*D165</f>
        <v>0</v>
      </c>
      <c r="J165" s="459">
        <f>+H165*D165</f>
        <v>0</v>
      </c>
      <c r="K165" s="1302"/>
      <c r="L165" s="1302"/>
      <c r="M165" s="1308"/>
    </row>
    <row r="166" spans="1:13">
      <c r="A166" s="42" t="s">
        <v>32</v>
      </c>
      <c r="B166" s="43"/>
      <c r="C166" s="44"/>
      <c r="D166" s="45"/>
      <c r="E166" s="1304"/>
      <c r="F166" s="1305"/>
      <c r="G166" s="330"/>
      <c r="H166" s="330"/>
      <c r="I166" s="375">
        <f>SUM(I164:I165)</f>
        <v>0</v>
      </c>
      <c r="J166" s="375">
        <f>SUM(J164:J165)</f>
        <v>0</v>
      </c>
      <c r="K166" s="1304"/>
      <c r="L166" s="1304"/>
      <c r="M166" s="1309"/>
    </row>
    <row r="167" spans="1:13">
      <c r="A167" s="589"/>
      <c r="B167" s="155"/>
      <c r="C167" s="6"/>
      <c r="D167" s="6"/>
    </row>
    <row r="168" spans="1:13">
      <c r="A168" s="590"/>
      <c r="B168" s="155"/>
      <c r="C168" s="6"/>
      <c r="D168" s="6"/>
    </row>
    <row r="169" spans="1:13">
      <c r="A169" s="219" t="s">
        <v>3603</v>
      </c>
      <c r="B169" s="155"/>
      <c r="C169" s="6"/>
      <c r="D169" s="6"/>
    </row>
    <row r="170" spans="1:13" ht="60">
      <c r="A170" s="57" t="s">
        <v>9</v>
      </c>
      <c r="B170" s="11" t="s">
        <v>10</v>
      </c>
      <c r="C170" s="11" t="s">
        <v>11</v>
      </c>
      <c r="D170" s="12" t="s">
        <v>12</v>
      </c>
      <c r="E170" s="13" t="s">
        <v>13</v>
      </c>
      <c r="F170" s="14" t="s">
        <v>14</v>
      </c>
      <c r="G170" s="15" t="s">
        <v>15</v>
      </c>
      <c r="H170" s="15" t="s">
        <v>16</v>
      </c>
      <c r="I170" s="15" t="s">
        <v>17</v>
      </c>
      <c r="J170" s="106" t="s">
        <v>18</v>
      </c>
      <c r="K170" s="107" t="s">
        <v>19</v>
      </c>
      <c r="L170" s="108" t="s">
        <v>20</v>
      </c>
      <c r="M170" s="109" t="s">
        <v>21</v>
      </c>
    </row>
    <row r="171" spans="1:13">
      <c r="A171" s="591" t="s">
        <v>3604</v>
      </c>
      <c r="B171" s="367"/>
      <c r="C171" s="17"/>
      <c r="D171" s="17"/>
      <c r="E171" s="1294"/>
      <c r="F171" s="1295"/>
      <c r="G171" s="538"/>
      <c r="H171" s="538"/>
      <c r="I171" s="538"/>
      <c r="J171" s="538"/>
      <c r="K171" s="1294"/>
      <c r="L171" s="1294"/>
      <c r="M171" s="1306"/>
    </row>
    <row r="172" spans="1:13" ht="14.25">
      <c r="A172" s="566" t="s">
        <v>3605</v>
      </c>
      <c r="B172" s="524" t="s">
        <v>3606</v>
      </c>
      <c r="C172" s="287" t="s">
        <v>25</v>
      </c>
      <c r="D172" s="288">
        <v>200</v>
      </c>
      <c r="E172" s="1302"/>
      <c r="F172" s="1303"/>
      <c r="G172" s="429">
        <f>+E172*F172</f>
        <v>0</v>
      </c>
      <c r="H172" s="429">
        <f>+E172+G172</f>
        <v>0</v>
      </c>
      <c r="I172" s="429">
        <f>+E172*D172</f>
        <v>0</v>
      </c>
      <c r="J172" s="459">
        <f>+H172*D172</f>
        <v>0</v>
      </c>
      <c r="K172" s="1302"/>
      <c r="L172" s="1302"/>
      <c r="M172" s="1308"/>
    </row>
    <row r="173" spans="1:13">
      <c r="A173" s="42" t="s">
        <v>32</v>
      </c>
      <c r="B173" s="43"/>
      <c r="C173" s="44"/>
      <c r="D173" s="45"/>
      <c r="E173" s="1304"/>
      <c r="F173" s="1305"/>
      <c r="G173" s="330"/>
      <c r="H173" s="330"/>
      <c r="I173" s="375">
        <f>SUM(I172)</f>
        <v>0</v>
      </c>
      <c r="J173" s="375">
        <f>SUM(J172)</f>
        <v>0</v>
      </c>
      <c r="K173" s="1304"/>
      <c r="L173" s="1304"/>
      <c r="M173" s="1309"/>
    </row>
    <row r="174" spans="1:13">
      <c r="A174" s="589"/>
      <c r="B174" s="155"/>
      <c r="C174" s="6"/>
      <c r="D174" s="6"/>
    </row>
    <row r="175" spans="1:13">
      <c r="A175" s="590"/>
      <c r="B175" s="155"/>
      <c r="C175" s="6"/>
      <c r="D175" s="6"/>
    </row>
    <row r="176" spans="1:13">
      <c r="A176" s="219" t="s">
        <v>3607</v>
      </c>
      <c r="B176" s="155"/>
      <c r="C176" s="6"/>
      <c r="D176" s="6"/>
    </row>
    <row r="177" spans="1:13" ht="60">
      <c r="A177" s="421" t="s">
        <v>9</v>
      </c>
      <c r="B177" s="422" t="s">
        <v>10</v>
      </c>
      <c r="C177" s="422" t="s">
        <v>11</v>
      </c>
      <c r="D177" s="423" t="s">
        <v>12</v>
      </c>
      <c r="E177" s="13" t="s">
        <v>13</v>
      </c>
      <c r="F177" s="14" t="s">
        <v>14</v>
      </c>
      <c r="G177" s="15" t="s">
        <v>15</v>
      </c>
      <c r="H177" s="15" t="s">
        <v>16</v>
      </c>
      <c r="I177" s="15" t="s">
        <v>17</v>
      </c>
      <c r="J177" s="106" t="s">
        <v>18</v>
      </c>
      <c r="K177" s="107" t="s">
        <v>19</v>
      </c>
      <c r="L177" s="108" t="s">
        <v>20</v>
      </c>
      <c r="M177" s="109" t="s">
        <v>21</v>
      </c>
    </row>
    <row r="178" spans="1:13" ht="30">
      <c r="A178" s="424" t="s">
        <v>3608</v>
      </c>
      <c r="B178" s="425"/>
      <c r="C178" s="426"/>
      <c r="D178" s="426"/>
      <c r="E178" s="1294"/>
      <c r="F178" s="1295"/>
      <c r="G178" s="538"/>
      <c r="H178" s="538"/>
      <c r="I178" s="538"/>
      <c r="J178" s="538"/>
      <c r="K178" s="1294"/>
      <c r="L178" s="1294"/>
      <c r="M178" s="1306"/>
    </row>
    <row r="179" spans="1:13" ht="28.5">
      <c r="A179" s="36" t="s">
        <v>3608</v>
      </c>
      <c r="B179" s="37" t="s">
        <v>3609</v>
      </c>
      <c r="C179" s="38" t="s">
        <v>25</v>
      </c>
      <c r="D179" s="434">
        <v>600</v>
      </c>
      <c r="E179" s="1302"/>
      <c r="F179" s="1303"/>
      <c r="G179" s="429">
        <f>+E179*F179</f>
        <v>0</v>
      </c>
      <c r="H179" s="429">
        <f>+E179+G179</f>
        <v>0</v>
      </c>
      <c r="I179" s="429">
        <f>+E179*D179</f>
        <v>0</v>
      </c>
      <c r="J179" s="459">
        <f>+H179*D179</f>
        <v>0</v>
      </c>
      <c r="K179" s="1302"/>
      <c r="L179" s="1302"/>
      <c r="M179" s="1308"/>
    </row>
    <row r="180" spans="1:13">
      <c r="A180" s="42" t="s">
        <v>32</v>
      </c>
      <c r="B180" s="43"/>
      <c r="C180" s="44"/>
      <c r="D180" s="45"/>
      <c r="E180" s="1304"/>
      <c r="F180" s="1305"/>
      <c r="G180" s="330"/>
      <c r="H180" s="330"/>
      <c r="I180" s="375">
        <f>SUM(I179)</f>
        <v>0</v>
      </c>
      <c r="J180" s="375">
        <f>SUM(J179)</f>
        <v>0</v>
      </c>
      <c r="K180" s="1304"/>
      <c r="L180" s="1304"/>
      <c r="M180" s="1309"/>
    </row>
    <row r="181" spans="1:13">
      <c r="A181" s="589"/>
      <c r="B181" s="155"/>
      <c r="C181" s="6"/>
      <c r="D181" s="6"/>
    </row>
    <row r="182" spans="1:13">
      <c r="A182" s="590"/>
      <c r="B182" s="155"/>
      <c r="C182" s="6"/>
      <c r="D182" s="6"/>
    </row>
    <row r="183" spans="1:13">
      <c r="A183" s="219" t="s">
        <v>3610</v>
      </c>
      <c r="B183" s="155"/>
      <c r="C183" s="6"/>
      <c r="D183" s="6"/>
    </row>
    <row r="184" spans="1:13" ht="60">
      <c r="A184" s="421" t="s">
        <v>9</v>
      </c>
      <c r="B184" s="422" t="s">
        <v>10</v>
      </c>
      <c r="C184" s="422" t="s">
        <v>11</v>
      </c>
      <c r="D184" s="423" t="s">
        <v>12</v>
      </c>
      <c r="E184" s="13" t="s">
        <v>13</v>
      </c>
      <c r="F184" s="14" t="s">
        <v>14</v>
      </c>
      <c r="G184" s="15" t="s">
        <v>15</v>
      </c>
      <c r="H184" s="15" t="s">
        <v>16</v>
      </c>
      <c r="I184" s="15" t="s">
        <v>17</v>
      </c>
      <c r="J184" s="106" t="s">
        <v>18</v>
      </c>
      <c r="K184" s="107" t="s">
        <v>19</v>
      </c>
      <c r="L184" s="108" t="s">
        <v>20</v>
      </c>
      <c r="M184" s="109" t="s">
        <v>21</v>
      </c>
    </row>
    <row r="185" spans="1:13">
      <c r="A185" s="465" t="s">
        <v>3611</v>
      </c>
      <c r="B185" s="431"/>
      <c r="C185" s="426"/>
      <c r="D185" s="426"/>
      <c r="E185" s="1294"/>
      <c r="F185" s="1295"/>
      <c r="G185" s="538"/>
      <c r="H185" s="538"/>
      <c r="I185" s="538"/>
      <c r="J185" s="538"/>
      <c r="K185" s="1294"/>
      <c r="L185" s="1294"/>
      <c r="M185" s="1306"/>
    </row>
    <row r="186" spans="1:13">
      <c r="A186" s="36" t="s">
        <v>3611</v>
      </c>
      <c r="B186" s="520"/>
      <c r="C186" s="592" t="s">
        <v>25</v>
      </c>
      <c r="D186" s="592">
        <v>1</v>
      </c>
      <c r="E186" s="1302"/>
      <c r="F186" s="1303"/>
      <c r="G186" s="429">
        <f>+E186*F186</f>
        <v>0</v>
      </c>
      <c r="H186" s="429">
        <f>+E186+G186</f>
        <v>0</v>
      </c>
      <c r="I186" s="429">
        <f>+E186*D186</f>
        <v>0</v>
      </c>
      <c r="J186" s="459">
        <f>+H186*D186</f>
        <v>0</v>
      </c>
      <c r="K186" s="1302"/>
      <c r="L186" s="1302"/>
      <c r="M186" s="1308"/>
    </row>
    <row r="187" spans="1:13" ht="15.75">
      <c r="A187" s="593" t="s">
        <v>32</v>
      </c>
      <c r="B187" s="594"/>
      <c r="C187" s="595"/>
      <c r="D187" s="596"/>
      <c r="E187" s="1728"/>
      <c r="F187" s="1729"/>
      <c r="G187" s="330"/>
      <c r="H187" s="330"/>
      <c r="I187" s="375">
        <f>SUM(I186)</f>
        <v>0</v>
      </c>
      <c r="J187" s="375">
        <f>SUM(J186)</f>
        <v>0</v>
      </c>
      <c r="K187" s="1728"/>
      <c r="L187" s="1728"/>
      <c r="M187" s="1731"/>
    </row>
    <row r="188" spans="1:13">
      <c r="A188" s="154"/>
      <c r="B188" s="597"/>
      <c r="C188" s="6"/>
      <c r="D188" s="6"/>
    </row>
    <row r="189" spans="1:13">
      <c r="A189" s="154"/>
      <c r="B189" s="597"/>
      <c r="C189" s="6"/>
      <c r="D189" s="6"/>
    </row>
    <row r="190" spans="1:13">
      <c r="A190" s="219" t="s">
        <v>3612</v>
      </c>
      <c r="B190" s="155"/>
      <c r="C190" s="6"/>
      <c r="D190" s="6"/>
    </row>
    <row r="191" spans="1:13" ht="60">
      <c r="A191" s="421" t="s">
        <v>9</v>
      </c>
      <c r="B191" s="422" t="s">
        <v>10</v>
      </c>
      <c r="C191" s="422" t="s">
        <v>11</v>
      </c>
      <c r="D191" s="423" t="s">
        <v>12</v>
      </c>
      <c r="E191" s="13" t="s">
        <v>13</v>
      </c>
      <c r="F191" s="14" t="s">
        <v>14</v>
      </c>
      <c r="G191" s="15" t="s">
        <v>15</v>
      </c>
      <c r="H191" s="15" t="s">
        <v>16</v>
      </c>
      <c r="I191" s="15" t="s">
        <v>17</v>
      </c>
      <c r="J191" s="106" t="s">
        <v>18</v>
      </c>
      <c r="K191" s="107" t="s">
        <v>19</v>
      </c>
      <c r="L191" s="108" t="s">
        <v>20</v>
      </c>
      <c r="M191" s="109" t="s">
        <v>21</v>
      </c>
    </row>
    <row r="192" spans="1:13">
      <c r="A192" s="517" t="s">
        <v>3613</v>
      </c>
      <c r="B192" s="598"/>
      <c r="C192" s="79"/>
      <c r="D192" s="79"/>
      <c r="E192" s="1294"/>
      <c r="F192" s="1295"/>
      <c r="G192" s="538"/>
      <c r="H192" s="538"/>
      <c r="I192" s="538"/>
      <c r="J192" s="538"/>
      <c r="K192" s="1294"/>
      <c r="L192" s="1294"/>
      <c r="M192" s="1306"/>
    </row>
    <row r="193" spans="1:13" ht="28.5">
      <c r="A193" s="399" t="s">
        <v>3614</v>
      </c>
      <c r="B193" s="399" t="s">
        <v>3615</v>
      </c>
      <c r="C193" s="600" t="s">
        <v>25</v>
      </c>
      <c r="D193" s="601">
        <v>20</v>
      </c>
      <c r="E193" s="1297"/>
      <c r="F193" s="1298"/>
      <c r="G193" s="429">
        <f>+E193*F193</f>
        <v>0</v>
      </c>
      <c r="H193" s="429">
        <f>+E193+G193</f>
        <v>0</v>
      </c>
      <c r="I193" s="429">
        <f>+E193*D193</f>
        <v>0</v>
      </c>
      <c r="J193" s="459">
        <f>+H193*D193</f>
        <v>0</v>
      </c>
      <c r="K193" s="1297"/>
      <c r="L193" s="1297"/>
      <c r="M193" s="1307"/>
    </row>
    <row r="194" spans="1:13" ht="28.5">
      <c r="A194" s="21" t="s">
        <v>3616</v>
      </c>
      <c r="B194" s="399" t="s">
        <v>3617</v>
      </c>
      <c r="C194" s="600" t="s">
        <v>25</v>
      </c>
      <c r="D194" s="601">
        <v>20</v>
      </c>
      <c r="E194" s="1297"/>
      <c r="F194" s="1298"/>
      <c r="G194" s="429">
        <f>+E194*F194</f>
        <v>0</v>
      </c>
      <c r="H194" s="429">
        <f>+E194+G194</f>
        <v>0</v>
      </c>
      <c r="I194" s="429">
        <f>+E194*D194</f>
        <v>0</v>
      </c>
      <c r="J194" s="459">
        <f>+H194*D194</f>
        <v>0</v>
      </c>
      <c r="K194" s="1297"/>
      <c r="L194" s="1297"/>
      <c r="M194" s="1307"/>
    </row>
    <row r="195" spans="1:13" ht="28.5">
      <c r="A195" s="399" t="s">
        <v>3618</v>
      </c>
      <c r="B195" s="399" t="s">
        <v>3619</v>
      </c>
      <c r="C195" s="600" t="s">
        <v>25</v>
      </c>
      <c r="D195" s="601">
        <v>20</v>
      </c>
      <c r="E195" s="1297"/>
      <c r="F195" s="1298"/>
      <c r="G195" s="429">
        <f>+E195*F195</f>
        <v>0</v>
      </c>
      <c r="H195" s="429">
        <f>+E195+G195</f>
        <v>0</v>
      </c>
      <c r="I195" s="429">
        <f>+E195*D195</f>
        <v>0</v>
      </c>
      <c r="J195" s="459">
        <f>+H195*D195</f>
        <v>0</v>
      </c>
      <c r="K195" s="1297"/>
      <c r="L195" s="1297"/>
      <c r="M195" s="1307"/>
    </row>
    <row r="196" spans="1:13" ht="28.5">
      <c r="A196" s="345" t="s">
        <v>3620</v>
      </c>
      <c r="B196" s="345" t="s">
        <v>3621</v>
      </c>
      <c r="C196" s="592" t="s">
        <v>25</v>
      </c>
      <c r="D196" s="602">
        <v>20</v>
      </c>
      <c r="E196" s="1302"/>
      <c r="F196" s="1303"/>
      <c r="G196" s="429">
        <f>+E196*F196</f>
        <v>0</v>
      </c>
      <c r="H196" s="429">
        <f>+E196+G196</f>
        <v>0</v>
      </c>
      <c r="I196" s="429">
        <f>+E196*D196</f>
        <v>0</v>
      </c>
      <c r="J196" s="459">
        <f>+H196*D196</f>
        <v>0</v>
      </c>
      <c r="K196" s="1302"/>
      <c r="L196" s="1302"/>
      <c r="M196" s="1308"/>
    </row>
    <row r="197" spans="1:13">
      <c r="A197" s="42" t="s">
        <v>32</v>
      </c>
      <c r="B197" s="43"/>
      <c r="C197" s="44"/>
      <c r="D197" s="45"/>
      <c r="E197" s="1304"/>
      <c r="F197" s="1305"/>
      <c r="G197" s="330"/>
      <c r="H197" s="330"/>
      <c r="I197" s="375">
        <f>SUM(I193:I196)</f>
        <v>0</v>
      </c>
      <c r="J197" s="375">
        <f>SUM(J193:J196)</f>
        <v>0</v>
      </c>
      <c r="K197" s="1304"/>
      <c r="L197" s="1304"/>
      <c r="M197" s="1309"/>
    </row>
    <row r="198" spans="1:13">
      <c r="A198" s="49"/>
      <c r="B198" s="50"/>
      <c r="C198" s="51"/>
      <c r="D198" s="52"/>
    </row>
    <row r="199" spans="1:13">
      <c r="A199" s="49"/>
      <c r="B199" s="50"/>
      <c r="C199" s="51"/>
      <c r="D199" s="52"/>
    </row>
    <row r="200" spans="1:13">
      <c r="A200" s="603" t="s">
        <v>3622</v>
      </c>
      <c r="B200" s="257"/>
      <c r="C200" s="604"/>
      <c r="D200" s="605"/>
      <c r="E200" s="228"/>
      <c r="F200" s="229"/>
      <c r="G200" s="606"/>
      <c r="H200" s="606"/>
      <c r="I200" s="606"/>
      <c r="J200" s="652"/>
      <c r="K200" s="294"/>
      <c r="L200" s="295"/>
      <c r="M200" s="294"/>
    </row>
    <row r="201" spans="1:13" ht="60">
      <c r="A201" s="169" t="s">
        <v>9</v>
      </c>
      <c r="B201" s="170" t="s">
        <v>10</v>
      </c>
      <c r="C201" s="170" t="s">
        <v>11</v>
      </c>
      <c r="D201" s="171" t="s">
        <v>12</v>
      </c>
      <c r="E201" s="607" t="s">
        <v>13</v>
      </c>
      <c r="F201" s="232" t="s">
        <v>14</v>
      </c>
      <c r="G201" s="608" t="s">
        <v>15</v>
      </c>
      <c r="H201" s="608" t="s">
        <v>16</v>
      </c>
      <c r="I201" s="608" t="s">
        <v>17</v>
      </c>
      <c r="J201" s="653" t="s">
        <v>18</v>
      </c>
      <c r="K201" s="297" t="s">
        <v>19</v>
      </c>
      <c r="L201" s="298" t="s">
        <v>20</v>
      </c>
      <c r="M201" s="299" t="s">
        <v>21</v>
      </c>
    </row>
    <row r="202" spans="1:13" ht="60">
      <c r="A202" s="609" t="s">
        <v>3623</v>
      </c>
      <c r="B202" s="610"/>
      <c r="C202" s="611"/>
      <c r="D202" s="612"/>
      <c r="E202" s="274"/>
      <c r="F202" s="240"/>
      <c r="G202" s="613"/>
      <c r="H202" s="613"/>
      <c r="I202" s="613"/>
      <c r="J202" s="654"/>
      <c r="K202" s="301"/>
      <c r="L202" s="302"/>
      <c r="M202" s="655"/>
    </row>
    <row r="203" spans="1:13" ht="235.5" customHeight="1">
      <c r="A203" s="614" t="s">
        <v>3624</v>
      </c>
      <c r="B203" s="357" t="s">
        <v>3625</v>
      </c>
      <c r="C203" s="615" t="s">
        <v>25</v>
      </c>
      <c r="D203" s="616">
        <v>100</v>
      </c>
      <c r="E203" s="268"/>
      <c r="F203" s="247"/>
      <c r="G203" s="429">
        <f>+E203*F203</f>
        <v>0</v>
      </c>
      <c r="H203" s="429">
        <f>+E203+G203</f>
        <v>0</v>
      </c>
      <c r="I203" s="429">
        <f>+E203*D203</f>
        <v>0</v>
      </c>
      <c r="J203" s="459">
        <f>+H203*D203</f>
        <v>0</v>
      </c>
      <c r="K203" s="303"/>
      <c r="L203" s="304"/>
      <c r="M203" s="656"/>
    </row>
    <row r="204" spans="1:13" ht="185.25">
      <c r="A204" s="617" t="s">
        <v>3626</v>
      </c>
      <c r="B204" s="618" t="s">
        <v>3627</v>
      </c>
      <c r="C204" s="619" t="s">
        <v>25</v>
      </c>
      <c r="D204" s="620">
        <v>172</v>
      </c>
      <c r="E204" s="621"/>
      <c r="F204" s="622"/>
      <c r="G204" s="329">
        <f>+E204*F204</f>
        <v>0</v>
      </c>
      <c r="H204" s="329">
        <f>+E204+G204</f>
        <v>0</v>
      </c>
      <c r="I204" s="329">
        <f>+E204*D204</f>
        <v>0</v>
      </c>
      <c r="J204" s="374">
        <f>+H204*D204</f>
        <v>0</v>
      </c>
      <c r="K204" s="657"/>
      <c r="L204" s="658"/>
      <c r="M204" s="659"/>
    </row>
    <row r="205" spans="1:13">
      <c r="A205" s="178" t="s">
        <v>32</v>
      </c>
      <c r="B205" s="253"/>
      <c r="C205" s="180"/>
      <c r="D205" s="181"/>
      <c r="E205" s="623"/>
      <c r="F205" s="255"/>
      <c r="G205" s="330"/>
      <c r="H205" s="330"/>
      <c r="I205" s="375">
        <f>SUM(I203:I204)</f>
        <v>0</v>
      </c>
      <c r="J205" s="375">
        <f>SUM(J203:J204)</f>
        <v>0</v>
      </c>
      <c r="K205" s="317"/>
      <c r="L205" s="308"/>
      <c r="M205" s="309"/>
    </row>
    <row r="206" spans="1:13">
      <c r="A206" s="49"/>
      <c r="B206" s="50"/>
      <c r="C206" s="51"/>
      <c r="D206" s="52"/>
    </row>
    <row r="207" spans="1:13">
      <c r="A207" s="49"/>
      <c r="B207" s="50"/>
      <c r="C207" s="51"/>
      <c r="D207" s="52"/>
    </row>
    <row r="208" spans="1:13">
      <c r="A208" s="603" t="s">
        <v>3628</v>
      </c>
      <c r="B208" s="257"/>
      <c r="C208" s="604"/>
      <c r="D208" s="605"/>
      <c r="E208" s="228"/>
      <c r="F208" s="229"/>
      <c r="G208" s="606"/>
      <c r="H208" s="606"/>
      <c r="I208" s="606"/>
      <c r="J208" s="652"/>
      <c r="K208" s="294"/>
      <c r="L208" s="295"/>
      <c r="M208" s="294"/>
    </row>
    <row r="209" spans="1:13" ht="60">
      <c r="A209" s="169" t="s">
        <v>9</v>
      </c>
      <c r="B209" s="170" t="s">
        <v>10</v>
      </c>
      <c r="C209" s="170" t="s">
        <v>11</v>
      </c>
      <c r="D209" s="171" t="s">
        <v>12</v>
      </c>
      <c r="E209" s="607" t="s">
        <v>13</v>
      </c>
      <c r="F209" s="232" t="s">
        <v>14</v>
      </c>
      <c r="G209" s="608" t="s">
        <v>15</v>
      </c>
      <c r="H209" s="608" t="s">
        <v>16</v>
      </c>
      <c r="I209" s="608" t="s">
        <v>17</v>
      </c>
      <c r="J209" s="653" t="s">
        <v>18</v>
      </c>
      <c r="K209" s="297" t="s">
        <v>19</v>
      </c>
      <c r="L209" s="298" t="s">
        <v>20</v>
      </c>
      <c r="M209" s="299" t="s">
        <v>21</v>
      </c>
    </row>
    <row r="210" spans="1:13" ht="30">
      <c r="A210" s="624" t="s">
        <v>3629</v>
      </c>
      <c r="B210" s="625"/>
      <c r="C210" s="174"/>
      <c r="D210" s="185"/>
      <c r="E210" s="274"/>
      <c r="F210" s="259"/>
      <c r="G210" s="613"/>
      <c r="H210" s="626"/>
      <c r="I210" s="613"/>
      <c r="J210" s="626"/>
      <c r="K210" s="315"/>
      <c r="L210" s="316"/>
      <c r="M210" s="660"/>
    </row>
    <row r="211" spans="1:13" ht="185.25">
      <c r="A211" s="627" t="s">
        <v>3630</v>
      </c>
      <c r="B211" s="257" t="s">
        <v>3631</v>
      </c>
      <c r="C211" s="498" t="s">
        <v>25</v>
      </c>
      <c r="D211" s="250">
        <v>50</v>
      </c>
      <c r="E211" s="628"/>
      <c r="F211" s="629"/>
      <c r="G211" s="329">
        <f>+E211*F211</f>
        <v>0</v>
      </c>
      <c r="H211" s="329">
        <f>+E211+G211</f>
        <v>0</v>
      </c>
      <c r="I211" s="329">
        <f>+E211*D211</f>
        <v>0</v>
      </c>
      <c r="J211" s="374">
        <f>+H211*D211</f>
        <v>0</v>
      </c>
      <c r="K211" s="661"/>
      <c r="L211" s="306"/>
      <c r="M211" s="659"/>
    </row>
    <row r="212" spans="1:13">
      <c r="A212" s="630" t="s">
        <v>32</v>
      </c>
      <c r="B212" s="631"/>
      <c r="C212" s="180"/>
      <c r="D212" s="181"/>
      <c r="E212" s="623"/>
      <c r="F212" s="255"/>
      <c r="G212" s="330"/>
      <c r="H212" s="330"/>
      <c r="I212" s="375">
        <f>SUM(I211)</f>
        <v>0</v>
      </c>
      <c r="J212" s="375">
        <f>SUM(J211)</f>
        <v>0</v>
      </c>
      <c r="K212" s="317"/>
      <c r="L212" s="308"/>
      <c r="M212" s="309"/>
    </row>
    <row r="215" spans="1:13">
      <c r="A215" s="632" t="s">
        <v>3632</v>
      </c>
    </row>
    <row r="216" spans="1:13" ht="60">
      <c r="A216" s="633" t="s">
        <v>9</v>
      </c>
      <c r="B216" s="170" t="s">
        <v>10</v>
      </c>
      <c r="C216" s="634" t="s">
        <v>11</v>
      </c>
      <c r="D216" s="171" t="s">
        <v>12</v>
      </c>
      <c r="E216" s="607" t="s">
        <v>13</v>
      </c>
      <c r="F216" s="232" t="s">
        <v>14</v>
      </c>
      <c r="G216" s="608" t="s">
        <v>15</v>
      </c>
      <c r="H216" s="608" t="s">
        <v>16</v>
      </c>
      <c r="I216" s="608" t="s">
        <v>17</v>
      </c>
      <c r="J216" s="653" t="s">
        <v>18</v>
      </c>
      <c r="K216" s="297" t="s">
        <v>19</v>
      </c>
      <c r="L216" s="298" t="s">
        <v>20</v>
      </c>
      <c r="M216" s="299" t="s">
        <v>21</v>
      </c>
    </row>
    <row r="217" spans="1:13" ht="42.75">
      <c r="A217" s="416" t="s">
        <v>3633</v>
      </c>
      <c r="B217" s="635" t="s">
        <v>3634</v>
      </c>
      <c r="C217" s="636" t="s">
        <v>25</v>
      </c>
      <c r="D217" s="636">
        <v>50</v>
      </c>
      <c r="E217" s="1315"/>
      <c r="F217" s="1316"/>
      <c r="G217" s="329">
        <f>+E217*F217</f>
        <v>0</v>
      </c>
      <c r="H217" s="329">
        <f>+E217+G217</f>
        <v>0</v>
      </c>
      <c r="I217" s="329">
        <f>+E217*D217</f>
        <v>0</v>
      </c>
      <c r="J217" s="374">
        <f>+H217*D217</f>
        <v>0</v>
      </c>
      <c r="K217" s="1315"/>
      <c r="L217" s="1315"/>
      <c r="M217" s="659"/>
    </row>
    <row r="218" spans="1:13">
      <c r="A218" s="178" t="s">
        <v>32</v>
      </c>
      <c r="B218" s="253"/>
      <c r="C218" s="180"/>
      <c r="D218" s="181"/>
      <c r="E218" s="623"/>
      <c r="F218" s="255"/>
      <c r="G218" s="330"/>
      <c r="H218" s="330"/>
      <c r="I218" s="375">
        <f>SUM(I217)</f>
        <v>0</v>
      </c>
      <c r="J218" s="375">
        <f>SUM(J217)</f>
        <v>0</v>
      </c>
      <c r="K218" s="317"/>
      <c r="L218" s="308"/>
      <c r="M218" s="662"/>
    </row>
    <row r="221" spans="1:13">
      <c r="A221" s="632" t="s">
        <v>3635</v>
      </c>
      <c r="B221" s="637"/>
      <c r="C221" s="638"/>
      <c r="D221" s="638"/>
      <c r="E221" s="1690"/>
      <c r="F221" s="1691"/>
      <c r="G221" s="639"/>
      <c r="H221" s="639"/>
      <c r="I221" s="639"/>
      <c r="J221" s="639"/>
      <c r="K221" s="1690"/>
      <c r="L221" s="1690"/>
      <c r="M221" s="1690"/>
    </row>
    <row r="222" spans="1:13" ht="60">
      <c r="A222" s="633" t="s">
        <v>9</v>
      </c>
      <c r="B222" s="169" t="s">
        <v>10</v>
      </c>
      <c r="C222" s="634" t="s">
        <v>11</v>
      </c>
      <c r="D222" s="171" t="s">
        <v>12</v>
      </c>
      <c r="E222" s="607" t="s">
        <v>13</v>
      </c>
      <c r="F222" s="640" t="s">
        <v>14</v>
      </c>
      <c r="G222" s="641" t="s">
        <v>15</v>
      </c>
      <c r="H222" s="608" t="s">
        <v>16</v>
      </c>
      <c r="I222" s="608" t="s">
        <v>17</v>
      </c>
      <c r="J222" s="663" t="s">
        <v>18</v>
      </c>
      <c r="K222" s="664" t="s">
        <v>19</v>
      </c>
      <c r="L222" s="298" t="s">
        <v>20</v>
      </c>
      <c r="M222" s="299" t="s">
        <v>21</v>
      </c>
    </row>
    <row r="223" spans="1:13" ht="120">
      <c r="A223" s="642" t="s">
        <v>3636</v>
      </c>
      <c r="B223" s="643" t="s">
        <v>3637</v>
      </c>
      <c r="C223" s="492" t="s">
        <v>25</v>
      </c>
      <c r="D223" s="264">
        <v>300</v>
      </c>
      <c r="E223" s="644"/>
      <c r="F223" s="645"/>
      <c r="G223" s="408">
        <f>+E223*F223</f>
        <v>0</v>
      </c>
      <c r="H223" s="408">
        <f>+E223+G223</f>
        <v>0</v>
      </c>
      <c r="I223" s="408">
        <f>+E223*D223</f>
        <v>0</v>
      </c>
      <c r="J223" s="417">
        <f>+H223*D223</f>
        <v>0</v>
      </c>
      <c r="K223" s="665"/>
      <c r="L223" s="666"/>
      <c r="M223" s="667"/>
    </row>
    <row r="224" spans="1:13" ht="90">
      <c r="A224" s="646" t="s">
        <v>3638</v>
      </c>
      <c r="B224" s="647" t="s">
        <v>3639</v>
      </c>
      <c r="C224" s="495" t="s">
        <v>25</v>
      </c>
      <c r="D224" s="245">
        <v>200</v>
      </c>
      <c r="E224" s="648"/>
      <c r="F224" s="649"/>
      <c r="G224" s="332">
        <f>+E224*F224</f>
        <v>0</v>
      </c>
      <c r="H224" s="332">
        <f>+E224+G224</f>
        <v>0</v>
      </c>
      <c r="I224" s="332">
        <f>+E224*D224</f>
        <v>0</v>
      </c>
      <c r="J224" s="376">
        <f>+H224*D224</f>
        <v>0</v>
      </c>
      <c r="K224" s="668"/>
      <c r="L224" s="669"/>
      <c r="M224" s="656"/>
    </row>
    <row r="225" spans="1:13" ht="90">
      <c r="A225" s="650" t="s">
        <v>3640</v>
      </c>
      <c r="B225" s="651" t="s">
        <v>3641</v>
      </c>
      <c r="C225" s="503" t="s">
        <v>25</v>
      </c>
      <c r="D225" s="503">
        <v>100</v>
      </c>
      <c r="E225" s="1302"/>
      <c r="F225" s="1303"/>
      <c r="G225" s="334">
        <f>+E225*F225</f>
        <v>0</v>
      </c>
      <c r="H225" s="334">
        <f>+E225+G225</f>
        <v>0</v>
      </c>
      <c r="I225" s="334">
        <f>+E225*D225</f>
        <v>0</v>
      </c>
      <c r="J225" s="377">
        <f>+H225*D225</f>
        <v>0</v>
      </c>
      <c r="K225" s="1302"/>
      <c r="L225" s="1302"/>
      <c r="M225" s="670"/>
    </row>
    <row r="226" spans="1:13">
      <c r="A226" s="178" t="s">
        <v>32</v>
      </c>
      <c r="B226" s="253"/>
      <c r="C226" s="180"/>
      <c r="D226" s="181"/>
      <c r="E226" s="623"/>
      <c r="F226" s="255"/>
      <c r="G226" s="330"/>
      <c r="H226" s="330"/>
      <c r="I226" s="375">
        <f>SUM(I223:I225)</f>
        <v>0</v>
      </c>
      <c r="J226" s="375">
        <f>SUM(J223:J225)</f>
        <v>0</v>
      </c>
      <c r="K226" s="317"/>
      <c r="L226" s="308"/>
      <c r="M226" s="662"/>
    </row>
  </sheetData>
  <sheetProtection algorithmName="SHA-512" hashValue="2VOk+8s+bVjFxnmeQYJBZscc9rn5WN0L0JR7T5xl/Ia+8i8/ZvXPRLgKayZoMmYSbFJ+fyXTXN8AlS3MFear2g==" saltValue="DoKERMjuUuA/6MPTCYqTLQ==" spinCount="100000" sheet="1" objects="1" scenarios="1"/>
  <mergeCells count="2">
    <mergeCell ref="B142:B144"/>
    <mergeCell ref="B163:B165"/>
  </mergeCells>
  <pageMargins left="0.7" right="0.7" top="0.75" bottom="0.75" header="0.51180555555555496" footer="0.51180555555555496"/>
  <pageSetup paperSize="9" firstPageNumber="0" orientation="portrait" useFirstPageNumber="1"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MK451"/>
  <sheetViews>
    <sheetView topLeftCell="A81" workbookViewId="0">
      <selection activeCell="N90" sqref="N90"/>
    </sheetView>
  </sheetViews>
  <sheetFormatPr defaultColWidth="3.875" defaultRowHeight="14.25"/>
  <cols>
    <col min="1" max="1" width="33.25" style="1" customWidth="1"/>
    <col min="2" max="2" width="43.75" style="1" customWidth="1"/>
    <col min="3" max="3" width="5" style="2" customWidth="1"/>
    <col min="4" max="4" width="10.75" style="2" customWidth="1"/>
    <col min="5" max="5" width="10.75" style="1292" customWidth="1"/>
    <col min="6" max="6" width="10.75" style="1293" customWidth="1"/>
    <col min="7" max="10" width="10.75" style="1" customWidth="1"/>
    <col min="11" max="11" width="10.75" style="1292" customWidth="1"/>
    <col min="12" max="12" width="13.5" style="1292" customWidth="1"/>
    <col min="13" max="13" width="10.75" style="1292" customWidth="1"/>
    <col min="14" max="16" width="10.75" style="1" customWidth="1"/>
    <col min="17" max="1025" width="3.875" style="1"/>
  </cols>
  <sheetData>
    <row r="1" spans="1:13" ht="15">
      <c r="A1" s="322" t="s">
        <v>3642</v>
      </c>
      <c r="B1" s="208"/>
      <c r="C1" s="6"/>
      <c r="D1" s="6"/>
    </row>
    <row r="2" spans="1:13" ht="60">
      <c r="A2" s="57" t="s">
        <v>9</v>
      </c>
      <c r="B2" s="11" t="s">
        <v>10</v>
      </c>
      <c r="C2" s="11" t="s">
        <v>11</v>
      </c>
      <c r="D2" s="12" t="s">
        <v>12</v>
      </c>
      <c r="E2" s="13" t="s">
        <v>13</v>
      </c>
      <c r="F2" s="14" t="s">
        <v>14</v>
      </c>
      <c r="G2" s="15" t="s">
        <v>15</v>
      </c>
      <c r="H2" s="15" t="s">
        <v>16</v>
      </c>
      <c r="I2" s="15" t="s">
        <v>17</v>
      </c>
      <c r="J2" s="106" t="s">
        <v>18</v>
      </c>
      <c r="K2" s="107" t="s">
        <v>19</v>
      </c>
      <c r="L2" s="108" t="s">
        <v>20</v>
      </c>
      <c r="M2" s="109" t="s">
        <v>21</v>
      </c>
    </row>
    <row r="3" spans="1:13" ht="15">
      <c r="A3" s="323" t="s">
        <v>3643</v>
      </c>
      <c r="B3" s="324"/>
      <c r="C3" s="325"/>
      <c r="D3" s="325"/>
      <c r="E3" s="1294"/>
      <c r="F3" s="1295"/>
      <c r="G3" s="188"/>
      <c r="H3" s="188"/>
      <c r="I3" s="188"/>
      <c r="J3" s="188"/>
      <c r="K3" s="1294"/>
      <c r="L3" s="1294"/>
      <c r="M3" s="1306"/>
    </row>
    <row r="4" spans="1:13" ht="40.5" customHeight="1">
      <c r="A4" s="326" t="s">
        <v>3644</v>
      </c>
      <c r="B4" s="327"/>
      <c r="C4" s="69" t="s">
        <v>25</v>
      </c>
      <c r="D4" s="328">
        <v>200</v>
      </c>
      <c r="E4" s="1302"/>
      <c r="F4" s="1303"/>
      <c r="G4" s="329">
        <f>+E4*F4</f>
        <v>0</v>
      </c>
      <c r="H4" s="329">
        <f>+E4+G4</f>
        <v>0</v>
      </c>
      <c r="I4" s="329">
        <f>+E4*D4</f>
        <v>0</v>
      </c>
      <c r="J4" s="374">
        <f>+H4*D4</f>
        <v>0</v>
      </c>
      <c r="K4" s="1302"/>
      <c r="L4" s="1302"/>
      <c r="M4" s="1308"/>
    </row>
    <row r="5" spans="1:13" ht="15">
      <c r="A5" s="42" t="s">
        <v>32</v>
      </c>
      <c r="B5" s="43"/>
      <c r="C5" s="44"/>
      <c r="D5" s="45"/>
      <c r="E5" s="1304"/>
      <c r="F5" s="1305"/>
      <c r="G5" s="330"/>
      <c r="H5" s="330"/>
      <c r="I5" s="375">
        <f>SUM(I4)</f>
        <v>0</v>
      </c>
      <c r="J5" s="375">
        <f>SUM(J4)</f>
        <v>0</v>
      </c>
      <c r="K5" s="1304"/>
      <c r="L5" s="1304"/>
      <c r="M5" s="1309"/>
    </row>
    <row r="8" spans="1:13" ht="15">
      <c r="A8" s="331" t="s">
        <v>3645</v>
      </c>
      <c r="B8" s="208"/>
      <c r="C8" s="6"/>
      <c r="D8" s="6"/>
    </row>
    <row r="9" spans="1:13" ht="60">
      <c r="A9" s="57" t="s">
        <v>9</v>
      </c>
      <c r="B9" s="11" t="s">
        <v>10</v>
      </c>
      <c r="C9" s="11" t="s">
        <v>11</v>
      </c>
      <c r="D9" s="12" t="s">
        <v>12</v>
      </c>
      <c r="E9" s="13" t="s">
        <v>13</v>
      </c>
      <c r="F9" s="14" t="s">
        <v>14</v>
      </c>
      <c r="G9" s="15" t="s">
        <v>15</v>
      </c>
      <c r="H9" s="15" t="s">
        <v>16</v>
      </c>
      <c r="I9" s="15" t="s">
        <v>17</v>
      </c>
      <c r="J9" s="106" t="s">
        <v>18</v>
      </c>
      <c r="K9" s="107" t="s">
        <v>19</v>
      </c>
      <c r="L9" s="108" t="s">
        <v>20</v>
      </c>
      <c r="M9" s="109" t="s">
        <v>21</v>
      </c>
    </row>
    <row r="10" spans="1:13" ht="30">
      <c r="A10" s="323" t="s">
        <v>3646</v>
      </c>
      <c r="B10" s="213"/>
      <c r="C10" s="17"/>
      <c r="D10" s="17"/>
      <c r="E10" s="1294"/>
      <c r="F10" s="1295"/>
      <c r="G10" s="188"/>
      <c r="H10" s="188"/>
      <c r="I10" s="188"/>
      <c r="J10" s="188"/>
      <c r="K10" s="1294"/>
      <c r="L10" s="1294"/>
      <c r="M10" s="1306"/>
    </row>
    <row r="11" spans="1:13" ht="156.75">
      <c r="A11" s="164" t="s">
        <v>3647</v>
      </c>
      <c r="B11" s="64" t="s">
        <v>3648</v>
      </c>
      <c r="C11" s="65" t="s">
        <v>25</v>
      </c>
      <c r="D11" s="93">
        <v>3500</v>
      </c>
      <c r="E11" s="1297"/>
      <c r="F11" s="1298"/>
      <c r="G11" s="332">
        <f>+E11*F11</f>
        <v>0</v>
      </c>
      <c r="H11" s="332">
        <f>+E11+G11</f>
        <v>0</v>
      </c>
      <c r="I11" s="332">
        <f>+E11*D11</f>
        <v>0</v>
      </c>
      <c r="J11" s="376">
        <f>+H11*D11</f>
        <v>0</v>
      </c>
      <c r="K11" s="1297"/>
      <c r="L11" s="1297"/>
      <c r="M11" s="1307"/>
    </row>
    <row r="12" spans="1:13" ht="156.75">
      <c r="A12" s="333" t="s">
        <v>3649</v>
      </c>
      <c r="B12" s="203" t="s">
        <v>3650</v>
      </c>
      <c r="C12" s="69" t="s">
        <v>25</v>
      </c>
      <c r="D12" s="204">
        <v>100</v>
      </c>
      <c r="E12" s="1302"/>
      <c r="F12" s="1303"/>
      <c r="G12" s="334">
        <f>+E12*F12</f>
        <v>0</v>
      </c>
      <c r="H12" s="334">
        <f>+E12+G12</f>
        <v>0</v>
      </c>
      <c r="I12" s="334">
        <f>+E12*D12</f>
        <v>0</v>
      </c>
      <c r="J12" s="377">
        <f>+H12*D12</f>
        <v>0</v>
      </c>
      <c r="K12" s="1302"/>
      <c r="L12" s="1302"/>
      <c r="M12" s="1308"/>
    </row>
    <row r="13" spans="1:13" ht="15">
      <c r="A13" s="42" t="s">
        <v>32</v>
      </c>
      <c r="B13" s="43"/>
      <c r="C13" s="44"/>
      <c r="D13" s="45"/>
      <c r="E13" s="1304"/>
      <c r="F13" s="1305"/>
      <c r="G13" s="330"/>
      <c r="H13" s="330"/>
      <c r="I13" s="375">
        <f>SUM(I11:I12)</f>
        <v>0</v>
      </c>
      <c r="J13" s="375">
        <f>SUM(J11:J12)</f>
        <v>0</v>
      </c>
      <c r="K13" s="1304"/>
      <c r="L13" s="1304"/>
      <c r="M13" s="1309"/>
    </row>
    <row r="16" spans="1:13" ht="15">
      <c r="A16" s="331" t="s">
        <v>3651</v>
      </c>
      <c r="B16" s="208"/>
      <c r="C16" s="6"/>
      <c r="D16" s="6"/>
    </row>
    <row r="17" spans="1:13" ht="60">
      <c r="A17" s="57" t="s">
        <v>9</v>
      </c>
      <c r="B17" s="11" t="s">
        <v>10</v>
      </c>
      <c r="C17" s="11" t="s">
        <v>11</v>
      </c>
      <c r="D17" s="12" t="s">
        <v>12</v>
      </c>
      <c r="E17" s="13" t="s">
        <v>13</v>
      </c>
      <c r="F17" s="14" t="s">
        <v>14</v>
      </c>
      <c r="G17" s="15" t="s">
        <v>15</v>
      </c>
      <c r="H17" s="15" t="s">
        <v>16</v>
      </c>
      <c r="I17" s="15" t="s">
        <v>17</v>
      </c>
      <c r="J17" s="106" t="s">
        <v>18</v>
      </c>
      <c r="K17" s="107" t="s">
        <v>19</v>
      </c>
      <c r="L17" s="108" t="s">
        <v>20</v>
      </c>
      <c r="M17" s="109" t="s">
        <v>21</v>
      </c>
    </row>
    <row r="18" spans="1:13" ht="30">
      <c r="A18" s="323" t="s">
        <v>3652</v>
      </c>
      <c r="B18" s="213"/>
      <c r="C18" s="17"/>
      <c r="D18" s="17"/>
      <c r="E18" s="1294"/>
      <c r="F18" s="1295"/>
      <c r="G18" s="188"/>
      <c r="H18" s="188"/>
      <c r="I18" s="188"/>
      <c r="J18" s="188"/>
      <c r="K18" s="1294"/>
      <c r="L18" s="1294"/>
      <c r="M18" s="1306"/>
    </row>
    <row r="19" spans="1:13" ht="213.75">
      <c r="A19" s="335" t="s">
        <v>3653</v>
      </c>
      <c r="B19" s="64" t="s">
        <v>3654</v>
      </c>
      <c r="C19" s="65" t="s">
        <v>25</v>
      </c>
      <c r="D19" s="93">
        <v>5000</v>
      </c>
      <c r="E19" s="1297"/>
      <c r="F19" s="1298"/>
      <c r="G19" s="334">
        <f t="shared" ref="G19:G25" si="0">+E19*F19</f>
        <v>0</v>
      </c>
      <c r="H19" s="334">
        <f t="shared" ref="H19:H25" si="1">+E19+G19</f>
        <v>0</v>
      </c>
      <c r="I19" s="334">
        <f t="shared" ref="I19:I25" si="2">+E19*D19</f>
        <v>0</v>
      </c>
      <c r="J19" s="377">
        <f t="shared" ref="J19:J25" si="3">+H19*D19</f>
        <v>0</v>
      </c>
      <c r="K19" s="1297"/>
      <c r="L19" s="1297"/>
      <c r="M19" s="1307"/>
    </row>
    <row r="20" spans="1:13" ht="199.5">
      <c r="A20" s="336" t="s">
        <v>3653</v>
      </c>
      <c r="B20" s="337" t="s">
        <v>3655</v>
      </c>
      <c r="C20" s="65" t="s">
        <v>25</v>
      </c>
      <c r="D20" s="93">
        <v>1000</v>
      </c>
      <c r="E20" s="1297"/>
      <c r="F20" s="1298"/>
      <c r="G20" s="334">
        <f t="shared" si="0"/>
        <v>0</v>
      </c>
      <c r="H20" s="334">
        <f t="shared" si="1"/>
        <v>0</v>
      </c>
      <c r="I20" s="334">
        <f t="shared" si="2"/>
        <v>0</v>
      </c>
      <c r="J20" s="377">
        <f t="shared" si="3"/>
        <v>0</v>
      </c>
      <c r="K20" s="1297"/>
      <c r="L20" s="1297"/>
      <c r="M20" s="1307"/>
    </row>
    <row r="21" spans="1:13" ht="409.15" customHeight="1">
      <c r="A21" s="336" t="s">
        <v>3656</v>
      </c>
      <c r="B21" s="338" t="s">
        <v>3657</v>
      </c>
      <c r="C21" s="65" t="s">
        <v>25</v>
      </c>
      <c r="D21" s="93">
        <v>1000</v>
      </c>
      <c r="E21" s="1297"/>
      <c r="F21" s="1298"/>
      <c r="G21" s="334">
        <f t="shared" si="0"/>
        <v>0</v>
      </c>
      <c r="H21" s="334">
        <f t="shared" si="1"/>
        <v>0</v>
      </c>
      <c r="I21" s="334">
        <f t="shared" si="2"/>
        <v>0</v>
      </c>
      <c r="J21" s="377">
        <f t="shared" si="3"/>
        <v>0</v>
      </c>
      <c r="K21" s="1297"/>
      <c r="L21" s="1297"/>
      <c r="M21" s="1307"/>
    </row>
    <row r="22" spans="1:13" ht="299.25">
      <c r="A22" s="336" t="s">
        <v>3656</v>
      </c>
      <c r="B22" s="338" t="s">
        <v>3658</v>
      </c>
      <c r="C22" s="65" t="s">
        <v>25</v>
      </c>
      <c r="D22" s="93">
        <v>4000</v>
      </c>
      <c r="E22" s="1297"/>
      <c r="F22" s="1298"/>
      <c r="G22" s="334">
        <f t="shared" si="0"/>
        <v>0</v>
      </c>
      <c r="H22" s="334">
        <f t="shared" si="1"/>
        <v>0</v>
      </c>
      <c r="I22" s="334">
        <f t="shared" si="2"/>
        <v>0</v>
      </c>
      <c r="J22" s="377">
        <f t="shared" si="3"/>
        <v>0</v>
      </c>
      <c r="K22" s="1297"/>
      <c r="L22" s="1297"/>
      <c r="M22" s="1307"/>
    </row>
    <row r="23" spans="1:13" ht="242.25">
      <c r="A23" s="336" t="s">
        <v>3659</v>
      </c>
      <c r="B23" s="339" t="s">
        <v>3660</v>
      </c>
      <c r="C23" s="65" t="s">
        <v>25</v>
      </c>
      <c r="D23" s="93">
        <v>2000</v>
      </c>
      <c r="E23" s="1297"/>
      <c r="F23" s="1298"/>
      <c r="G23" s="340">
        <f t="shared" si="0"/>
        <v>0</v>
      </c>
      <c r="H23" s="340">
        <f t="shared" si="1"/>
        <v>0</v>
      </c>
      <c r="I23" s="340">
        <f t="shared" si="2"/>
        <v>0</v>
      </c>
      <c r="J23" s="378">
        <f t="shared" si="3"/>
        <v>0</v>
      </c>
      <c r="K23" s="1297"/>
      <c r="L23" s="1297"/>
      <c r="M23" s="1307"/>
    </row>
    <row r="24" spans="1:13" ht="42.75">
      <c r="A24" s="336" t="s">
        <v>3661</v>
      </c>
      <c r="B24" s="338" t="s">
        <v>3662</v>
      </c>
      <c r="C24" s="65" t="s">
        <v>25</v>
      </c>
      <c r="D24" s="93">
        <v>220</v>
      </c>
      <c r="E24" s="1297"/>
      <c r="F24" s="1298"/>
      <c r="G24" s="332">
        <f t="shared" si="0"/>
        <v>0</v>
      </c>
      <c r="H24" s="332">
        <f t="shared" si="1"/>
        <v>0</v>
      </c>
      <c r="I24" s="332">
        <f t="shared" si="2"/>
        <v>0</v>
      </c>
      <c r="J24" s="376">
        <f t="shared" si="3"/>
        <v>0</v>
      </c>
      <c r="K24" s="1297"/>
      <c r="L24" s="1297"/>
      <c r="M24" s="1307"/>
    </row>
    <row r="25" spans="1:13" ht="42.75">
      <c r="A25" s="341" t="s">
        <v>3661</v>
      </c>
      <c r="B25" s="342" t="s">
        <v>3663</v>
      </c>
      <c r="C25" s="69" t="s">
        <v>25</v>
      </c>
      <c r="D25" s="204">
        <v>100</v>
      </c>
      <c r="E25" s="1302"/>
      <c r="F25" s="1303"/>
      <c r="G25" s="340">
        <f t="shared" si="0"/>
        <v>0</v>
      </c>
      <c r="H25" s="340">
        <f t="shared" si="1"/>
        <v>0</v>
      </c>
      <c r="I25" s="340">
        <f t="shared" si="2"/>
        <v>0</v>
      </c>
      <c r="J25" s="378">
        <f t="shared" si="3"/>
        <v>0</v>
      </c>
      <c r="K25" s="1302"/>
      <c r="L25" s="1302"/>
      <c r="M25" s="1308"/>
    </row>
    <row r="26" spans="1:13" ht="15">
      <c r="A26" s="42" t="s">
        <v>32</v>
      </c>
      <c r="B26" s="43"/>
      <c r="C26" s="44"/>
      <c r="D26" s="45"/>
      <c r="E26" s="1304"/>
      <c r="F26" s="1305"/>
      <c r="G26" s="330"/>
      <c r="H26" s="330"/>
      <c r="I26" s="375">
        <f>SUM(I19:I25)</f>
        <v>0</v>
      </c>
      <c r="J26" s="375">
        <f>SUM(J19:J25)</f>
        <v>0</v>
      </c>
      <c r="K26" s="1304"/>
      <c r="L26" s="1304"/>
      <c r="M26" s="1309"/>
    </row>
    <row r="27" spans="1:13" ht="15">
      <c r="A27" s="49"/>
      <c r="B27" s="50"/>
      <c r="C27" s="51"/>
      <c r="D27" s="52"/>
    </row>
    <row r="28" spans="1:13" ht="15">
      <c r="A28" s="49"/>
      <c r="B28" s="50"/>
      <c r="C28" s="51"/>
      <c r="D28" s="52"/>
    </row>
    <row r="29" spans="1:13" ht="15">
      <c r="A29" s="331" t="s">
        <v>3664</v>
      </c>
      <c r="B29" s="208"/>
      <c r="C29" s="6"/>
      <c r="D29" s="6"/>
    </row>
    <row r="30" spans="1:13" ht="60">
      <c r="A30" s="57" t="s">
        <v>9</v>
      </c>
      <c r="B30" s="11" t="s">
        <v>10</v>
      </c>
      <c r="C30" s="11" t="s">
        <v>11</v>
      </c>
      <c r="D30" s="12" t="s">
        <v>12</v>
      </c>
      <c r="E30" s="13" t="s">
        <v>13</v>
      </c>
      <c r="F30" s="14" t="s">
        <v>14</v>
      </c>
      <c r="G30" s="15" t="s">
        <v>15</v>
      </c>
      <c r="H30" s="15" t="s">
        <v>16</v>
      </c>
      <c r="I30" s="15" t="s">
        <v>17</v>
      </c>
      <c r="J30" s="106" t="s">
        <v>18</v>
      </c>
      <c r="K30" s="107" t="s">
        <v>19</v>
      </c>
      <c r="L30" s="108" t="s">
        <v>20</v>
      </c>
      <c r="M30" s="109" t="s">
        <v>21</v>
      </c>
    </row>
    <row r="31" spans="1:13" ht="15">
      <c r="A31" s="161" t="s">
        <v>3665</v>
      </c>
      <c r="B31" s="213"/>
      <c r="C31" s="17"/>
      <c r="D31" s="17"/>
      <c r="E31" s="1294"/>
      <c r="F31" s="1295"/>
      <c r="G31" s="188"/>
      <c r="H31" s="188"/>
      <c r="I31" s="188"/>
      <c r="J31" s="188"/>
      <c r="K31" s="1294"/>
      <c r="L31" s="1294"/>
      <c r="M31" s="1306"/>
    </row>
    <row r="32" spans="1:13" ht="42.75">
      <c r="A32" s="85" t="s">
        <v>3666</v>
      </c>
      <c r="B32" s="343" t="s">
        <v>3667</v>
      </c>
      <c r="C32" s="69" t="s">
        <v>25</v>
      </c>
      <c r="D32" s="204">
        <v>100</v>
      </c>
      <c r="E32" s="1302"/>
      <c r="F32" s="1303"/>
      <c r="G32" s="340">
        <f>+E32*F32</f>
        <v>0</v>
      </c>
      <c r="H32" s="340">
        <f>+E32+G32</f>
        <v>0</v>
      </c>
      <c r="I32" s="340">
        <f>+E32*D32</f>
        <v>0</v>
      </c>
      <c r="J32" s="378">
        <f>+H32*D32</f>
        <v>0</v>
      </c>
      <c r="K32" s="1302"/>
      <c r="L32" s="1302"/>
      <c r="M32" s="1308"/>
    </row>
    <row r="33" spans="1:13" ht="15">
      <c r="A33" s="42" t="s">
        <v>32</v>
      </c>
      <c r="B33" s="43"/>
      <c r="C33" s="44"/>
      <c r="D33" s="45"/>
      <c r="E33" s="1304"/>
      <c r="F33" s="1305"/>
      <c r="G33" s="330"/>
      <c r="H33" s="330"/>
      <c r="I33" s="375">
        <f>SUM(I32)</f>
        <v>0</v>
      </c>
      <c r="J33" s="375">
        <f>SUM(J32)</f>
        <v>0</v>
      </c>
      <c r="K33" s="1304"/>
      <c r="L33" s="1304"/>
      <c r="M33" s="1309"/>
    </row>
    <row r="34" spans="1:13" ht="15">
      <c r="A34" s="49"/>
      <c r="B34" s="50"/>
      <c r="C34" s="51"/>
      <c r="D34" s="52"/>
    </row>
    <row r="35" spans="1:13" ht="15">
      <c r="A35" s="49"/>
      <c r="B35" s="50"/>
      <c r="C35" s="51"/>
      <c r="D35" s="52"/>
    </row>
    <row r="36" spans="1:13" ht="15">
      <c r="A36" s="331" t="s">
        <v>3668</v>
      </c>
      <c r="B36" s="155"/>
      <c r="C36" s="6"/>
      <c r="D36" s="6"/>
    </row>
    <row r="37" spans="1:13" ht="60">
      <c r="A37" s="57" t="s">
        <v>9</v>
      </c>
      <c r="B37" s="11" t="s">
        <v>10</v>
      </c>
      <c r="C37" s="11" t="s">
        <v>11</v>
      </c>
      <c r="D37" s="12" t="s">
        <v>12</v>
      </c>
      <c r="E37" s="13" t="s">
        <v>13</v>
      </c>
      <c r="F37" s="14" t="s">
        <v>14</v>
      </c>
      <c r="G37" s="15" t="s">
        <v>15</v>
      </c>
      <c r="H37" s="15" t="s">
        <v>16</v>
      </c>
      <c r="I37" s="15" t="s">
        <v>17</v>
      </c>
      <c r="J37" s="106" t="s">
        <v>18</v>
      </c>
      <c r="K37" s="107" t="s">
        <v>19</v>
      </c>
      <c r="L37" s="108" t="s">
        <v>20</v>
      </c>
      <c r="M37" s="109" t="s">
        <v>21</v>
      </c>
    </row>
    <row r="38" spans="1:13" ht="30">
      <c r="A38" s="161" t="s">
        <v>3669</v>
      </c>
      <c r="B38" s="213"/>
      <c r="C38" s="17"/>
      <c r="D38" s="17"/>
      <c r="E38" s="1294"/>
      <c r="F38" s="1295"/>
      <c r="G38" s="188"/>
      <c r="H38" s="188"/>
      <c r="I38" s="188"/>
      <c r="J38" s="188"/>
      <c r="K38" s="1294"/>
      <c r="L38" s="1294"/>
      <c r="M38" s="1306"/>
    </row>
    <row r="39" spans="1:13" ht="142.5">
      <c r="A39" s="344" t="s">
        <v>3670</v>
      </c>
      <c r="B39" s="345" t="s">
        <v>3671</v>
      </c>
      <c r="C39" s="287" t="s">
        <v>25</v>
      </c>
      <c r="D39" s="287">
        <v>20</v>
      </c>
      <c r="E39" s="1302"/>
      <c r="F39" s="1303"/>
      <c r="G39" s="340">
        <f>+E39*F39</f>
        <v>0</v>
      </c>
      <c r="H39" s="340">
        <f>+E39+G39</f>
        <v>0</v>
      </c>
      <c r="I39" s="340">
        <f>+E39*D39</f>
        <v>0</v>
      </c>
      <c r="J39" s="378">
        <f>+H39*D39</f>
        <v>0</v>
      </c>
      <c r="K39" s="1302"/>
      <c r="L39" s="1302"/>
      <c r="M39" s="1308"/>
    </row>
    <row r="40" spans="1:13" ht="15">
      <c r="A40" s="42" t="s">
        <v>32</v>
      </c>
      <c r="B40" s="43"/>
      <c r="C40" s="44"/>
      <c r="D40" s="45"/>
      <c r="E40" s="1304"/>
      <c r="F40" s="1305"/>
      <c r="G40" s="330"/>
      <c r="H40" s="330"/>
      <c r="I40" s="375">
        <f>SUM(I39)</f>
        <v>0</v>
      </c>
      <c r="J40" s="375">
        <f>SUM(J39)</f>
        <v>0</v>
      </c>
      <c r="K40" s="1304"/>
      <c r="L40" s="1304"/>
      <c r="M40" s="1309"/>
    </row>
    <row r="43" spans="1:13" ht="15">
      <c r="A43" s="346" t="s">
        <v>3672</v>
      </c>
      <c r="B43" s="347"/>
      <c r="C43" s="348"/>
      <c r="D43" s="348"/>
      <c r="E43" s="1576"/>
      <c r="F43" s="1577"/>
      <c r="G43" s="349"/>
      <c r="H43" s="349"/>
      <c r="I43" s="349"/>
      <c r="J43" s="349"/>
      <c r="K43" s="1576"/>
      <c r="L43" s="1576"/>
      <c r="M43" s="1585"/>
    </row>
    <row r="44" spans="1:13" ht="60">
      <c r="A44" s="350" t="s">
        <v>9</v>
      </c>
      <c r="B44" s="35" t="s">
        <v>10</v>
      </c>
      <c r="C44" s="35" t="s">
        <v>11</v>
      </c>
      <c r="D44" s="351" t="s">
        <v>12</v>
      </c>
      <c r="E44" s="28" t="s">
        <v>13</v>
      </c>
      <c r="F44" s="352" t="s">
        <v>14</v>
      </c>
      <c r="G44" s="353" t="s">
        <v>15</v>
      </c>
      <c r="H44" s="353" t="s">
        <v>16</v>
      </c>
      <c r="I44" s="353" t="s">
        <v>17</v>
      </c>
      <c r="J44" s="379" t="s">
        <v>18</v>
      </c>
      <c r="K44" s="380" t="s">
        <v>19</v>
      </c>
      <c r="L44" s="381" t="s">
        <v>20</v>
      </c>
      <c r="M44" s="382" t="s">
        <v>21</v>
      </c>
    </row>
    <row r="45" spans="1:13" ht="30">
      <c r="A45" s="354" t="s">
        <v>3646</v>
      </c>
      <c r="B45" s="355"/>
      <c r="C45" s="35"/>
      <c r="D45" s="35"/>
      <c r="E45" s="1297"/>
      <c r="F45" s="1298"/>
      <c r="G45" s="211"/>
      <c r="H45" s="211"/>
      <c r="I45" s="211"/>
      <c r="J45" s="211"/>
      <c r="K45" s="1297"/>
      <c r="L45" s="1297"/>
      <c r="M45" s="1307"/>
    </row>
    <row r="46" spans="1:13" ht="128.25" customHeight="1">
      <c r="A46" s="356" t="s">
        <v>3673</v>
      </c>
      <c r="B46" s="1883" t="s">
        <v>3674</v>
      </c>
      <c r="C46" s="65" t="s">
        <v>25</v>
      </c>
      <c r="D46" s="93">
        <v>800</v>
      </c>
      <c r="E46" s="1297"/>
      <c r="F46" s="1298"/>
      <c r="G46" s="332">
        <f>+E46*F46</f>
        <v>0</v>
      </c>
      <c r="H46" s="332">
        <f>+E46+G46</f>
        <v>0</v>
      </c>
      <c r="I46" s="332">
        <f>+E46*D46</f>
        <v>0</v>
      </c>
      <c r="J46" s="376">
        <f>+H46*D46</f>
        <v>0</v>
      </c>
      <c r="K46" s="1297"/>
      <c r="L46" s="1297"/>
      <c r="M46" s="1307"/>
    </row>
    <row r="47" spans="1:13">
      <c r="A47" s="356" t="s">
        <v>3675</v>
      </c>
      <c r="B47" s="1883"/>
      <c r="C47" s="65" t="s">
        <v>2483</v>
      </c>
      <c r="D47" s="93">
        <v>260750</v>
      </c>
      <c r="E47" s="1297"/>
      <c r="F47" s="1298"/>
      <c r="G47" s="332">
        <f>+E47*F47</f>
        <v>0</v>
      </c>
      <c r="H47" s="332">
        <f>+E47+G47</f>
        <v>0</v>
      </c>
      <c r="I47" s="332">
        <f>+E47*D47</f>
        <v>0</v>
      </c>
      <c r="J47" s="376">
        <f>+H47*D47</f>
        <v>0</v>
      </c>
      <c r="K47" s="1297"/>
      <c r="L47" s="1297"/>
      <c r="M47" s="1307"/>
    </row>
    <row r="48" spans="1:13" ht="15">
      <c r="A48" s="358" t="s">
        <v>3676</v>
      </c>
      <c r="B48" s="359"/>
      <c r="C48" s="35"/>
      <c r="D48" s="35"/>
      <c r="E48" s="1297"/>
      <c r="F48" s="1298"/>
      <c r="G48" s="332"/>
      <c r="H48" s="332"/>
      <c r="I48" s="332"/>
      <c r="J48" s="376"/>
      <c r="K48" s="1297"/>
      <c r="L48" s="1297"/>
      <c r="M48" s="1307"/>
    </row>
    <row r="49" spans="1:13" ht="57">
      <c r="A49" s="64" t="s">
        <v>3677</v>
      </c>
      <c r="B49" s="360" t="s">
        <v>3678</v>
      </c>
      <c r="C49" s="65" t="s">
        <v>25</v>
      </c>
      <c r="D49" s="93">
        <v>1300</v>
      </c>
      <c r="E49" s="1297"/>
      <c r="F49" s="1298"/>
      <c r="G49" s="332">
        <f>+E49*F49</f>
        <v>0</v>
      </c>
      <c r="H49" s="332">
        <f>+E49+G49</f>
        <v>0</v>
      </c>
      <c r="I49" s="332">
        <f>+E49*D49</f>
        <v>0</v>
      </c>
      <c r="J49" s="376">
        <f>+H49*D49</f>
        <v>0</v>
      </c>
      <c r="K49" s="1297"/>
      <c r="L49" s="1297"/>
      <c r="M49" s="1307"/>
    </row>
    <row r="50" spans="1:13" ht="99.75">
      <c r="A50" s="361" t="s">
        <v>3679</v>
      </c>
      <c r="B50" s="362" t="s">
        <v>3680</v>
      </c>
      <c r="C50" s="69" t="s">
        <v>2483</v>
      </c>
      <c r="D50" s="204">
        <v>1500</v>
      </c>
      <c r="E50" s="1302"/>
      <c r="F50" s="1303"/>
      <c r="G50" s="340">
        <f>+E50*F50</f>
        <v>0</v>
      </c>
      <c r="H50" s="340">
        <f>+E50+G50</f>
        <v>0</v>
      </c>
      <c r="I50" s="340">
        <f>+E50*D50</f>
        <v>0</v>
      </c>
      <c r="J50" s="378">
        <f>+H50*D50</f>
        <v>0</v>
      </c>
      <c r="K50" s="1302"/>
      <c r="L50" s="1302"/>
      <c r="M50" s="1307"/>
    </row>
    <row r="51" spans="1:13" ht="15">
      <c r="A51" s="42" t="s">
        <v>32</v>
      </c>
      <c r="B51" s="43"/>
      <c r="C51" s="44"/>
      <c r="D51" s="45"/>
      <c r="E51" s="1304"/>
      <c r="F51" s="1305"/>
      <c r="G51" s="330"/>
      <c r="H51" s="330"/>
      <c r="I51" s="375">
        <f>SUM(I46:I50)</f>
        <v>0</v>
      </c>
      <c r="J51" s="375">
        <f>SUM(J46:J50)</f>
        <v>0</v>
      </c>
      <c r="K51" s="1304"/>
      <c r="L51" s="1304"/>
      <c r="M51" s="1309"/>
    </row>
    <row r="52" spans="1:13" ht="15">
      <c r="A52" s="363"/>
      <c r="B52" s="364"/>
      <c r="C52" s="365"/>
      <c r="D52" s="366"/>
    </row>
    <row r="53" spans="1:13">
      <c r="A53" s="3"/>
      <c r="B53" s="3"/>
      <c r="C53" s="3"/>
      <c r="D53" s="3"/>
    </row>
    <row r="54" spans="1:13" ht="15">
      <c r="A54" s="331" t="s">
        <v>3681</v>
      </c>
      <c r="B54" s="5"/>
      <c r="C54" s="6"/>
      <c r="D54" s="6"/>
    </row>
    <row r="55" spans="1:13" ht="60">
      <c r="A55" s="57" t="s">
        <v>9</v>
      </c>
      <c r="B55" s="11" t="s">
        <v>10</v>
      </c>
      <c r="C55" s="11" t="s">
        <v>11</v>
      </c>
      <c r="D55" s="12" t="s">
        <v>12</v>
      </c>
      <c r="E55" s="13" t="s">
        <v>13</v>
      </c>
      <c r="F55" s="14" t="s">
        <v>14</v>
      </c>
      <c r="G55" s="15" t="s">
        <v>15</v>
      </c>
      <c r="H55" s="15" t="s">
        <v>16</v>
      </c>
      <c r="I55" s="15" t="s">
        <v>17</v>
      </c>
      <c r="J55" s="106" t="s">
        <v>18</v>
      </c>
      <c r="K55" s="107" t="s">
        <v>19</v>
      </c>
      <c r="L55" s="108" t="s">
        <v>20</v>
      </c>
      <c r="M55" s="109" t="s">
        <v>21</v>
      </c>
    </row>
    <row r="56" spans="1:13" ht="105">
      <c r="A56" s="161" t="s">
        <v>3682</v>
      </c>
      <c r="B56" s="367"/>
      <c r="C56" s="17"/>
      <c r="D56" s="17"/>
      <c r="E56" s="1294"/>
      <c r="F56" s="1295"/>
      <c r="G56" s="188"/>
      <c r="H56" s="188"/>
      <c r="I56" s="188"/>
      <c r="J56" s="188"/>
      <c r="K56" s="1294"/>
      <c r="L56" s="1294"/>
      <c r="M56" s="1306"/>
    </row>
    <row r="57" spans="1:13" ht="71.25">
      <c r="A57" s="66" t="s">
        <v>3683</v>
      </c>
      <c r="B57" s="163" t="s">
        <v>3684</v>
      </c>
      <c r="C57" s="368" t="s">
        <v>25</v>
      </c>
      <c r="D57" s="368">
        <v>150000</v>
      </c>
      <c r="E57" s="1297"/>
      <c r="F57" s="1298"/>
      <c r="G57" s="332">
        <f>+E57*F57</f>
        <v>0</v>
      </c>
      <c r="H57" s="332">
        <f>+E57+G57</f>
        <v>0</v>
      </c>
      <c r="I57" s="332">
        <f>+E57*D57</f>
        <v>0</v>
      </c>
      <c r="J57" s="376">
        <f>+H57*D57</f>
        <v>0</v>
      </c>
      <c r="K57" s="1297"/>
      <c r="L57" s="1297"/>
      <c r="M57" s="1307"/>
    </row>
    <row r="58" spans="1:13" ht="71.25">
      <c r="A58" s="85" t="s">
        <v>3685</v>
      </c>
      <c r="B58" s="369" t="s">
        <v>3684</v>
      </c>
      <c r="C58" s="370" t="s">
        <v>25</v>
      </c>
      <c r="D58" s="370">
        <v>50000</v>
      </c>
      <c r="E58" s="1302"/>
      <c r="F58" s="1303"/>
      <c r="G58" s="340">
        <f>+E58*F58</f>
        <v>0</v>
      </c>
      <c r="H58" s="340">
        <f>+E58+G58</f>
        <v>0</v>
      </c>
      <c r="I58" s="340">
        <f>+E58*D58</f>
        <v>0</v>
      </c>
      <c r="J58" s="378">
        <f>+H58*D58</f>
        <v>0</v>
      </c>
      <c r="K58" s="1302"/>
      <c r="L58" s="1302"/>
      <c r="M58" s="1308"/>
    </row>
    <row r="59" spans="1:13" ht="15">
      <c r="A59" s="42" t="s">
        <v>32</v>
      </c>
      <c r="B59" s="43"/>
      <c r="C59" s="44"/>
      <c r="D59" s="45"/>
      <c r="E59" s="1304"/>
      <c r="F59" s="1305"/>
      <c r="G59" s="330"/>
      <c r="H59" s="330"/>
      <c r="I59" s="375">
        <f>SUM(I57:I58)</f>
        <v>0</v>
      </c>
      <c r="J59" s="375">
        <f>SUM(J57:J58)</f>
        <v>0</v>
      </c>
      <c r="K59" s="1304"/>
      <c r="L59" s="1304"/>
      <c r="M59" s="1309"/>
    </row>
    <row r="62" spans="1:13" ht="15">
      <c r="A62" s="207" t="s">
        <v>3686</v>
      </c>
      <c r="B62" s="155"/>
      <c r="C62" s="6"/>
      <c r="D62" s="6"/>
    </row>
    <row r="63" spans="1:13" ht="60">
      <c r="A63" s="57" t="s">
        <v>9</v>
      </c>
      <c r="B63" s="11" t="s">
        <v>10</v>
      </c>
      <c r="C63" s="11" t="s">
        <v>11</v>
      </c>
      <c r="D63" s="12" t="s">
        <v>12</v>
      </c>
      <c r="E63" s="13" t="s">
        <v>13</v>
      </c>
      <c r="F63" s="14" t="s">
        <v>14</v>
      </c>
      <c r="G63" s="15" t="s">
        <v>15</v>
      </c>
      <c r="H63" s="15" t="s">
        <v>16</v>
      </c>
      <c r="I63" s="15" t="s">
        <v>17</v>
      </c>
      <c r="J63" s="106" t="s">
        <v>18</v>
      </c>
      <c r="K63" s="107" t="s">
        <v>19</v>
      </c>
      <c r="L63" s="108" t="s">
        <v>20</v>
      </c>
      <c r="M63" s="109" t="s">
        <v>21</v>
      </c>
    </row>
    <row r="64" spans="1:13" ht="30">
      <c r="A64" s="371" t="s">
        <v>3687</v>
      </c>
      <c r="B64" s="372"/>
      <c r="C64" s="373"/>
      <c r="D64" s="373"/>
      <c r="E64" s="1294"/>
      <c r="F64" s="1295"/>
      <c r="G64" s="188"/>
      <c r="H64" s="188"/>
      <c r="I64" s="188"/>
      <c r="J64" s="188"/>
      <c r="K64" s="1294"/>
      <c r="L64" s="1294"/>
      <c r="M64" s="1306"/>
    </row>
    <row r="65" spans="1:13" ht="142.5">
      <c r="A65" s="383" t="s">
        <v>3688</v>
      </c>
      <c r="B65" s="384" t="s">
        <v>3689</v>
      </c>
      <c r="C65" s="283" t="s">
        <v>25</v>
      </c>
      <c r="D65" s="284">
        <v>200</v>
      </c>
      <c r="E65" s="1297"/>
      <c r="F65" s="1298"/>
      <c r="G65" s="332">
        <f>+E65*F65</f>
        <v>0</v>
      </c>
      <c r="H65" s="332">
        <f>+E65+G65</f>
        <v>0</v>
      </c>
      <c r="I65" s="332">
        <f>+E65*D65</f>
        <v>0</v>
      </c>
      <c r="J65" s="376">
        <f>+H65*D65</f>
        <v>0</v>
      </c>
      <c r="K65" s="1297"/>
      <c r="L65" s="1297"/>
      <c r="M65" s="1307"/>
    </row>
    <row r="66" spans="1:13" ht="85.5">
      <c r="A66" s="383" t="s">
        <v>3690</v>
      </c>
      <c r="B66" s="384" t="s">
        <v>3691</v>
      </c>
      <c r="C66" s="283" t="s">
        <v>25</v>
      </c>
      <c r="D66" s="284">
        <v>210</v>
      </c>
      <c r="E66" s="1297"/>
      <c r="F66" s="1298"/>
      <c r="G66" s="332">
        <f>+E66*F66</f>
        <v>0</v>
      </c>
      <c r="H66" s="332">
        <f>+E66+G66</f>
        <v>0</v>
      </c>
      <c r="I66" s="332">
        <f>+E66*D66</f>
        <v>0</v>
      </c>
      <c r="J66" s="376">
        <f>+H66*D66</f>
        <v>0</v>
      </c>
      <c r="K66" s="1297"/>
      <c r="L66" s="1297"/>
      <c r="M66" s="1307"/>
    </row>
    <row r="67" spans="1:13" ht="99.75">
      <c r="A67" s="94" t="s">
        <v>3692</v>
      </c>
      <c r="B67" s="385"/>
      <c r="C67" s="287" t="s">
        <v>25</v>
      </c>
      <c r="D67" s="288">
        <v>200</v>
      </c>
      <c r="E67" s="1302"/>
      <c r="F67" s="1303"/>
      <c r="G67" s="340">
        <f>+E67*F67</f>
        <v>0</v>
      </c>
      <c r="H67" s="340">
        <f>+E67+G67</f>
        <v>0</v>
      </c>
      <c r="I67" s="340">
        <f>+E67*D67</f>
        <v>0</v>
      </c>
      <c r="J67" s="378">
        <f>+H67*D67</f>
        <v>0</v>
      </c>
      <c r="K67" s="1302"/>
      <c r="L67" s="1302"/>
      <c r="M67" s="1308"/>
    </row>
    <row r="68" spans="1:13" ht="15">
      <c r="A68" s="42" t="s">
        <v>32</v>
      </c>
      <c r="B68" s="43"/>
      <c r="C68" s="44"/>
      <c r="D68" s="45"/>
      <c r="E68" s="1304"/>
      <c r="F68" s="1305"/>
      <c r="G68" s="330"/>
      <c r="H68" s="330"/>
      <c r="I68" s="375">
        <f>SUM(I65:I67)</f>
        <v>0</v>
      </c>
      <c r="J68" s="375">
        <f>SUM(J65:J67)</f>
        <v>0</v>
      </c>
      <c r="K68" s="1304"/>
      <c r="L68" s="1304"/>
      <c r="M68" s="1309"/>
    </row>
    <row r="71" spans="1:13" ht="15">
      <c r="A71" s="207" t="s">
        <v>3693</v>
      </c>
      <c r="B71" s="292"/>
      <c r="C71" s="6"/>
      <c r="D71" s="6"/>
    </row>
    <row r="72" spans="1:13" ht="60">
      <c r="A72" s="57" t="s">
        <v>9</v>
      </c>
      <c r="B72" s="11" t="s">
        <v>10</v>
      </c>
      <c r="C72" s="11" t="s">
        <v>11</v>
      </c>
      <c r="D72" s="12" t="s">
        <v>12</v>
      </c>
      <c r="E72" s="13" t="s">
        <v>13</v>
      </c>
      <c r="F72" s="14" t="s">
        <v>14</v>
      </c>
      <c r="G72" s="15" t="s">
        <v>15</v>
      </c>
      <c r="H72" s="15" t="s">
        <v>16</v>
      </c>
      <c r="I72" s="15" t="s">
        <v>17</v>
      </c>
      <c r="J72" s="106" t="s">
        <v>18</v>
      </c>
      <c r="K72" s="107" t="s">
        <v>19</v>
      </c>
      <c r="L72" s="108" t="s">
        <v>20</v>
      </c>
      <c r="M72" s="109" t="s">
        <v>21</v>
      </c>
    </row>
    <row r="73" spans="1:13" ht="15">
      <c r="A73" s="161" t="s">
        <v>3694</v>
      </c>
      <c r="B73" s="280"/>
      <c r="C73" s="17"/>
      <c r="D73" s="17"/>
      <c r="E73" s="1294"/>
      <c r="F73" s="1295"/>
      <c r="G73" s="188"/>
      <c r="H73" s="188"/>
      <c r="I73" s="188"/>
      <c r="J73" s="188"/>
      <c r="K73" s="1294"/>
      <c r="L73" s="1294"/>
      <c r="M73" s="1306"/>
    </row>
    <row r="74" spans="1:13" ht="71.25">
      <c r="A74" s="386" t="s">
        <v>3695</v>
      </c>
      <c r="B74" s="387" t="s">
        <v>3696</v>
      </c>
      <c r="C74" s="69" t="s">
        <v>25</v>
      </c>
      <c r="D74" s="204">
        <v>150</v>
      </c>
      <c r="E74" s="1302"/>
      <c r="F74" s="1303"/>
      <c r="G74" s="340">
        <f>+E74*F74</f>
        <v>0</v>
      </c>
      <c r="H74" s="340">
        <f>+E74+G74</f>
        <v>0</v>
      </c>
      <c r="I74" s="340">
        <f>+E74*D74</f>
        <v>0</v>
      </c>
      <c r="J74" s="378">
        <f>+H74*D74</f>
        <v>0</v>
      </c>
      <c r="K74" s="1302"/>
      <c r="L74" s="1302"/>
      <c r="M74" s="1308"/>
    </row>
    <row r="75" spans="1:13" ht="15">
      <c r="A75" s="42" t="s">
        <v>32</v>
      </c>
      <c r="B75" s="388"/>
      <c r="C75" s="44"/>
      <c r="D75" s="45"/>
      <c r="E75" s="1304"/>
      <c r="F75" s="1305"/>
      <c r="G75" s="330"/>
      <c r="H75" s="330"/>
      <c r="I75" s="375">
        <f>SUM(I74)</f>
        <v>0</v>
      </c>
      <c r="J75" s="375">
        <f>SUM(J74)</f>
        <v>0</v>
      </c>
      <c r="K75" s="1304"/>
      <c r="L75" s="1304"/>
      <c r="M75" s="1309"/>
    </row>
    <row r="78" spans="1:13" ht="15">
      <c r="A78" s="207" t="s">
        <v>3697</v>
      </c>
      <c r="B78" s="292"/>
      <c r="C78" s="6"/>
      <c r="D78" s="6"/>
    </row>
    <row r="79" spans="1:13" ht="60">
      <c r="A79" s="57" t="s">
        <v>9</v>
      </c>
      <c r="B79" s="11" t="s">
        <v>10</v>
      </c>
      <c r="C79" s="11" t="s">
        <v>11</v>
      </c>
      <c r="D79" s="12" t="s">
        <v>12</v>
      </c>
      <c r="E79" s="13" t="s">
        <v>13</v>
      </c>
      <c r="F79" s="14" t="s">
        <v>14</v>
      </c>
      <c r="G79" s="15" t="s">
        <v>15</v>
      </c>
      <c r="H79" s="15" t="s">
        <v>16</v>
      </c>
      <c r="I79" s="15" t="s">
        <v>17</v>
      </c>
      <c r="J79" s="106" t="s">
        <v>18</v>
      </c>
      <c r="K79" s="107" t="s">
        <v>19</v>
      </c>
      <c r="L79" s="108" t="s">
        <v>20</v>
      </c>
      <c r="M79" s="109" t="s">
        <v>21</v>
      </c>
    </row>
    <row r="80" spans="1:13" ht="15">
      <c r="A80" s="323" t="s">
        <v>3698</v>
      </c>
      <c r="B80" s="280"/>
      <c r="C80" s="17"/>
      <c r="D80" s="17"/>
      <c r="E80" s="1294"/>
      <c r="F80" s="1295"/>
      <c r="G80" s="188"/>
      <c r="H80" s="188"/>
      <c r="I80" s="188"/>
      <c r="J80" s="188"/>
      <c r="K80" s="1294"/>
      <c r="L80" s="1294"/>
      <c r="M80" s="1306"/>
    </row>
    <row r="81" spans="1:13" ht="171">
      <c r="A81" s="164" t="s">
        <v>3699</v>
      </c>
      <c r="B81" s="389" t="s">
        <v>3700</v>
      </c>
      <c r="C81" s="65" t="s">
        <v>3701</v>
      </c>
      <c r="D81" s="284">
        <v>240000</v>
      </c>
      <c r="E81" s="1297"/>
      <c r="F81" s="1298"/>
      <c r="G81" s="332">
        <f>+E81*F81</f>
        <v>0</v>
      </c>
      <c r="H81" s="332">
        <f>+E81+G81</f>
        <v>0</v>
      </c>
      <c r="I81" s="332">
        <f>+E81*D81</f>
        <v>0</v>
      </c>
      <c r="J81" s="376">
        <f>+H81*D81</f>
        <v>0</v>
      </c>
      <c r="K81" s="1297"/>
      <c r="L81" s="1297"/>
      <c r="M81" s="1307"/>
    </row>
    <row r="82" spans="1:13" ht="28.5">
      <c r="A82" s="390" t="s">
        <v>3698</v>
      </c>
      <c r="B82" s="282" t="s">
        <v>3702</v>
      </c>
      <c r="C82" s="65" t="s">
        <v>3701</v>
      </c>
      <c r="D82" s="284">
        <v>115000</v>
      </c>
      <c r="E82" s="1297"/>
      <c r="F82" s="1298"/>
      <c r="G82" s="332">
        <f>+E82*F82</f>
        <v>0</v>
      </c>
      <c r="H82" s="332">
        <f>+E82+G82</f>
        <v>0</v>
      </c>
      <c r="I82" s="332">
        <f>+E82*D82</f>
        <v>0</v>
      </c>
      <c r="J82" s="376">
        <f>+H82*D82</f>
        <v>0</v>
      </c>
      <c r="K82" s="1297"/>
      <c r="L82" s="1297"/>
      <c r="M82" s="1307"/>
    </row>
    <row r="83" spans="1:13" ht="114">
      <c r="A83" s="391" t="s">
        <v>3703</v>
      </c>
      <c r="B83" s="286" t="s">
        <v>3704</v>
      </c>
      <c r="C83" s="287" t="s">
        <v>3701</v>
      </c>
      <c r="D83" s="288">
        <v>45000</v>
      </c>
      <c r="E83" s="1302"/>
      <c r="F83" s="1303"/>
      <c r="G83" s="340">
        <f>+E83*F83</f>
        <v>0</v>
      </c>
      <c r="H83" s="340">
        <f>+E83+G83</f>
        <v>0</v>
      </c>
      <c r="I83" s="340">
        <f>+E83*D83</f>
        <v>0</v>
      </c>
      <c r="J83" s="378">
        <f>+H83*D83</f>
        <v>0</v>
      </c>
      <c r="K83" s="1302"/>
      <c r="L83" s="1302"/>
      <c r="M83" s="1308"/>
    </row>
    <row r="84" spans="1:13" ht="15">
      <c r="A84" s="42" t="s">
        <v>32</v>
      </c>
      <c r="B84" s="43"/>
      <c r="C84" s="44"/>
      <c r="D84" s="45"/>
      <c r="E84" s="1304"/>
      <c r="F84" s="1305"/>
      <c r="G84" s="330"/>
      <c r="H84" s="330"/>
      <c r="I84" s="375">
        <f>SUM(I81:I83)</f>
        <v>0</v>
      </c>
      <c r="J84" s="375">
        <f>SUM(J81:J83)</f>
        <v>0</v>
      </c>
      <c r="K84" s="1304"/>
      <c r="L84" s="1304"/>
      <c r="M84" s="1309"/>
    </row>
    <row r="87" spans="1:13" ht="15">
      <c r="A87" s="392" t="s">
        <v>3705</v>
      </c>
      <c r="B87" s="5"/>
      <c r="C87" s="6"/>
      <c r="D87" s="6"/>
    </row>
    <row r="88" spans="1:13" ht="60">
      <c r="A88" s="57" t="s">
        <v>9</v>
      </c>
      <c r="B88" s="11" t="s">
        <v>10</v>
      </c>
      <c r="C88" s="11" t="s">
        <v>11</v>
      </c>
      <c r="D88" s="12" t="s">
        <v>12</v>
      </c>
      <c r="E88" s="13" t="s">
        <v>13</v>
      </c>
      <c r="F88" s="14" t="s">
        <v>14</v>
      </c>
      <c r="G88" s="15" t="s">
        <v>15</v>
      </c>
      <c r="H88" s="15" t="s">
        <v>16</v>
      </c>
      <c r="I88" s="15" t="s">
        <v>17</v>
      </c>
      <c r="J88" s="106" t="s">
        <v>18</v>
      </c>
      <c r="K88" s="107" t="s">
        <v>19</v>
      </c>
      <c r="L88" s="108" t="s">
        <v>20</v>
      </c>
      <c r="M88" s="109" t="s">
        <v>21</v>
      </c>
    </row>
    <row r="89" spans="1:13" ht="15">
      <c r="A89" s="323" t="s">
        <v>3706</v>
      </c>
      <c r="B89" s="220"/>
      <c r="C89" s="393"/>
      <c r="D89" s="17"/>
      <c r="E89" s="1294"/>
      <c r="F89" s="1295"/>
      <c r="G89" s="188"/>
      <c r="H89" s="188"/>
      <c r="I89" s="188"/>
      <c r="J89" s="188"/>
      <c r="K89" s="1294"/>
      <c r="L89" s="1294"/>
      <c r="M89" s="1306"/>
    </row>
    <row r="90" spans="1:13" ht="39" customHeight="1">
      <c r="A90" s="394" t="s">
        <v>3707</v>
      </c>
      <c r="B90" s="1816" t="s">
        <v>3708</v>
      </c>
      <c r="C90" s="65" t="s">
        <v>25</v>
      </c>
      <c r="D90" s="93">
        <v>2000</v>
      </c>
      <c r="E90" s="1297"/>
      <c r="F90" s="1298"/>
      <c r="G90" s="332">
        <f>+E90*F90</f>
        <v>0</v>
      </c>
      <c r="H90" s="332">
        <f>+E90+G90</f>
        <v>0</v>
      </c>
      <c r="I90" s="332">
        <f>+E90*D90</f>
        <v>0</v>
      </c>
      <c r="J90" s="376">
        <f>+H90*D90</f>
        <v>0</v>
      </c>
      <c r="K90" s="1297"/>
      <c r="L90" s="1297"/>
      <c r="M90" s="1307"/>
    </row>
    <row r="91" spans="1:13" ht="28.5">
      <c r="A91" s="394" t="s">
        <v>3709</v>
      </c>
      <c r="B91" s="1816"/>
      <c r="C91" s="65" t="s">
        <v>25</v>
      </c>
      <c r="D91" s="93">
        <v>1800</v>
      </c>
      <c r="E91" s="1297"/>
      <c r="F91" s="1298"/>
      <c r="G91" s="332">
        <f>+E91*F91</f>
        <v>0</v>
      </c>
      <c r="H91" s="332">
        <f>+E91+G91</f>
        <v>0</v>
      </c>
      <c r="I91" s="332">
        <f>+E91*D91</f>
        <v>0</v>
      </c>
      <c r="J91" s="376">
        <f>+H91*D91</f>
        <v>0</v>
      </c>
      <c r="K91" s="1297"/>
      <c r="L91" s="1297"/>
      <c r="M91" s="1307"/>
    </row>
    <row r="92" spans="1:13" ht="28.5">
      <c r="A92" s="394" t="s">
        <v>3710</v>
      </c>
      <c r="B92" s="1816"/>
      <c r="C92" s="65" t="s">
        <v>25</v>
      </c>
      <c r="D92" s="93">
        <v>2000</v>
      </c>
      <c r="E92" s="1297"/>
      <c r="F92" s="1298"/>
      <c r="G92" s="332">
        <f>+E92*F92</f>
        <v>0</v>
      </c>
      <c r="H92" s="332">
        <f>+E92+G92</f>
        <v>0</v>
      </c>
      <c r="I92" s="332">
        <f>+E92*D92</f>
        <v>0</v>
      </c>
      <c r="J92" s="376">
        <f>+H92*D92</f>
        <v>0</v>
      </c>
      <c r="K92" s="1297"/>
      <c r="L92" s="1297"/>
      <c r="M92" s="1307"/>
    </row>
    <row r="93" spans="1:13" ht="28.5">
      <c r="A93" s="394" t="s">
        <v>3711</v>
      </c>
      <c r="B93" s="1816"/>
      <c r="C93" s="65" t="s">
        <v>25</v>
      </c>
      <c r="D93" s="93">
        <v>2000</v>
      </c>
      <c r="E93" s="1297"/>
      <c r="F93" s="1298"/>
      <c r="G93" s="332">
        <f>+E93*F93</f>
        <v>0</v>
      </c>
      <c r="H93" s="332">
        <f>+E93+G93</f>
        <v>0</v>
      </c>
      <c r="I93" s="332">
        <f>+E93*D93</f>
        <v>0</v>
      </c>
      <c r="J93" s="376">
        <f>+H93*D93</f>
        <v>0</v>
      </c>
      <c r="K93" s="1297"/>
      <c r="L93" s="1297"/>
      <c r="M93" s="1307"/>
    </row>
    <row r="94" spans="1:13" ht="28.5">
      <c r="A94" s="395" t="s">
        <v>3712</v>
      </c>
      <c r="B94" s="1816"/>
      <c r="C94" s="69" t="s">
        <v>25</v>
      </c>
      <c r="D94" s="204">
        <v>600</v>
      </c>
      <c r="E94" s="1302"/>
      <c r="F94" s="1303"/>
      <c r="G94" s="340">
        <f>+E94*F94</f>
        <v>0</v>
      </c>
      <c r="H94" s="340">
        <f>+E94+G94</f>
        <v>0</v>
      </c>
      <c r="I94" s="340">
        <f>+E94*D94</f>
        <v>0</v>
      </c>
      <c r="J94" s="378">
        <f>+H94*D94</f>
        <v>0</v>
      </c>
      <c r="K94" s="1302"/>
      <c r="L94" s="1302"/>
      <c r="M94" s="1308"/>
    </row>
    <row r="95" spans="1:13" ht="15">
      <c r="A95" s="42" t="s">
        <v>32</v>
      </c>
      <c r="B95" s="43"/>
      <c r="C95" s="44"/>
      <c r="D95" s="45"/>
      <c r="E95" s="1304"/>
      <c r="F95" s="1305"/>
      <c r="G95" s="330"/>
      <c r="H95" s="330"/>
      <c r="I95" s="375">
        <f>SUM(I90:I94)</f>
        <v>0</v>
      </c>
      <c r="J95" s="375">
        <f>SUM(J90:J94)</f>
        <v>0</v>
      </c>
      <c r="K95" s="1304"/>
      <c r="L95" s="1304"/>
      <c r="M95" s="1309"/>
    </row>
    <row r="98" spans="1:13" ht="15">
      <c r="A98" s="396" t="s">
        <v>3713</v>
      </c>
      <c r="B98" s="74"/>
      <c r="C98" s="6"/>
      <c r="D98" s="6"/>
    </row>
    <row r="99" spans="1:13" ht="60">
      <c r="A99" s="57" t="s">
        <v>9</v>
      </c>
      <c r="B99" s="11" t="s">
        <v>10</v>
      </c>
      <c r="C99" s="11" t="s">
        <v>11</v>
      </c>
      <c r="D99" s="12" t="s">
        <v>12</v>
      </c>
      <c r="E99" s="13" t="s">
        <v>13</v>
      </c>
      <c r="F99" s="14" t="s">
        <v>14</v>
      </c>
      <c r="G99" s="15" t="s">
        <v>15</v>
      </c>
      <c r="H99" s="15" t="s">
        <v>16</v>
      </c>
      <c r="I99" s="15" t="s">
        <v>17</v>
      </c>
      <c r="J99" s="106" t="s">
        <v>18</v>
      </c>
      <c r="K99" s="107" t="s">
        <v>19</v>
      </c>
      <c r="L99" s="108" t="s">
        <v>20</v>
      </c>
      <c r="M99" s="109" t="s">
        <v>21</v>
      </c>
    </row>
    <row r="100" spans="1:13" ht="30">
      <c r="A100" s="323" t="s">
        <v>3714</v>
      </c>
      <c r="B100" s="220"/>
      <c r="C100" s="17"/>
      <c r="D100" s="17"/>
      <c r="E100" s="1294"/>
      <c r="F100" s="1295"/>
      <c r="G100" s="188"/>
      <c r="H100" s="188"/>
      <c r="I100" s="188"/>
      <c r="J100" s="188"/>
      <c r="K100" s="1294"/>
      <c r="L100" s="1294"/>
      <c r="M100" s="1306"/>
    </row>
    <row r="101" spans="1:13" ht="99.75">
      <c r="A101" s="66" t="s">
        <v>3715</v>
      </c>
      <c r="B101" s="397" t="s">
        <v>3716</v>
      </c>
      <c r="C101" s="65" t="s">
        <v>25</v>
      </c>
      <c r="D101" s="93">
        <v>500</v>
      </c>
      <c r="E101" s="1297"/>
      <c r="F101" s="1298"/>
      <c r="G101" s="332">
        <f t="shared" ref="G101:G113" si="4">+E101*F101</f>
        <v>0</v>
      </c>
      <c r="H101" s="332">
        <f t="shared" ref="H101:H113" si="5">+E101+G101</f>
        <v>0</v>
      </c>
      <c r="I101" s="332">
        <f t="shared" ref="I101:I113" si="6">+E101*D101</f>
        <v>0</v>
      </c>
      <c r="J101" s="376">
        <f t="shared" ref="J101:J113" si="7">+H101*D101</f>
        <v>0</v>
      </c>
      <c r="K101" s="1297"/>
      <c r="L101" s="1297"/>
      <c r="M101" s="1307"/>
    </row>
    <row r="102" spans="1:13" ht="99.75">
      <c r="A102" s="66" t="s">
        <v>3717</v>
      </c>
      <c r="B102" s="397" t="s">
        <v>3718</v>
      </c>
      <c r="C102" s="65" t="s">
        <v>25</v>
      </c>
      <c r="D102" s="93">
        <v>7200</v>
      </c>
      <c r="E102" s="1297"/>
      <c r="F102" s="1298"/>
      <c r="G102" s="332">
        <f t="shared" si="4"/>
        <v>0</v>
      </c>
      <c r="H102" s="332">
        <f t="shared" si="5"/>
        <v>0</v>
      </c>
      <c r="I102" s="332">
        <f t="shared" si="6"/>
        <v>0</v>
      </c>
      <c r="J102" s="376">
        <f t="shared" si="7"/>
        <v>0</v>
      </c>
      <c r="K102" s="1297"/>
      <c r="L102" s="1297"/>
      <c r="M102" s="1307"/>
    </row>
    <row r="103" spans="1:13" ht="99.75">
      <c r="A103" s="66" t="s">
        <v>3719</v>
      </c>
      <c r="B103" s="397" t="s">
        <v>3720</v>
      </c>
      <c r="C103" s="65" t="s">
        <v>25</v>
      </c>
      <c r="D103" s="93">
        <v>38000</v>
      </c>
      <c r="E103" s="1297"/>
      <c r="F103" s="1298"/>
      <c r="G103" s="332">
        <f t="shared" si="4"/>
        <v>0</v>
      </c>
      <c r="H103" s="332">
        <f t="shared" si="5"/>
        <v>0</v>
      </c>
      <c r="I103" s="332">
        <f t="shared" si="6"/>
        <v>0</v>
      </c>
      <c r="J103" s="376">
        <f t="shared" si="7"/>
        <v>0</v>
      </c>
      <c r="K103" s="1297"/>
      <c r="L103" s="1297"/>
      <c r="M103" s="1307"/>
    </row>
    <row r="104" spans="1:13" ht="85.5">
      <c r="A104" s="66" t="s">
        <v>3721</v>
      </c>
      <c r="B104" s="397" t="s">
        <v>3722</v>
      </c>
      <c r="C104" s="65" t="s">
        <v>25</v>
      </c>
      <c r="D104" s="93">
        <v>1800</v>
      </c>
      <c r="E104" s="1297"/>
      <c r="F104" s="1298"/>
      <c r="G104" s="332">
        <f t="shared" si="4"/>
        <v>0</v>
      </c>
      <c r="H104" s="332">
        <f t="shared" si="5"/>
        <v>0</v>
      </c>
      <c r="I104" s="332">
        <f t="shared" si="6"/>
        <v>0</v>
      </c>
      <c r="J104" s="376">
        <f t="shared" si="7"/>
        <v>0</v>
      </c>
      <c r="K104" s="1297"/>
      <c r="L104" s="1297"/>
      <c r="M104" s="1307"/>
    </row>
    <row r="105" spans="1:13" ht="99.75">
      <c r="A105" s="66" t="s">
        <v>3723</v>
      </c>
      <c r="B105" s="397" t="s">
        <v>3724</v>
      </c>
      <c r="C105" s="65" t="s">
        <v>25</v>
      </c>
      <c r="D105" s="93">
        <v>1000</v>
      </c>
      <c r="E105" s="1297"/>
      <c r="F105" s="1298"/>
      <c r="G105" s="332">
        <f t="shared" si="4"/>
        <v>0</v>
      </c>
      <c r="H105" s="332">
        <f t="shared" si="5"/>
        <v>0</v>
      </c>
      <c r="I105" s="332">
        <f t="shared" si="6"/>
        <v>0</v>
      </c>
      <c r="J105" s="376">
        <f t="shared" si="7"/>
        <v>0</v>
      </c>
      <c r="K105" s="1297"/>
      <c r="L105" s="1297"/>
      <c r="M105" s="1307"/>
    </row>
    <row r="106" spans="1:13" ht="99.75">
      <c r="A106" s="66" t="s">
        <v>3725</v>
      </c>
      <c r="B106" s="397" t="s">
        <v>3726</v>
      </c>
      <c r="C106" s="65" t="s">
        <v>25</v>
      </c>
      <c r="D106" s="93">
        <v>10000</v>
      </c>
      <c r="E106" s="1297"/>
      <c r="F106" s="1298"/>
      <c r="G106" s="332">
        <f t="shared" si="4"/>
        <v>0</v>
      </c>
      <c r="H106" s="332">
        <f t="shared" si="5"/>
        <v>0</v>
      </c>
      <c r="I106" s="332">
        <f t="shared" si="6"/>
        <v>0</v>
      </c>
      <c r="J106" s="376">
        <f t="shared" si="7"/>
        <v>0</v>
      </c>
      <c r="K106" s="1297"/>
      <c r="L106" s="1297"/>
      <c r="M106" s="1307"/>
    </row>
    <row r="107" spans="1:13" ht="99.75">
      <c r="A107" s="66" t="s">
        <v>3727</v>
      </c>
      <c r="B107" s="397" t="s">
        <v>3728</v>
      </c>
      <c r="C107" s="65" t="s">
        <v>25</v>
      </c>
      <c r="D107" s="93">
        <v>41300</v>
      </c>
      <c r="E107" s="1297"/>
      <c r="F107" s="1298"/>
      <c r="G107" s="332">
        <f t="shared" si="4"/>
        <v>0</v>
      </c>
      <c r="H107" s="332">
        <f t="shared" si="5"/>
        <v>0</v>
      </c>
      <c r="I107" s="332">
        <f t="shared" si="6"/>
        <v>0</v>
      </c>
      <c r="J107" s="376">
        <f t="shared" si="7"/>
        <v>0</v>
      </c>
      <c r="K107" s="1297"/>
      <c r="L107" s="1297"/>
      <c r="M107" s="1307"/>
    </row>
    <row r="108" spans="1:13" ht="99.75">
      <c r="A108" s="66" t="s">
        <v>3729</v>
      </c>
      <c r="B108" s="397" t="s">
        <v>3730</v>
      </c>
      <c r="C108" s="65" t="s">
        <v>25</v>
      </c>
      <c r="D108" s="93">
        <v>1800</v>
      </c>
      <c r="E108" s="1297"/>
      <c r="F108" s="1298"/>
      <c r="G108" s="332">
        <f t="shared" si="4"/>
        <v>0</v>
      </c>
      <c r="H108" s="332">
        <f t="shared" si="5"/>
        <v>0</v>
      </c>
      <c r="I108" s="332">
        <f t="shared" si="6"/>
        <v>0</v>
      </c>
      <c r="J108" s="376">
        <f t="shared" si="7"/>
        <v>0</v>
      </c>
      <c r="K108" s="1297"/>
      <c r="L108" s="1297"/>
      <c r="M108" s="1307"/>
    </row>
    <row r="109" spans="1:13" ht="99.75">
      <c r="A109" s="66" t="s">
        <v>3731</v>
      </c>
      <c r="B109" s="398" t="s">
        <v>3732</v>
      </c>
      <c r="C109" s="65" t="s">
        <v>25</v>
      </c>
      <c r="D109" s="93">
        <v>1800</v>
      </c>
      <c r="E109" s="1297"/>
      <c r="F109" s="1298"/>
      <c r="G109" s="332">
        <f t="shared" si="4"/>
        <v>0</v>
      </c>
      <c r="H109" s="332">
        <f t="shared" si="5"/>
        <v>0</v>
      </c>
      <c r="I109" s="332">
        <f t="shared" si="6"/>
        <v>0</v>
      </c>
      <c r="J109" s="376">
        <f t="shared" si="7"/>
        <v>0</v>
      </c>
      <c r="K109" s="1297"/>
      <c r="L109" s="1297"/>
      <c r="M109" s="1307"/>
    </row>
    <row r="110" spans="1:13" ht="71.25">
      <c r="A110" s="66" t="s">
        <v>3733</v>
      </c>
      <c r="B110" s="399" t="s">
        <v>3734</v>
      </c>
      <c r="C110" s="65" t="s">
        <v>25</v>
      </c>
      <c r="D110" s="93">
        <v>1800</v>
      </c>
      <c r="E110" s="1297"/>
      <c r="F110" s="1298"/>
      <c r="G110" s="332">
        <f t="shared" si="4"/>
        <v>0</v>
      </c>
      <c r="H110" s="332">
        <f t="shared" si="5"/>
        <v>0</v>
      </c>
      <c r="I110" s="332">
        <f t="shared" si="6"/>
        <v>0</v>
      </c>
      <c r="J110" s="376">
        <f t="shared" si="7"/>
        <v>0</v>
      </c>
      <c r="K110" s="1297"/>
      <c r="L110" s="1297"/>
      <c r="M110" s="1307"/>
    </row>
    <row r="111" spans="1:13" ht="71.25">
      <c r="A111" s="66" t="s">
        <v>3735</v>
      </c>
      <c r="B111" s="399" t="s">
        <v>3736</v>
      </c>
      <c r="C111" s="65" t="s">
        <v>25</v>
      </c>
      <c r="D111" s="93">
        <v>1500</v>
      </c>
      <c r="E111" s="1297"/>
      <c r="F111" s="1298"/>
      <c r="G111" s="332">
        <f t="shared" si="4"/>
        <v>0</v>
      </c>
      <c r="H111" s="332">
        <f t="shared" si="5"/>
        <v>0</v>
      </c>
      <c r="I111" s="332">
        <f t="shared" si="6"/>
        <v>0</v>
      </c>
      <c r="J111" s="376">
        <f t="shared" si="7"/>
        <v>0</v>
      </c>
      <c r="K111" s="1297"/>
      <c r="L111" s="1297"/>
      <c r="M111" s="1307"/>
    </row>
    <row r="112" spans="1:13" ht="71.25">
      <c r="A112" s="66" t="s">
        <v>3737</v>
      </c>
      <c r="B112" s="399" t="s">
        <v>3738</v>
      </c>
      <c r="C112" s="65" t="s">
        <v>25</v>
      </c>
      <c r="D112" s="93">
        <v>10000</v>
      </c>
      <c r="E112" s="1297"/>
      <c r="F112" s="1298"/>
      <c r="G112" s="332">
        <f t="shared" si="4"/>
        <v>0</v>
      </c>
      <c r="H112" s="332">
        <f t="shared" si="5"/>
        <v>0</v>
      </c>
      <c r="I112" s="332">
        <f t="shared" si="6"/>
        <v>0</v>
      </c>
      <c r="J112" s="376">
        <f t="shared" si="7"/>
        <v>0</v>
      </c>
      <c r="K112" s="1297"/>
      <c r="L112" s="1297"/>
      <c r="M112" s="1307"/>
    </row>
    <row r="113" spans="1:13" ht="71.25">
      <c r="A113" s="85" t="s">
        <v>3739</v>
      </c>
      <c r="B113" s="345" t="s">
        <v>3740</v>
      </c>
      <c r="C113" s="69" t="s">
        <v>25</v>
      </c>
      <c r="D113" s="204">
        <v>1100</v>
      </c>
      <c r="E113" s="1302"/>
      <c r="F113" s="1303"/>
      <c r="G113" s="340">
        <f t="shared" si="4"/>
        <v>0</v>
      </c>
      <c r="H113" s="340">
        <f t="shared" si="5"/>
        <v>0</v>
      </c>
      <c r="I113" s="340">
        <f t="shared" si="6"/>
        <v>0</v>
      </c>
      <c r="J113" s="378">
        <f t="shared" si="7"/>
        <v>0</v>
      </c>
      <c r="K113" s="1302"/>
      <c r="L113" s="1302"/>
      <c r="M113" s="1308"/>
    </row>
    <row r="114" spans="1:13" ht="15">
      <c r="A114" s="42" t="s">
        <v>32</v>
      </c>
      <c r="B114" s="43"/>
      <c r="C114" s="44"/>
      <c r="D114" s="45"/>
      <c r="E114" s="1304"/>
      <c r="F114" s="1305"/>
      <c r="G114" s="330"/>
      <c r="H114" s="330"/>
      <c r="I114" s="375">
        <f>SUM(I101:I113)</f>
        <v>0</v>
      </c>
      <c r="J114" s="375">
        <f>SUM(J101:J113)</f>
        <v>0</v>
      </c>
      <c r="K114" s="1304"/>
      <c r="L114" s="1304"/>
      <c r="M114" s="1309"/>
    </row>
    <row r="115" spans="1:13" s="321" customFormat="1">
      <c r="A115" s="1"/>
      <c r="B115" s="1"/>
      <c r="C115" s="2"/>
      <c r="D115" s="2"/>
      <c r="E115" s="1292"/>
      <c r="F115" s="1293"/>
      <c r="G115" s="1"/>
      <c r="H115" s="1"/>
      <c r="I115" s="1"/>
      <c r="J115" s="1"/>
      <c r="K115" s="1292"/>
      <c r="L115" s="1292"/>
      <c r="M115" s="1292"/>
    </row>
    <row r="116" spans="1:13" s="321" customFormat="1">
      <c r="A116" s="1"/>
      <c r="B116" s="1"/>
      <c r="C116" s="2"/>
      <c r="D116" s="2"/>
      <c r="E116" s="1292"/>
      <c r="F116" s="1293"/>
      <c r="G116" s="1"/>
      <c r="H116" s="1"/>
      <c r="I116" s="1"/>
      <c r="J116" s="1"/>
      <c r="K116" s="1292"/>
      <c r="L116" s="1292"/>
      <c r="M116" s="1292"/>
    </row>
    <row r="117" spans="1:13" ht="15">
      <c r="A117" s="396" t="s">
        <v>3741</v>
      </c>
      <c r="B117" s="74"/>
      <c r="C117" s="6"/>
      <c r="D117" s="6"/>
    </row>
    <row r="118" spans="1:13" ht="60">
      <c r="A118" s="10" t="s">
        <v>9</v>
      </c>
      <c r="B118" s="11" t="s">
        <v>10</v>
      </c>
      <c r="C118" s="11" t="s">
        <v>11</v>
      </c>
      <c r="D118" s="12" t="s">
        <v>12</v>
      </c>
      <c r="E118" s="13" t="s">
        <v>13</v>
      </c>
      <c r="F118" s="14" t="s">
        <v>14</v>
      </c>
      <c r="G118" s="15" t="s">
        <v>15</v>
      </c>
      <c r="H118" s="15" t="s">
        <v>16</v>
      </c>
      <c r="I118" s="15" t="s">
        <v>17</v>
      </c>
      <c r="J118" s="106" t="s">
        <v>18</v>
      </c>
      <c r="K118" s="107" t="s">
        <v>19</v>
      </c>
      <c r="L118" s="108" t="s">
        <v>20</v>
      </c>
      <c r="M118" s="109" t="s">
        <v>21</v>
      </c>
    </row>
    <row r="119" spans="1:13" ht="15">
      <c r="A119" s="186" t="s">
        <v>3742</v>
      </c>
      <c r="B119" s="187"/>
      <c r="C119" s="17"/>
      <c r="D119" s="17"/>
      <c r="E119" s="1294"/>
      <c r="F119" s="1295"/>
      <c r="G119" s="188"/>
      <c r="H119" s="188"/>
      <c r="I119" s="188"/>
      <c r="J119" s="188"/>
      <c r="K119" s="1294"/>
      <c r="L119" s="1294"/>
      <c r="M119" s="1306"/>
    </row>
    <row r="120" spans="1:13" ht="57">
      <c r="A120" s="400" t="s">
        <v>3743</v>
      </c>
      <c r="B120" s="203" t="s">
        <v>3744</v>
      </c>
      <c r="C120" s="69" t="s">
        <v>25</v>
      </c>
      <c r="D120" s="204">
        <v>1000</v>
      </c>
      <c r="E120" s="1302"/>
      <c r="F120" s="1303"/>
      <c r="G120" s="340">
        <f>+E120*F120</f>
        <v>0</v>
      </c>
      <c r="H120" s="340">
        <f>+E120+G120</f>
        <v>0</v>
      </c>
      <c r="I120" s="340">
        <f>+E120*D120</f>
        <v>0</v>
      </c>
      <c r="J120" s="378">
        <f>+H120*D120</f>
        <v>0</v>
      </c>
      <c r="K120" s="1302"/>
      <c r="L120" s="1302"/>
      <c r="M120" s="1308"/>
    </row>
    <row r="121" spans="1:13" ht="15">
      <c r="A121" s="42" t="s">
        <v>32</v>
      </c>
      <c r="B121" s="43"/>
      <c r="C121" s="44"/>
      <c r="D121" s="45"/>
      <c r="E121" s="1304"/>
      <c r="F121" s="1305"/>
      <c r="G121" s="330"/>
      <c r="H121" s="330"/>
      <c r="I121" s="375">
        <f>SUM(I120)</f>
        <v>0</v>
      </c>
      <c r="J121" s="375">
        <f>SUM(J120)</f>
        <v>0</v>
      </c>
      <c r="K121" s="1304"/>
      <c r="L121" s="1304"/>
      <c r="M121" s="1309"/>
    </row>
    <row r="124" spans="1:13" ht="15">
      <c r="A124" s="318" t="s">
        <v>3745</v>
      </c>
      <c r="B124" s="74"/>
      <c r="C124" s="6"/>
      <c r="D124" s="6"/>
    </row>
    <row r="125" spans="1:13" ht="60">
      <c r="A125" s="10" t="s">
        <v>9</v>
      </c>
      <c r="B125" s="11" t="s">
        <v>10</v>
      </c>
      <c r="C125" s="11" t="s">
        <v>11</v>
      </c>
      <c r="D125" s="12" t="s">
        <v>12</v>
      </c>
      <c r="E125" s="13" t="s">
        <v>13</v>
      </c>
      <c r="F125" s="14" t="s">
        <v>14</v>
      </c>
      <c r="G125" s="15" t="s">
        <v>15</v>
      </c>
      <c r="H125" s="15" t="s">
        <v>16</v>
      </c>
      <c r="I125" s="15" t="s">
        <v>17</v>
      </c>
      <c r="J125" s="106" t="s">
        <v>18</v>
      </c>
      <c r="K125" s="107" t="s">
        <v>19</v>
      </c>
      <c r="L125" s="108" t="s">
        <v>20</v>
      </c>
      <c r="M125" s="109" t="s">
        <v>21</v>
      </c>
    </row>
    <row r="126" spans="1:13" ht="15">
      <c r="A126" s="186" t="s">
        <v>3746</v>
      </c>
      <c r="B126" s="187"/>
      <c r="C126" s="17"/>
      <c r="D126" s="17"/>
      <c r="E126" s="1294"/>
      <c r="F126" s="1295"/>
      <c r="G126" s="188"/>
      <c r="H126" s="188"/>
      <c r="I126" s="188"/>
      <c r="J126" s="188"/>
      <c r="K126" s="1294"/>
      <c r="L126" s="1294"/>
      <c r="M126" s="1306"/>
    </row>
    <row r="127" spans="1:13" ht="57">
      <c r="A127" s="66" t="s">
        <v>3747</v>
      </c>
      <c r="B127" s="401" t="s">
        <v>3748</v>
      </c>
      <c r="C127" s="65" t="s">
        <v>25</v>
      </c>
      <c r="D127" s="93">
        <v>32000</v>
      </c>
      <c r="E127" s="1297"/>
      <c r="F127" s="1298"/>
      <c r="G127" s="332">
        <f>+E127*F127</f>
        <v>0</v>
      </c>
      <c r="H127" s="332">
        <f>+E127+G127</f>
        <v>0</v>
      </c>
      <c r="I127" s="332">
        <f>+E127*D127</f>
        <v>0</v>
      </c>
      <c r="J127" s="376">
        <f>+H127*D127</f>
        <v>0</v>
      </c>
      <c r="K127" s="1297"/>
      <c r="L127" s="1297"/>
      <c r="M127" s="1307"/>
    </row>
    <row r="128" spans="1:13" ht="57">
      <c r="A128" s="66" t="s">
        <v>3749</v>
      </c>
      <c r="B128" s="401" t="s">
        <v>3750</v>
      </c>
      <c r="C128" s="65" t="s">
        <v>25</v>
      </c>
      <c r="D128" s="93">
        <v>2000</v>
      </c>
      <c r="E128" s="1297"/>
      <c r="F128" s="1298"/>
      <c r="G128" s="332">
        <f>+E128*F128</f>
        <v>0</v>
      </c>
      <c r="H128" s="332">
        <f>+E128+G128</f>
        <v>0</v>
      </c>
      <c r="I128" s="332">
        <f>+E128*D128</f>
        <v>0</v>
      </c>
      <c r="J128" s="376">
        <f>+H128*D128</f>
        <v>0</v>
      </c>
      <c r="K128" s="1297"/>
      <c r="L128" s="1297"/>
      <c r="M128" s="1307"/>
    </row>
    <row r="129" spans="1:13" ht="57">
      <c r="A129" s="85" t="s">
        <v>3751</v>
      </c>
      <c r="B129" s="402" t="s">
        <v>3752</v>
      </c>
      <c r="C129" s="69" t="s">
        <v>25</v>
      </c>
      <c r="D129" s="204">
        <v>135500</v>
      </c>
      <c r="E129" s="1302"/>
      <c r="F129" s="1303"/>
      <c r="G129" s="340">
        <f>+E129*F129</f>
        <v>0</v>
      </c>
      <c r="H129" s="340">
        <f>+E129+G129</f>
        <v>0</v>
      </c>
      <c r="I129" s="340">
        <f>+E129*D129</f>
        <v>0</v>
      </c>
      <c r="J129" s="378">
        <f>+H129*D129</f>
        <v>0</v>
      </c>
      <c r="K129" s="1302"/>
      <c r="L129" s="1302"/>
      <c r="M129" s="1308"/>
    </row>
    <row r="130" spans="1:13" ht="15">
      <c r="A130" s="42" t="s">
        <v>32</v>
      </c>
      <c r="B130" s="43"/>
      <c r="C130" s="44"/>
      <c r="D130" s="45"/>
      <c r="E130" s="1304"/>
      <c r="F130" s="1305"/>
      <c r="G130" s="330"/>
      <c r="H130" s="330"/>
      <c r="I130" s="375">
        <f>SUM(I127:I129)</f>
        <v>0</v>
      </c>
      <c r="J130" s="375">
        <f>SUM(J127:J129)</f>
        <v>0</v>
      </c>
      <c r="K130" s="1304"/>
      <c r="L130" s="1304"/>
      <c r="M130" s="1309"/>
    </row>
    <row r="133" spans="1:13" ht="15">
      <c r="A133" s="403" t="s">
        <v>3753</v>
      </c>
      <c r="B133" s="74"/>
      <c r="C133" s="6"/>
      <c r="D133" s="6"/>
    </row>
    <row r="134" spans="1:13" ht="60">
      <c r="A134" s="10" t="s">
        <v>9</v>
      </c>
      <c r="B134" s="11" t="s">
        <v>10</v>
      </c>
      <c r="C134" s="11" t="s">
        <v>11</v>
      </c>
      <c r="D134" s="12" t="s">
        <v>12</v>
      </c>
      <c r="E134" s="13" t="s">
        <v>13</v>
      </c>
      <c r="F134" s="14" t="s">
        <v>14</v>
      </c>
      <c r="G134" s="15" t="s">
        <v>15</v>
      </c>
      <c r="H134" s="15" t="s">
        <v>16</v>
      </c>
      <c r="I134" s="15" t="s">
        <v>17</v>
      </c>
      <c r="J134" s="106" t="s">
        <v>18</v>
      </c>
      <c r="K134" s="107" t="s">
        <v>19</v>
      </c>
      <c r="L134" s="108" t="s">
        <v>20</v>
      </c>
      <c r="M134" s="109" t="s">
        <v>21</v>
      </c>
    </row>
    <row r="135" spans="1:13" ht="15">
      <c r="A135" s="186" t="s">
        <v>3754</v>
      </c>
      <c r="B135" s="220"/>
      <c r="C135" s="17"/>
      <c r="D135" s="17"/>
      <c r="E135" s="1294"/>
      <c r="F135" s="1295"/>
      <c r="G135" s="188"/>
      <c r="H135" s="188"/>
      <c r="I135" s="188"/>
      <c r="J135" s="188"/>
      <c r="K135" s="1294"/>
      <c r="L135" s="1294"/>
      <c r="M135" s="1306"/>
    </row>
    <row r="136" spans="1:13" ht="42.75">
      <c r="A136" s="85"/>
      <c r="B136" s="404" t="s">
        <v>3755</v>
      </c>
      <c r="C136" s="69" t="s">
        <v>25</v>
      </c>
      <c r="D136" s="204">
        <v>8000</v>
      </c>
      <c r="E136" s="1302"/>
      <c r="F136" s="1303"/>
      <c r="G136" s="340">
        <f>+E136*F136</f>
        <v>0</v>
      </c>
      <c r="H136" s="340">
        <f>+E136+G136</f>
        <v>0</v>
      </c>
      <c r="I136" s="340">
        <f>+E136*D136</f>
        <v>0</v>
      </c>
      <c r="J136" s="378">
        <f>+H136*D136</f>
        <v>0</v>
      </c>
      <c r="K136" s="1302"/>
      <c r="L136" s="1302"/>
      <c r="M136" s="1308"/>
    </row>
    <row r="137" spans="1:13" ht="15">
      <c r="A137" s="42" t="s">
        <v>32</v>
      </c>
      <c r="B137" s="43"/>
      <c r="C137" s="44"/>
      <c r="D137" s="45"/>
      <c r="E137" s="1304"/>
      <c r="F137" s="1305"/>
      <c r="G137" s="330"/>
      <c r="H137" s="330"/>
      <c r="I137" s="375">
        <f>SUM(I136)</f>
        <v>0</v>
      </c>
      <c r="J137" s="375">
        <f>SUM(J136)</f>
        <v>0</v>
      </c>
      <c r="K137" s="1304"/>
      <c r="L137" s="1304"/>
      <c r="M137" s="1309"/>
    </row>
    <row r="140" spans="1:13" ht="15">
      <c r="A140" s="318" t="s">
        <v>3756</v>
      </c>
      <c r="B140" s="155"/>
      <c r="C140" s="6"/>
      <c r="D140" s="6"/>
    </row>
    <row r="141" spans="1:13" ht="60">
      <c r="A141" s="10" t="s">
        <v>9</v>
      </c>
      <c r="B141" s="11" t="s">
        <v>10</v>
      </c>
      <c r="C141" s="11" t="s">
        <v>11</v>
      </c>
      <c r="D141" s="12" t="s">
        <v>12</v>
      </c>
      <c r="E141" s="13" t="s">
        <v>13</v>
      </c>
      <c r="F141" s="14" t="s">
        <v>14</v>
      </c>
      <c r="G141" s="15" t="s">
        <v>15</v>
      </c>
      <c r="H141" s="15" t="s">
        <v>16</v>
      </c>
      <c r="I141" s="15" t="s">
        <v>17</v>
      </c>
      <c r="J141" s="106" t="s">
        <v>18</v>
      </c>
      <c r="K141" s="107" t="s">
        <v>19</v>
      </c>
      <c r="L141" s="108" t="s">
        <v>20</v>
      </c>
      <c r="M141" s="109" t="s">
        <v>21</v>
      </c>
    </row>
    <row r="142" spans="1:13" ht="15">
      <c r="A142" s="186" t="s">
        <v>3757</v>
      </c>
      <c r="B142" s="405"/>
      <c r="C142" s="58"/>
      <c r="D142" s="59"/>
      <c r="E142" s="1294"/>
      <c r="F142" s="1295"/>
      <c r="G142" s="188"/>
      <c r="H142" s="188"/>
      <c r="I142" s="188"/>
      <c r="J142" s="188"/>
      <c r="K142" s="1294"/>
      <c r="L142" s="1294"/>
      <c r="M142" s="1306"/>
    </row>
    <row r="143" spans="1:13" ht="15">
      <c r="A143" s="406" t="s">
        <v>3758</v>
      </c>
      <c r="B143" s="64"/>
      <c r="C143" s="65" t="s">
        <v>2483</v>
      </c>
      <c r="D143" s="93">
        <v>105200</v>
      </c>
      <c r="E143" s="1297"/>
      <c r="F143" s="1298"/>
      <c r="G143" s="332">
        <f>+E143*F143</f>
        <v>0</v>
      </c>
      <c r="H143" s="332">
        <f>+E143+G143</f>
        <v>0</v>
      </c>
      <c r="I143" s="332">
        <f>+E143*D143</f>
        <v>0</v>
      </c>
      <c r="J143" s="376">
        <f>+H143*D143</f>
        <v>0</v>
      </c>
      <c r="K143" s="1297"/>
      <c r="L143" s="1297"/>
      <c r="M143" s="1307"/>
    </row>
    <row r="144" spans="1:13" ht="71.25">
      <c r="A144" s="164" t="s">
        <v>3759</v>
      </c>
      <c r="B144" s="407" t="s">
        <v>3760</v>
      </c>
      <c r="C144" s="65" t="s">
        <v>52</v>
      </c>
      <c r="D144" s="93">
        <v>150</v>
      </c>
      <c r="E144" s="1297"/>
      <c r="F144" s="1298"/>
      <c r="G144" s="332">
        <f>+E144*F144</f>
        <v>0</v>
      </c>
      <c r="H144" s="332">
        <f>+E144+G144</f>
        <v>0</v>
      </c>
      <c r="I144" s="332">
        <f>+E144*D144</f>
        <v>0</v>
      </c>
      <c r="J144" s="376">
        <f>+H144*D144</f>
        <v>0</v>
      </c>
      <c r="K144" s="1297"/>
      <c r="L144" s="1297"/>
      <c r="M144" s="1307"/>
    </row>
    <row r="145" spans="1:13">
      <c r="A145" s="85" t="s">
        <v>3761</v>
      </c>
      <c r="B145" s="203"/>
      <c r="C145" s="69" t="s">
        <v>2483</v>
      </c>
      <c r="D145" s="204">
        <v>70000</v>
      </c>
      <c r="E145" s="1302"/>
      <c r="F145" s="1303"/>
      <c r="G145" s="340">
        <f>+E145*F145</f>
        <v>0</v>
      </c>
      <c r="H145" s="340">
        <f>+E145+G145</f>
        <v>0</v>
      </c>
      <c r="I145" s="340">
        <f>+E145*D145</f>
        <v>0</v>
      </c>
      <c r="J145" s="378">
        <f>+H145*D145</f>
        <v>0</v>
      </c>
      <c r="K145" s="1302"/>
      <c r="L145" s="1302"/>
      <c r="M145" s="1308"/>
    </row>
    <row r="146" spans="1:13" ht="15">
      <c r="A146" s="42" t="s">
        <v>32</v>
      </c>
      <c r="B146" s="43"/>
      <c r="C146" s="44"/>
      <c r="D146" s="45"/>
      <c r="E146" s="1304"/>
      <c r="F146" s="1305"/>
      <c r="G146" s="330"/>
      <c r="H146" s="330"/>
      <c r="I146" s="375">
        <f>SUM(I143:I145)</f>
        <v>0</v>
      </c>
      <c r="J146" s="375">
        <f>SUM(J143:J145)</f>
        <v>0</v>
      </c>
      <c r="K146" s="1304"/>
      <c r="L146" s="1304"/>
      <c r="M146" s="1309"/>
    </row>
    <row r="149" spans="1:13" ht="15">
      <c r="A149" s="207" t="s">
        <v>3762</v>
      </c>
      <c r="B149" s="155"/>
      <c r="C149" s="6"/>
      <c r="D149" s="6"/>
    </row>
    <row r="150" spans="1:13" ht="60">
      <c r="A150" s="57" t="s">
        <v>9</v>
      </c>
      <c r="B150" s="11" t="s">
        <v>10</v>
      </c>
      <c r="C150" s="11" t="s">
        <v>11</v>
      </c>
      <c r="D150" s="12" t="s">
        <v>12</v>
      </c>
      <c r="E150" s="13" t="s">
        <v>13</v>
      </c>
      <c r="F150" s="14" t="s">
        <v>14</v>
      </c>
      <c r="G150" s="15" t="s">
        <v>15</v>
      </c>
      <c r="H150" s="15" t="s">
        <v>16</v>
      </c>
      <c r="I150" s="15" t="s">
        <v>17</v>
      </c>
      <c r="J150" s="106" t="s">
        <v>18</v>
      </c>
      <c r="K150" s="107" t="s">
        <v>19</v>
      </c>
      <c r="L150" s="108" t="s">
        <v>20</v>
      </c>
      <c r="M150" s="109" t="s">
        <v>21</v>
      </c>
    </row>
    <row r="151" spans="1:13" ht="15">
      <c r="A151" s="161" t="s">
        <v>3763</v>
      </c>
      <c r="B151" s="187"/>
      <c r="C151" s="17"/>
      <c r="D151" s="17"/>
      <c r="E151" s="1294"/>
      <c r="F151" s="1295"/>
      <c r="G151" s="188"/>
      <c r="H151" s="188"/>
      <c r="I151" s="188"/>
      <c r="J151" s="188"/>
      <c r="K151" s="1294"/>
      <c r="L151" s="1294"/>
      <c r="M151" s="1306"/>
    </row>
    <row r="152" spans="1:13">
      <c r="A152" s="66" t="s">
        <v>3764</v>
      </c>
      <c r="B152" s="64"/>
      <c r="C152" s="65" t="s">
        <v>25</v>
      </c>
      <c r="D152" s="93">
        <v>23600</v>
      </c>
      <c r="E152" s="1297"/>
      <c r="F152" s="1298"/>
      <c r="G152" s="332">
        <f>+E152*F152</f>
        <v>0</v>
      </c>
      <c r="H152" s="332">
        <f>+E152+G152</f>
        <v>0</v>
      </c>
      <c r="I152" s="332">
        <f>+E152*D152</f>
        <v>0</v>
      </c>
      <c r="J152" s="376">
        <f>+H152*D152</f>
        <v>0</v>
      </c>
      <c r="K152" s="1297"/>
      <c r="L152" s="1297"/>
      <c r="M152" s="1307"/>
    </row>
    <row r="153" spans="1:13">
      <c r="A153" s="66" t="s">
        <v>3765</v>
      </c>
      <c r="B153" s="64" t="s">
        <v>3766</v>
      </c>
      <c r="C153" s="65" t="s">
        <v>25</v>
      </c>
      <c r="D153" s="93">
        <v>8800</v>
      </c>
      <c r="E153" s="1297"/>
      <c r="F153" s="1298"/>
      <c r="G153" s="408">
        <f>+E153*F153</f>
        <v>0</v>
      </c>
      <c r="H153" s="408">
        <f>+E153+G153</f>
        <v>0</v>
      </c>
      <c r="I153" s="408">
        <f>+E153*D153</f>
        <v>0</v>
      </c>
      <c r="J153" s="417">
        <f>+H153*D153</f>
        <v>0</v>
      </c>
      <c r="K153" s="1297"/>
      <c r="L153" s="1297"/>
      <c r="M153" s="1307"/>
    </row>
    <row r="154" spans="1:13">
      <c r="A154" s="85" t="s">
        <v>3767</v>
      </c>
      <c r="B154" s="203"/>
      <c r="C154" s="69" t="s">
        <v>25</v>
      </c>
      <c r="D154" s="204">
        <v>600</v>
      </c>
      <c r="E154" s="1302"/>
      <c r="F154" s="1303"/>
      <c r="G154" s="340">
        <f>+E154*F154</f>
        <v>0</v>
      </c>
      <c r="H154" s="340">
        <f>+E154+G154</f>
        <v>0</v>
      </c>
      <c r="I154" s="340">
        <f>+E154*D154</f>
        <v>0</v>
      </c>
      <c r="J154" s="378">
        <f>+H154*D154</f>
        <v>0</v>
      </c>
      <c r="K154" s="1302"/>
      <c r="L154" s="1302"/>
      <c r="M154" s="1308"/>
    </row>
    <row r="155" spans="1:13" ht="15">
      <c r="A155" s="42" t="s">
        <v>32</v>
      </c>
      <c r="B155" s="43"/>
      <c r="C155" s="44"/>
      <c r="D155" s="45"/>
      <c r="E155" s="1722"/>
      <c r="F155" s="1723"/>
      <c r="G155" s="330"/>
      <c r="H155" s="330"/>
      <c r="I155" s="375">
        <f>SUM(I152:I154)</f>
        <v>0</v>
      </c>
      <c r="J155" s="375">
        <f>SUM(J152:J154)</f>
        <v>0</v>
      </c>
      <c r="K155" s="1309"/>
      <c r="L155" s="1725"/>
      <c r="M155" s="1309"/>
    </row>
    <row r="158" spans="1:13" ht="15">
      <c r="A158" s="403" t="s">
        <v>3768</v>
      </c>
      <c r="B158" s="74"/>
      <c r="C158" s="6"/>
      <c r="D158" s="6"/>
    </row>
    <row r="159" spans="1:13" ht="60">
      <c r="A159" s="57" t="s">
        <v>9</v>
      </c>
      <c r="B159" s="11" t="s">
        <v>10</v>
      </c>
      <c r="C159" s="11" t="s">
        <v>11</v>
      </c>
      <c r="D159" s="12" t="s">
        <v>12</v>
      </c>
      <c r="E159" s="13" t="s">
        <v>13</v>
      </c>
      <c r="F159" s="14" t="s">
        <v>14</v>
      </c>
      <c r="G159" s="15" t="s">
        <v>15</v>
      </c>
      <c r="H159" s="15" t="s">
        <v>16</v>
      </c>
      <c r="I159" s="15" t="s">
        <v>17</v>
      </c>
      <c r="J159" s="106" t="s">
        <v>18</v>
      </c>
      <c r="K159" s="107" t="s">
        <v>19</v>
      </c>
      <c r="L159" s="108" t="s">
        <v>20</v>
      </c>
      <c r="M159" s="109" t="s">
        <v>21</v>
      </c>
    </row>
    <row r="160" spans="1:13" ht="15">
      <c r="A160" s="409" t="s">
        <v>3769</v>
      </c>
      <c r="B160" s="410"/>
      <c r="C160" s="17"/>
      <c r="D160" s="17"/>
      <c r="E160" s="1294"/>
      <c r="F160" s="1295"/>
      <c r="G160" s="188"/>
      <c r="H160" s="188"/>
      <c r="I160" s="188"/>
      <c r="J160" s="188"/>
      <c r="K160" s="1294"/>
      <c r="L160" s="1294"/>
      <c r="M160" s="1306"/>
    </row>
    <row r="161" spans="1:13">
      <c r="A161" s="411"/>
      <c r="B161" s="412" t="s">
        <v>3770</v>
      </c>
      <c r="C161" s="69" t="s">
        <v>25</v>
      </c>
      <c r="D161" s="204">
        <v>16000</v>
      </c>
      <c r="E161" s="1302"/>
      <c r="F161" s="1303"/>
      <c r="G161" s="340">
        <f>+E161*F161</f>
        <v>0</v>
      </c>
      <c r="H161" s="340">
        <f>+E161+G161</f>
        <v>0</v>
      </c>
      <c r="I161" s="340">
        <f>+E161*D161</f>
        <v>0</v>
      </c>
      <c r="J161" s="378">
        <f>+H161*D161</f>
        <v>0</v>
      </c>
      <c r="K161" s="1302"/>
      <c r="L161" s="1302"/>
      <c r="M161" s="1308"/>
    </row>
    <row r="162" spans="1:13" ht="15">
      <c r="A162" s="42" t="s">
        <v>32</v>
      </c>
      <c r="B162" s="43"/>
      <c r="C162" s="44"/>
      <c r="D162" s="45"/>
      <c r="E162" s="1304"/>
      <c r="F162" s="1305"/>
      <c r="G162" s="330"/>
      <c r="H162" s="330"/>
      <c r="I162" s="375">
        <f>SUM(I161)</f>
        <v>0</v>
      </c>
      <c r="J162" s="375">
        <f>SUM(J161)</f>
        <v>0</v>
      </c>
      <c r="K162" s="1304"/>
      <c r="L162" s="1304"/>
      <c r="M162" s="1309"/>
    </row>
    <row r="165" spans="1:13" ht="15">
      <c r="A165" s="219" t="s">
        <v>3771</v>
      </c>
      <c r="B165" s="155"/>
      <c r="C165" s="6"/>
      <c r="D165" s="6"/>
    </row>
    <row r="166" spans="1:13" ht="60">
      <c r="A166" s="57" t="s">
        <v>9</v>
      </c>
      <c r="B166" s="413" t="s">
        <v>10</v>
      </c>
      <c r="C166" s="11" t="s">
        <v>11</v>
      </c>
      <c r="D166" s="12" t="s">
        <v>12</v>
      </c>
      <c r="E166" s="13" t="s">
        <v>13</v>
      </c>
      <c r="F166" s="14" t="s">
        <v>14</v>
      </c>
      <c r="G166" s="15" t="s">
        <v>15</v>
      </c>
      <c r="H166" s="15" t="s">
        <v>16</v>
      </c>
      <c r="I166" s="15" t="s">
        <v>17</v>
      </c>
      <c r="J166" s="106" t="s">
        <v>18</v>
      </c>
      <c r="K166" s="107" t="s">
        <v>19</v>
      </c>
      <c r="L166" s="108" t="s">
        <v>20</v>
      </c>
      <c r="M166" s="109" t="s">
        <v>21</v>
      </c>
    </row>
    <row r="167" spans="1:13" ht="15">
      <c r="A167" s="323" t="s">
        <v>3772</v>
      </c>
      <c r="B167" s="289"/>
      <c r="C167" s="17"/>
      <c r="D167" s="17"/>
      <c r="E167" s="1294"/>
      <c r="F167" s="1295"/>
      <c r="G167" s="188"/>
      <c r="H167" s="188"/>
      <c r="I167" s="188"/>
      <c r="J167" s="188"/>
      <c r="K167" s="1294"/>
      <c r="L167" s="1294"/>
      <c r="M167" s="1306"/>
    </row>
    <row r="168" spans="1:13" ht="42.75">
      <c r="A168" s="66" t="s">
        <v>3773</v>
      </c>
      <c r="B168" s="290" t="s">
        <v>3774</v>
      </c>
      <c r="C168" s="65" t="s">
        <v>25</v>
      </c>
      <c r="D168" s="93">
        <v>10000</v>
      </c>
      <c r="E168" s="1297"/>
      <c r="F168" s="1298"/>
      <c r="G168" s="332">
        <f>+E168*F168</f>
        <v>0</v>
      </c>
      <c r="H168" s="332">
        <f>+E168+G168</f>
        <v>0</v>
      </c>
      <c r="I168" s="332">
        <f>+E168*D168</f>
        <v>0</v>
      </c>
      <c r="J168" s="376">
        <f>+H168*D168</f>
        <v>0</v>
      </c>
      <c r="K168" s="1297"/>
      <c r="L168" s="1297"/>
      <c r="M168" s="1307"/>
    </row>
    <row r="169" spans="1:13" ht="28.5">
      <c r="A169" s="85" t="s">
        <v>3775</v>
      </c>
      <c r="B169" s="291" t="s">
        <v>3776</v>
      </c>
      <c r="C169" s="69" t="s">
        <v>25</v>
      </c>
      <c r="D169" s="204">
        <v>2000</v>
      </c>
      <c r="E169" s="1302"/>
      <c r="F169" s="1303"/>
      <c r="G169" s="340">
        <f>+E169*F169</f>
        <v>0</v>
      </c>
      <c r="H169" s="340">
        <f>+E169+G169</f>
        <v>0</v>
      </c>
      <c r="I169" s="340">
        <f>+E169*D169</f>
        <v>0</v>
      </c>
      <c r="J169" s="378">
        <f>+H169*D169</f>
        <v>0</v>
      </c>
      <c r="K169" s="1302"/>
      <c r="L169" s="1302"/>
      <c r="M169" s="1308"/>
    </row>
    <row r="170" spans="1:13" ht="15">
      <c r="A170" s="42" t="s">
        <v>32</v>
      </c>
      <c r="B170" s="43"/>
      <c r="C170" s="44"/>
      <c r="D170" s="45"/>
      <c r="E170" s="1304"/>
      <c r="F170" s="1305"/>
      <c r="G170" s="330"/>
      <c r="H170" s="330"/>
      <c r="I170" s="375">
        <f>SUM(I168:I169)</f>
        <v>0</v>
      </c>
      <c r="J170" s="375">
        <f>SUM(J168:J169)</f>
        <v>0</v>
      </c>
      <c r="K170" s="1304"/>
      <c r="L170" s="1304"/>
      <c r="M170" s="1309"/>
    </row>
    <row r="173" spans="1:13" ht="15">
      <c r="A173" s="219" t="s">
        <v>3777</v>
      </c>
      <c r="B173" s="155"/>
      <c r="C173" s="6"/>
      <c r="D173" s="6"/>
    </row>
    <row r="174" spans="1:13" ht="60">
      <c r="A174" s="57" t="s">
        <v>9</v>
      </c>
      <c r="B174" s="413" t="s">
        <v>10</v>
      </c>
      <c r="C174" s="11" t="s">
        <v>11</v>
      </c>
      <c r="D174" s="12" t="s">
        <v>12</v>
      </c>
      <c r="E174" s="13" t="s">
        <v>13</v>
      </c>
      <c r="F174" s="14" t="s">
        <v>14</v>
      </c>
      <c r="G174" s="15" t="s">
        <v>15</v>
      </c>
      <c r="H174" s="15" t="s">
        <v>16</v>
      </c>
      <c r="I174" s="15" t="s">
        <v>17</v>
      </c>
      <c r="J174" s="106" t="s">
        <v>18</v>
      </c>
      <c r="K174" s="107" t="s">
        <v>19</v>
      </c>
      <c r="L174" s="108" t="s">
        <v>20</v>
      </c>
      <c r="M174" s="109" t="s">
        <v>21</v>
      </c>
    </row>
    <row r="175" spans="1:13" ht="15">
      <c r="A175" s="323" t="s">
        <v>3778</v>
      </c>
      <c r="B175" s="289"/>
      <c r="C175" s="17"/>
      <c r="D175" s="17"/>
      <c r="E175" s="1294"/>
      <c r="F175" s="1295"/>
      <c r="G175" s="188"/>
      <c r="H175" s="188"/>
      <c r="I175" s="188"/>
      <c r="J175" s="188"/>
      <c r="K175" s="1294"/>
      <c r="L175" s="1294"/>
      <c r="M175" s="1306"/>
    </row>
    <row r="176" spans="1:13" ht="28.5">
      <c r="A176" s="85"/>
      <c r="B176" s="291" t="s">
        <v>3779</v>
      </c>
      <c r="C176" s="69" t="s">
        <v>25</v>
      </c>
      <c r="D176" s="204">
        <v>7000</v>
      </c>
      <c r="E176" s="1302"/>
      <c r="F176" s="1303"/>
      <c r="G176" s="340">
        <f>+E176*F176</f>
        <v>0</v>
      </c>
      <c r="H176" s="340">
        <f>+E176+G176</f>
        <v>0</v>
      </c>
      <c r="I176" s="340">
        <f>+E176*D176</f>
        <v>0</v>
      </c>
      <c r="J176" s="378">
        <f>+H176*D176</f>
        <v>0</v>
      </c>
      <c r="K176" s="1302"/>
      <c r="L176" s="1302"/>
      <c r="M176" s="1308"/>
    </row>
    <row r="177" spans="1:13" ht="15">
      <c r="A177" s="42" t="s">
        <v>32</v>
      </c>
      <c r="B177" s="43"/>
      <c r="C177" s="44"/>
      <c r="D177" s="45"/>
      <c r="E177" s="1304"/>
      <c r="F177" s="1305"/>
      <c r="G177" s="330"/>
      <c r="H177" s="330"/>
      <c r="I177" s="375">
        <f>SUM(I176)</f>
        <v>0</v>
      </c>
      <c r="J177" s="375">
        <f>SUM(J176)</f>
        <v>0</v>
      </c>
      <c r="K177" s="1304"/>
      <c r="L177" s="1304"/>
      <c r="M177" s="1309"/>
    </row>
    <row r="180" spans="1:13" ht="15">
      <c r="A180" s="318" t="s">
        <v>3780</v>
      </c>
      <c r="B180" s="155"/>
      <c r="C180" s="6"/>
      <c r="D180" s="6"/>
    </row>
    <row r="181" spans="1:13" ht="60">
      <c r="A181" s="57" t="s">
        <v>9</v>
      </c>
      <c r="B181" s="11" t="s">
        <v>10</v>
      </c>
      <c r="C181" s="11" t="s">
        <v>11</v>
      </c>
      <c r="D181" s="12" t="s">
        <v>12</v>
      </c>
      <c r="E181" s="13" t="s">
        <v>13</v>
      </c>
      <c r="F181" s="14" t="s">
        <v>14</v>
      </c>
      <c r="G181" s="15" t="s">
        <v>15</v>
      </c>
      <c r="H181" s="15" t="s">
        <v>16</v>
      </c>
      <c r="I181" s="15" t="s">
        <v>17</v>
      </c>
      <c r="J181" s="106" t="s">
        <v>18</v>
      </c>
      <c r="K181" s="107" t="s">
        <v>19</v>
      </c>
      <c r="L181" s="108" t="s">
        <v>20</v>
      </c>
      <c r="M181" s="109" t="s">
        <v>21</v>
      </c>
    </row>
    <row r="182" spans="1:13" ht="15">
      <c r="A182" s="323" t="s">
        <v>3781</v>
      </c>
      <c r="B182" s="220"/>
      <c r="C182" s="17"/>
      <c r="D182" s="17"/>
      <c r="E182" s="1294"/>
      <c r="F182" s="1295"/>
      <c r="G182" s="188"/>
      <c r="H182" s="188"/>
      <c r="I182" s="188"/>
      <c r="J182" s="188"/>
      <c r="K182" s="1294"/>
      <c r="L182" s="1294"/>
      <c r="M182" s="1306"/>
    </row>
    <row r="183" spans="1:13" ht="57">
      <c r="A183" s="85" t="s">
        <v>3782</v>
      </c>
      <c r="B183" s="203" t="s">
        <v>3783</v>
      </c>
      <c r="C183" s="69" t="s">
        <v>25</v>
      </c>
      <c r="D183" s="204">
        <v>100</v>
      </c>
      <c r="E183" s="1302"/>
      <c r="F183" s="1303"/>
      <c r="G183" s="340">
        <f>+E183*F183</f>
        <v>0</v>
      </c>
      <c r="H183" s="340">
        <f>+E183+G183</f>
        <v>0</v>
      </c>
      <c r="I183" s="340">
        <f>+E183*D183</f>
        <v>0</v>
      </c>
      <c r="J183" s="378">
        <f>+H183*D183</f>
        <v>0</v>
      </c>
      <c r="K183" s="1302"/>
      <c r="L183" s="1302"/>
      <c r="M183" s="1308"/>
    </row>
    <row r="184" spans="1:13" ht="15">
      <c r="A184" s="42" t="s">
        <v>32</v>
      </c>
      <c r="B184" s="43"/>
      <c r="C184" s="44"/>
      <c r="D184" s="45"/>
      <c r="E184" s="1304"/>
      <c r="F184" s="1305"/>
      <c r="G184" s="330"/>
      <c r="H184" s="330"/>
      <c r="I184" s="375">
        <f>SUM(I183)</f>
        <v>0</v>
      </c>
      <c r="J184" s="375">
        <f>SUM(J183)</f>
        <v>0</v>
      </c>
      <c r="K184" s="1304"/>
      <c r="L184" s="1304"/>
      <c r="M184" s="1309"/>
    </row>
    <row r="187" spans="1:13" ht="15">
      <c r="A187" s="403" t="s">
        <v>3784</v>
      </c>
      <c r="B187" s="155"/>
      <c r="C187" s="6"/>
      <c r="D187" s="6"/>
    </row>
    <row r="188" spans="1:13" ht="60">
      <c r="A188" s="57" t="s">
        <v>9</v>
      </c>
      <c r="B188" s="11" t="s">
        <v>10</v>
      </c>
      <c r="C188" s="11" t="s">
        <v>11</v>
      </c>
      <c r="D188" s="12" t="s">
        <v>12</v>
      </c>
      <c r="E188" s="13" t="s">
        <v>13</v>
      </c>
      <c r="F188" s="14" t="s">
        <v>14</v>
      </c>
      <c r="G188" s="15" t="s">
        <v>15</v>
      </c>
      <c r="H188" s="15" t="s">
        <v>16</v>
      </c>
      <c r="I188" s="15" t="s">
        <v>17</v>
      </c>
      <c r="J188" s="106" t="s">
        <v>18</v>
      </c>
      <c r="K188" s="107" t="s">
        <v>19</v>
      </c>
      <c r="L188" s="108" t="s">
        <v>20</v>
      </c>
      <c r="M188" s="109" t="s">
        <v>21</v>
      </c>
    </row>
    <row r="189" spans="1:13" ht="30">
      <c r="A189" s="414" t="s">
        <v>3785</v>
      </c>
      <c r="B189" s="415" t="s">
        <v>3786</v>
      </c>
      <c r="C189" s="365" t="s">
        <v>25</v>
      </c>
      <c r="D189" s="366">
        <v>20000</v>
      </c>
      <c r="E189" s="1315"/>
      <c r="F189" s="1316"/>
      <c r="G189" s="340">
        <f>+E189*F189</f>
        <v>0</v>
      </c>
      <c r="H189" s="340">
        <f>+E189+G189</f>
        <v>0</v>
      </c>
      <c r="I189" s="340">
        <f>+E189*D189</f>
        <v>0</v>
      </c>
      <c r="J189" s="378">
        <f>+H189*D189</f>
        <v>0</v>
      </c>
      <c r="K189" s="1315"/>
      <c r="L189" s="1315"/>
      <c r="M189" s="1318"/>
    </row>
    <row r="190" spans="1:13" ht="15">
      <c r="A190" s="42" t="s">
        <v>32</v>
      </c>
      <c r="B190" s="43"/>
      <c r="C190" s="44"/>
      <c r="D190" s="45"/>
      <c r="E190" s="1304"/>
      <c r="F190" s="1305"/>
      <c r="G190" s="330"/>
      <c r="H190" s="330"/>
      <c r="I190" s="375">
        <f>SUM(I189)</f>
        <v>0</v>
      </c>
      <c r="J190" s="375">
        <f>SUM(J189)</f>
        <v>0</v>
      </c>
      <c r="K190" s="1304"/>
      <c r="L190" s="1304"/>
      <c r="M190" s="1309"/>
    </row>
    <row r="193" spans="1:13" ht="15">
      <c r="A193" s="219" t="s">
        <v>3787</v>
      </c>
      <c r="B193" s="418"/>
      <c r="C193" s="419"/>
      <c r="D193" s="420"/>
    </row>
    <row r="194" spans="1:13" ht="60">
      <c r="A194" s="421" t="s">
        <v>9</v>
      </c>
      <c r="B194" s="422" t="s">
        <v>10</v>
      </c>
      <c r="C194" s="422" t="s">
        <v>11</v>
      </c>
      <c r="D194" s="423" t="s">
        <v>12</v>
      </c>
      <c r="E194" s="13" t="s">
        <v>13</v>
      </c>
      <c r="F194" s="14" t="s">
        <v>14</v>
      </c>
      <c r="G194" s="15" t="s">
        <v>15</v>
      </c>
      <c r="H194" s="15" t="s">
        <v>16</v>
      </c>
      <c r="I194" s="15" t="s">
        <v>17</v>
      </c>
      <c r="J194" s="106" t="s">
        <v>18</v>
      </c>
      <c r="K194" s="107" t="s">
        <v>19</v>
      </c>
      <c r="L194" s="108" t="s">
        <v>20</v>
      </c>
      <c r="M194" s="109" t="s">
        <v>21</v>
      </c>
    </row>
    <row r="195" spans="1:13" ht="30">
      <c r="A195" s="424" t="s">
        <v>3788</v>
      </c>
      <c r="B195" s="425"/>
      <c r="C195" s="426"/>
      <c r="D195" s="426"/>
      <c r="E195" s="1294"/>
      <c r="F195" s="1295"/>
      <c r="G195" s="188"/>
      <c r="H195" s="188"/>
      <c r="I195" s="188"/>
      <c r="J195" s="188"/>
      <c r="K195" s="1294"/>
      <c r="L195" s="1294"/>
      <c r="M195" s="1306"/>
    </row>
    <row r="196" spans="1:13" ht="14.25" customHeight="1">
      <c r="A196" s="427" t="s">
        <v>2435</v>
      </c>
      <c r="B196" s="1884" t="s">
        <v>3789</v>
      </c>
      <c r="C196" s="23" t="s">
        <v>25</v>
      </c>
      <c r="D196" s="23">
        <v>50</v>
      </c>
      <c r="E196" s="1297"/>
      <c r="F196" s="1298"/>
      <c r="G196" s="332">
        <f>+E196*F196</f>
        <v>0</v>
      </c>
      <c r="H196" s="332">
        <f>+E196+G196</f>
        <v>0</v>
      </c>
      <c r="I196" s="332">
        <f>+E196*D196</f>
        <v>0</v>
      </c>
      <c r="J196" s="376">
        <f>+H196*D196</f>
        <v>0</v>
      </c>
      <c r="K196" s="1297"/>
      <c r="L196" s="1297"/>
      <c r="M196" s="1307"/>
    </row>
    <row r="197" spans="1:13">
      <c r="A197" s="427" t="s">
        <v>2436</v>
      </c>
      <c r="B197" s="1884"/>
      <c r="C197" s="23" t="s">
        <v>25</v>
      </c>
      <c r="D197" s="23">
        <v>200</v>
      </c>
      <c r="E197" s="1297"/>
      <c r="F197" s="1298"/>
      <c r="G197" s="332">
        <f>+E197*F197</f>
        <v>0</v>
      </c>
      <c r="H197" s="332">
        <f>+E197+G197</f>
        <v>0</v>
      </c>
      <c r="I197" s="332">
        <f>+E197*D197</f>
        <v>0</v>
      </c>
      <c r="J197" s="376">
        <f>+H197*D197</f>
        <v>0</v>
      </c>
      <c r="K197" s="1297"/>
      <c r="L197" s="1297"/>
      <c r="M197" s="1307"/>
    </row>
    <row r="198" spans="1:13">
      <c r="A198" s="427" t="s">
        <v>2437</v>
      </c>
      <c r="B198" s="1884"/>
      <c r="C198" s="23" t="s">
        <v>25</v>
      </c>
      <c r="D198" s="23">
        <v>200</v>
      </c>
      <c r="E198" s="1297"/>
      <c r="F198" s="1298"/>
      <c r="G198" s="332">
        <f>+E198*F198</f>
        <v>0</v>
      </c>
      <c r="H198" s="332">
        <f>+E198+G198</f>
        <v>0</v>
      </c>
      <c r="I198" s="332">
        <f>+E198*D198</f>
        <v>0</v>
      </c>
      <c r="J198" s="376">
        <f>+H198*D198</f>
        <v>0</v>
      </c>
      <c r="K198" s="1297"/>
      <c r="L198" s="1297"/>
      <c r="M198" s="1307"/>
    </row>
    <row r="199" spans="1:13">
      <c r="A199" s="427" t="s">
        <v>3790</v>
      </c>
      <c r="B199" s="1884"/>
      <c r="C199" s="23" t="s">
        <v>25</v>
      </c>
      <c r="D199" s="23">
        <v>300</v>
      </c>
      <c r="E199" s="1297"/>
      <c r="F199" s="1298"/>
      <c r="G199" s="332">
        <f>+E199*F199</f>
        <v>0</v>
      </c>
      <c r="H199" s="332">
        <f>+E199+G199</f>
        <v>0</v>
      </c>
      <c r="I199" s="332">
        <f>+E199*D199</f>
        <v>0</v>
      </c>
      <c r="J199" s="376">
        <f>+H199*D199</f>
        <v>0</v>
      </c>
      <c r="K199" s="1297"/>
      <c r="L199" s="1297"/>
      <c r="M199" s="1307"/>
    </row>
    <row r="200" spans="1:13">
      <c r="A200" s="428" t="s">
        <v>3791</v>
      </c>
      <c r="B200" s="1884"/>
      <c r="C200" s="38" t="s">
        <v>25</v>
      </c>
      <c r="D200" s="38">
        <v>100</v>
      </c>
      <c r="E200" s="1302"/>
      <c r="F200" s="1303"/>
      <c r="G200" s="429">
        <f>+E200*F200</f>
        <v>0</v>
      </c>
      <c r="H200" s="429">
        <f>+E200+G200</f>
        <v>0</v>
      </c>
      <c r="I200" s="429">
        <f>+E200*D200</f>
        <v>0</v>
      </c>
      <c r="J200" s="459">
        <f>+H200*D200</f>
        <v>0</v>
      </c>
      <c r="K200" s="1302"/>
      <c r="L200" s="1302"/>
      <c r="M200" s="1308"/>
    </row>
    <row r="201" spans="1:13" ht="15">
      <c r="A201" s="42" t="s">
        <v>32</v>
      </c>
      <c r="B201" s="43"/>
      <c r="C201" s="44"/>
      <c r="D201" s="45"/>
      <c r="E201" s="1304"/>
      <c r="F201" s="1724"/>
      <c r="G201" s="430"/>
      <c r="H201" s="330"/>
      <c r="I201" s="375">
        <f>SUM(I196:I200)</f>
        <v>0</v>
      </c>
      <c r="J201" s="460">
        <f>SUM(J196:J200)</f>
        <v>0</v>
      </c>
      <c r="K201" s="1725"/>
      <c r="L201" s="1304"/>
      <c r="M201" s="1309"/>
    </row>
    <row r="204" spans="1:13" ht="15">
      <c r="A204" s="207" t="s">
        <v>3792</v>
      </c>
      <c r="B204" s="155"/>
      <c r="C204" s="6"/>
      <c r="D204" s="6"/>
    </row>
    <row r="205" spans="1:13" ht="60">
      <c r="A205" s="10" t="s">
        <v>9</v>
      </c>
      <c r="B205" s="422" t="s">
        <v>10</v>
      </c>
      <c r="C205" s="422" t="s">
        <v>11</v>
      </c>
      <c r="D205" s="423" t="s">
        <v>12</v>
      </c>
      <c r="E205" s="13" t="s">
        <v>13</v>
      </c>
      <c r="F205" s="14" t="s">
        <v>14</v>
      </c>
      <c r="G205" s="15" t="s">
        <v>15</v>
      </c>
      <c r="H205" s="15" t="s">
        <v>16</v>
      </c>
      <c r="I205" s="15" t="s">
        <v>17</v>
      </c>
      <c r="J205" s="106" t="s">
        <v>18</v>
      </c>
      <c r="K205" s="107" t="s">
        <v>19</v>
      </c>
      <c r="L205" s="108" t="s">
        <v>20</v>
      </c>
      <c r="M205" s="109" t="s">
        <v>21</v>
      </c>
    </row>
    <row r="206" spans="1:13" ht="15">
      <c r="A206" s="424" t="s">
        <v>3793</v>
      </c>
      <c r="B206" s="431"/>
      <c r="C206" s="426"/>
      <c r="D206" s="426"/>
      <c r="E206" s="1294"/>
      <c r="F206" s="1295"/>
      <c r="G206" s="188"/>
      <c r="H206" s="188"/>
      <c r="I206" s="188"/>
      <c r="J206" s="188"/>
      <c r="K206" s="1294"/>
      <c r="L206" s="1294"/>
      <c r="M206" s="1306"/>
    </row>
    <row r="207" spans="1:13" ht="57">
      <c r="A207" s="432" t="s">
        <v>3793</v>
      </c>
      <c r="B207" s="433" t="s">
        <v>3794</v>
      </c>
      <c r="C207" s="38" t="s">
        <v>25</v>
      </c>
      <c r="D207" s="434">
        <v>300</v>
      </c>
      <c r="E207" s="1302"/>
      <c r="F207" s="1303"/>
      <c r="G207" s="429">
        <f>+E207*F207</f>
        <v>0</v>
      </c>
      <c r="H207" s="429">
        <f>+E207+G207</f>
        <v>0</v>
      </c>
      <c r="I207" s="429">
        <f>+E207*D207</f>
        <v>0</v>
      </c>
      <c r="J207" s="459">
        <f>+H207*D207</f>
        <v>0</v>
      </c>
      <c r="K207" s="1302"/>
      <c r="L207" s="1302"/>
      <c r="M207" s="1308"/>
    </row>
    <row r="208" spans="1:13" ht="15">
      <c r="A208" s="42" t="s">
        <v>32</v>
      </c>
      <c r="B208" s="43"/>
      <c r="C208" s="44"/>
      <c r="D208" s="45"/>
      <c r="E208" s="1304"/>
      <c r="F208" s="1305"/>
      <c r="G208" s="430"/>
      <c r="H208" s="330"/>
      <c r="I208" s="375">
        <f>SUM(I207)</f>
        <v>0</v>
      </c>
      <c r="J208" s="460">
        <f>SUM(J207)</f>
        <v>0</v>
      </c>
      <c r="K208" s="1304"/>
      <c r="L208" s="1304"/>
      <c r="M208" s="1309"/>
    </row>
    <row r="211" spans="1:13" ht="15">
      <c r="A211" s="207" t="s">
        <v>3795</v>
      </c>
      <c r="B211" s="155"/>
      <c r="C211" s="6"/>
      <c r="D211" s="6"/>
    </row>
    <row r="212" spans="1:13" ht="60">
      <c r="A212" s="57" t="s">
        <v>9</v>
      </c>
      <c r="B212" s="11" t="s">
        <v>10</v>
      </c>
      <c r="C212" s="11" t="s">
        <v>11</v>
      </c>
      <c r="D212" s="12" t="s">
        <v>12</v>
      </c>
      <c r="E212" s="13" t="s">
        <v>13</v>
      </c>
      <c r="F212" s="14" t="s">
        <v>14</v>
      </c>
      <c r="G212" s="15" t="s">
        <v>15</v>
      </c>
      <c r="H212" s="15" t="s">
        <v>16</v>
      </c>
      <c r="I212" s="15" t="s">
        <v>17</v>
      </c>
      <c r="J212" s="106" t="s">
        <v>18</v>
      </c>
      <c r="K212" s="107" t="s">
        <v>19</v>
      </c>
      <c r="L212" s="108" t="s">
        <v>20</v>
      </c>
      <c r="M212" s="109" t="s">
        <v>21</v>
      </c>
    </row>
    <row r="213" spans="1:13" ht="15">
      <c r="A213" s="435" t="s">
        <v>3796</v>
      </c>
      <c r="B213" s="209"/>
      <c r="C213" s="98"/>
      <c r="D213" s="98"/>
      <c r="E213" s="1294"/>
      <c r="F213" s="1295"/>
      <c r="G213" s="188"/>
      <c r="H213" s="188"/>
      <c r="I213" s="188"/>
      <c r="J213" s="188"/>
      <c r="K213" s="1294"/>
      <c r="L213" s="1294"/>
      <c r="M213" s="1306"/>
    </row>
    <row r="214" spans="1:13" ht="99.75">
      <c r="A214" s="436" t="s">
        <v>3797</v>
      </c>
      <c r="B214" s="437" t="s">
        <v>3798</v>
      </c>
      <c r="C214" s="438" t="s">
        <v>108</v>
      </c>
      <c r="D214" s="24">
        <v>104500</v>
      </c>
      <c r="E214" s="1297"/>
      <c r="F214" s="1298"/>
      <c r="G214" s="429">
        <f>+E214*F214</f>
        <v>0</v>
      </c>
      <c r="H214" s="429">
        <f>+E214+G214</f>
        <v>0</v>
      </c>
      <c r="I214" s="429">
        <f>+E214*D214</f>
        <v>0</v>
      </c>
      <c r="J214" s="459">
        <f>+H214*D214</f>
        <v>0</v>
      </c>
      <c r="K214" s="1297"/>
      <c r="L214" s="1297"/>
      <c r="M214" s="1307"/>
    </row>
    <row r="215" spans="1:13" ht="85.5">
      <c r="A215" s="439" t="s">
        <v>3799</v>
      </c>
      <c r="B215" s="440" t="s">
        <v>3800</v>
      </c>
      <c r="C215" s="216" t="s">
        <v>108</v>
      </c>
      <c r="D215" s="39">
        <v>2400</v>
      </c>
      <c r="E215" s="1302"/>
      <c r="F215" s="1303"/>
      <c r="G215" s="429">
        <f>+E215*F215</f>
        <v>0</v>
      </c>
      <c r="H215" s="429">
        <f>+E215+G215</f>
        <v>0</v>
      </c>
      <c r="I215" s="429">
        <f>+E215*D215</f>
        <v>0</v>
      </c>
      <c r="J215" s="459">
        <f>+H215*D215</f>
        <v>0</v>
      </c>
      <c r="K215" s="1302"/>
      <c r="L215" s="1302"/>
      <c r="M215" s="1308"/>
    </row>
    <row r="216" spans="1:13" ht="15">
      <c r="A216" s="42" t="s">
        <v>32</v>
      </c>
      <c r="B216" s="43"/>
      <c r="C216" s="44"/>
      <c r="D216" s="45"/>
      <c r="E216" s="1304"/>
      <c r="F216" s="1305"/>
      <c r="G216" s="430"/>
      <c r="H216" s="330"/>
      <c r="I216" s="375">
        <f>SUM(I214:I215)</f>
        <v>0</v>
      </c>
      <c r="J216" s="460">
        <f>SUM(J214:J215)</f>
        <v>0</v>
      </c>
      <c r="K216" s="1304"/>
      <c r="L216" s="1304"/>
      <c r="M216" s="1309"/>
    </row>
    <row r="219" spans="1:13" ht="15">
      <c r="A219" s="318" t="s">
        <v>3801</v>
      </c>
      <c r="B219" s="292"/>
      <c r="C219" s="441"/>
      <c r="D219" s="6"/>
    </row>
    <row r="220" spans="1:13" ht="60">
      <c r="A220" s="442" t="s">
        <v>9</v>
      </c>
      <c r="B220" s="443" t="s">
        <v>10</v>
      </c>
      <c r="C220" s="444" t="s">
        <v>11</v>
      </c>
      <c r="D220" s="445" t="s">
        <v>12</v>
      </c>
      <c r="E220" s="446" t="s">
        <v>13</v>
      </c>
      <c r="F220" s="447" t="s">
        <v>14</v>
      </c>
      <c r="G220" s="448" t="s">
        <v>15</v>
      </c>
      <c r="H220" s="448" t="s">
        <v>16</v>
      </c>
      <c r="I220" s="448" t="s">
        <v>17</v>
      </c>
      <c r="J220" s="461" t="s">
        <v>18</v>
      </c>
      <c r="K220" s="462" t="s">
        <v>19</v>
      </c>
      <c r="L220" s="463" t="s">
        <v>20</v>
      </c>
      <c r="M220" s="464" t="s">
        <v>21</v>
      </c>
    </row>
    <row r="221" spans="1:13">
      <c r="A221" s="449" t="s">
        <v>3802</v>
      </c>
      <c r="B221" s="450"/>
      <c r="C221" s="451"/>
      <c r="D221" s="451"/>
      <c r="E221" s="1563"/>
      <c r="F221" s="1564"/>
      <c r="G221" s="452"/>
      <c r="H221" s="452"/>
      <c r="I221" s="452"/>
      <c r="J221" s="452"/>
      <c r="K221" s="1563"/>
      <c r="L221" s="1563"/>
      <c r="M221" s="1569"/>
    </row>
    <row r="222" spans="1:13" ht="156.75">
      <c r="A222" s="453" t="s">
        <v>3803</v>
      </c>
      <c r="B222" s="78" t="s">
        <v>3804</v>
      </c>
      <c r="C222" s="454" t="s">
        <v>313</v>
      </c>
      <c r="D222" s="454">
        <v>50</v>
      </c>
      <c r="E222" s="1294"/>
      <c r="F222" s="1295"/>
      <c r="G222" s="429">
        <f>+E222*F222</f>
        <v>0</v>
      </c>
      <c r="H222" s="429">
        <f>+E222+G222</f>
        <v>0</v>
      </c>
      <c r="I222" s="429">
        <f>+E222*D222</f>
        <v>0</v>
      </c>
      <c r="J222" s="459">
        <f>+H222*D222</f>
        <v>0</v>
      </c>
      <c r="K222" s="1294"/>
      <c r="L222" s="1294"/>
      <c r="M222" s="1306"/>
    </row>
    <row r="223" spans="1:13" ht="71.25">
      <c r="A223" s="94" t="s">
        <v>3805</v>
      </c>
      <c r="B223" s="86" t="s">
        <v>3806</v>
      </c>
      <c r="C223" s="216" t="s">
        <v>313</v>
      </c>
      <c r="D223" s="216">
        <v>10</v>
      </c>
      <c r="E223" s="1302"/>
      <c r="F223" s="1303"/>
      <c r="G223" s="429">
        <f>+E223*F223</f>
        <v>0</v>
      </c>
      <c r="H223" s="429">
        <f>+E223+G223</f>
        <v>0</v>
      </c>
      <c r="I223" s="429">
        <f>+E223*D223</f>
        <v>0</v>
      </c>
      <c r="J223" s="459">
        <f>+H223*D223</f>
        <v>0</v>
      </c>
      <c r="K223" s="1302"/>
      <c r="L223" s="1302"/>
      <c r="M223" s="1308"/>
    </row>
    <row r="224" spans="1:13" ht="15">
      <c r="A224" s="42" t="s">
        <v>32</v>
      </c>
      <c r="B224" s="43"/>
      <c r="C224" s="44"/>
      <c r="D224" s="45"/>
      <c r="E224" s="1304"/>
      <c r="F224" s="1305"/>
      <c r="G224" s="206"/>
      <c r="H224" s="206"/>
      <c r="I224" s="375">
        <f>SUM(I222:I223)</f>
        <v>0</v>
      </c>
      <c r="J224" s="460">
        <f>SUM(J222:J223)</f>
        <v>0</v>
      </c>
      <c r="K224" s="1304"/>
      <c r="L224" s="1304"/>
      <c r="M224" s="1309"/>
    </row>
    <row r="227" spans="1:13" ht="15">
      <c r="A227" s="318" t="s">
        <v>3807</v>
      </c>
      <c r="B227" s="292"/>
      <c r="C227" s="441"/>
      <c r="D227" s="6"/>
    </row>
    <row r="228" spans="1:13" ht="60">
      <c r="A228" s="57" t="s">
        <v>9</v>
      </c>
      <c r="B228" s="413" t="s">
        <v>10</v>
      </c>
      <c r="C228" s="11" t="s">
        <v>11</v>
      </c>
      <c r="D228" s="12" t="s">
        <v>12</v>
      </c>
      <c r="E228" s="13" t="s">
        <v>13</v>
      </c>
      <c r="F228" s="14" t="s">
        <v>14</v>
      </c>
      <c r="G228" s="15" t="s">
        <v>15</v>
      </c>
      <c r="H228" s="15" t="s">
        <v>16</v>
      </c>
      <c r="I228" s="15" t="s">
        <v>17</v>
      </c>
      <c r="J228" s="106" t="s">
        <v>18</v>
      </c>
      <c r="K228" s="107" t="s">
        <v>19</v>
      </c>
      <c r="L228" s="108" t="s">
        <v>20</v>
      </c>
      <c r="M228" s="109" t="s">
        <v>21</v>
      </c>
    </row>
    <row r="229" spans="1:13">
      <c r="A229" s="455" t="s">
        <v>3808</v>
      </c>
      <c r="B229" s="78"/>
      <c r="C229" s="454"/>
      <c r="D229" s="454"/>
      <c r="E229" s="1294"/>
      <c r="F229" s="1295"/>
      <c r="G229" s="188"/>
      <c r="H229" s="188"/>
      <c r="I229" s="188"/>
      <c r="J229" s="188"/>
      <c r="K229" s="1294"/>
      <c r="L229" s="1294"/>
      <c r="M229" s="1306"/>
    </row>
    <row r="230" spans="1:13" ht="128.25">
      <c r="A230" s="83" t="s">
        <v>3809</v>
      </c>
      <c r="B230" s="84" t="s">
        <v>3810</v>
      </c>
      <c r="C230" s="438" t="s">
        <v>108</v>
      </c>
      <c r="D230" s="438">
        <v>50</v>
      </c>
      <c r="E230" s="1297"/>
      <c r="F230" s="1298"/>
      <c r="G230" s="429">
        <f>+E230*F230</f>
        <v>0</v>
      </c>
      <c r="H230" s="429">
        <f>+E230+G230</f>
        <v>0</v>
      </c>
      <c r="I230" s="429">
        <f>+E230*D230</f>
        <v>0</v>
      </c>
      <c r="J230" s="459">
        <f>+H230*D230</f>
        <v>0</v>
      </c>
      <c r="K230" s="1297"/>
      <c r="L230" s="1297"/>
      <c r="M230" s="1307"/>
    </row>
    <row r="231" spans="1:13" ht="128.25">
      <c r="A231" s="83" t="s">
        <v>3811</v>
      </c>
      <c r="B231" s="84" t="s">
        <v>3810</v>
      </c>
      <c r="C231" s="438" t="s">
        <v>108</v>
      </c>
      <c r="D231" s="438">
        <v>437500</v>
      </c>
      <c r="E231" s="1297"/>
      <c r="F231" s="1298"/>
      <c r="G231" s="429">
        <f>+E231*F231</f>
        <v>0</v>
      </c>
      <c r="H231" s="429">
        <f>+E231+G231</f>
        <v>0</v>
      </c>
      <c r="I231" s="429">
        <f>+E231*D231</f>
        <v>0</v>
      </c>
      <c r="J231" s="459">
        <f>+H231*D231</f>
        <v>0</v>
      </c>
      <c r="K231" s="1297"/>
      <c r="L231" s="1297"/>
      <c r="M231" s="1307"/>
    </row>
    <row r="232" spans="1:13" ht="114">
      <c r="A232" s="83" t="s">
        <v>3812</v>
      </c>
      <c r="B232" s="84" t="s">
        <v>3813</v>
      </c>
      <c r="C232" s="438" t="s">
        <v>108</v>
      </c>
      <c r="D232" s="438">
        <v>100</v>
      </c>
      <c r="E232" s="1297"/>
      <c r="F232" s="1298"/>
      <c r="G232" s="429">
        <f>+E232*F232</f>
        <v>0</v>
      </c>
      <c r="H232" s="429">
        <f>+E232+G232</f>
        <v>0</v>
      </c>
      <c r="I232" s="429">
        <f>+E232*D232</f>
        <v>0</v>
      </c>
      <c r="J232" s="459">
        <f>+H232*D232</f>
        <v>0</v>
      </c>
      <c r="K232" s="1297"/>
      <c r="L232" s="1297"/>
      <c r="M232" s="1307"/>
    </row>
    <row r="233" spans="1:13" ht="128.25">
      <c r="A233" s="94" t="s">
        <v>3814</v>
      </c>
      <c r="B233" s="86" t="s">
        <v>3815</v>
      </c>
      <c r="C233" s="216" t="s">
        <v>108</v>
      </c>
      <c r="D233" s="216">
        <v>50</v>
      </c>
      <c r="E233" s="1302"/>
      <c r="F233" s="1303"/>
      <c r="G233" s="429">
        <f>+E233*F233</f>
        <v>0</v>
      </c>
      <c r="H233" s="429">
        <f>+E233+G233</f>
        <v>0</v>
      </c>
      <c r="I233" s="429">
        <f>+E233*D233</f>
        <v>0</v>
      </c>
      <c r="J233" s="459">
        <f>+H233*D233</f>
        <v>0</v>
      </c>
      <c r="K233" s="1302"/>
      <c r="L233" s="1302"/>
      <c r="M233" s="1308"/>
    </row>
    <row r="234" spans="1:13" ht="15">
      <c r="A234" s="42" t="s">
        <v>32</v>
      </c>
      <c r="B234" s="43"/>
      <c r="C234" s="44"/>
      <c r="D234" s="45"/>
      <c r="E234" s="1304"/>
      <c r="F234" s="1305"/>
      <c r="G234" s="206"/>
      <c r="H234" s="206"/>
      <c r="I234" s="375">
        <f>SUM(I230:I233)</f>
        <v>0</v>
      </c>
      <c r="J234" s="460">
        <f>SUM(J230:J233)</f>
        <v>0</v>
      </c>
      <c r="K234" s="1304"/>
      <c r="L234" s="1304"/>
      <c r="M234" s="1309"/>
    </row>
    <row r="237" spans="1:13" ht="15">
      <c r="A237" s="318" t="s">
        <v>3816</v>
      </c>
      <c r="B237" s="292"/>
      <c r="C237" s="441"/>
      <c r="D237" s="6"/>
    </row>
    <row r="238" spans="1:13" ht="60">
      <c r="A238" s="57" t="s">
        <v>9</v>
      </c>
      <c r="B238" s="413" t="s">
        <v>10</v>
      </c>
      <c r="C238" s="11" t="s">
        <v>11</v>
      </c>
      <c r="D238" s="12" t="s">
        <v>12</v>
      </c>
      <c r="E238" s="13" t="s">
        <v>13</v>
      </c>
      <c r="F238" s="14" t="s">
        <v>14</v>
      </c>
      <c r="G238" s="15" t="s">
        <v>15</v>
      </c>
      <c r="H238" s="15" t="s">
        <v>16</v>
      </c>
      <c r="I238" s="15" t="s">
        <v>17</v>
      </c>
      <c r="J238" s="106" t="s">
        <v>18</v>
      </c>
      <c r="K238" s="107" t="s">
        <v>19</v>
      </c>
      <c r="L238" s="108" t="s">
        <v>20</v>
      </c>
      <c r="M238" s="109" t="s">
        <v>21</v>
      </c>
    </row>
    <row r="239" spans="1:13" ht="28.5">
      <c r="A239" s="455" t="s">
        <v>3817</v>
      </c>
      <c r="B239" s="78"/>
      <c r="C239" s="454"/>
      <c r="D239" s="454"/>
      <c r="E239" s="1294"/>
      <c r="F239" s="1295"/>
      <c r="G239" s="188"/>
      <c r="H239" s="188"/>
      <c r="I239" s="188"/>
      <c r="J239" s="188"/>
      <c r="K239" s="1294"/>
      <c r="L239" s="1294"/>
      <c r="M239" s="1306"/>
    </row>
    <row r="240" spans="1:13" ht="156.75">
      <c r="A240" s="83" t="s">
        <v>3818</v>
      </c>
      <c r="B240" s="84" t="s">
        <v>3819</v>
      </c>
      <c r="C240" s="438" t="s">
        <v>108</v>
      </c>
      <c r="D240" s="438">
        <v>100</v>
      </c>
      <c r="E240" s="1297"/>
      <c r="F240" s="1298"/>
      <c r="G240" s="429">
        <f>+E240*F240</f>
        <v>0</v>
      </c>
      <c r="H240" s="429">
        <f>+E240+G240</f>
        <v>0</v>
      </c>
      <c r="I240" s="429">
        <f>+E240*D240</f>
        <v>0</v>
      </c>
      <c r="J240" s="459">
        <f>+H240*D240</f>
        <v>0</v>
      </c>
      <c r="K240" s="1297"/>
      <c r="L240" s="1297"/>
      <c r="M240" s="1307"/>
    </row>
    <row r="241" spans="1:13" ht="156.75">
      <c r="A241" s="83" t="s">
        <v>3820</v>
      </c>
      <c r="B241" s="84" t="s">
        <v>3821</v>
      </c>
      <c r="C241" s="438" t="s">
        <v>108</v>
      </c>
      <c r="D241" s="438">
        <v>100</v>
      </c>
      <c r="E241" s="1297"/>
      <c r="F241" s="1298"/>
      <c r="G241" s="429">
        <f>+E241*F241</f>
        <v>0</v>
      </c>
      <c r="H241" s="429">
        <f>+E241+G241</f>
        <v>0</v>
      </c>
      <c r="I241" s="429">
        <f>+E241*D241</f>
        <v>0</v>
      </c>
      <c r="J241" s="459">
        <f>+H241*D241</f>
        <v>0</v>
      </c>
      <c r="K241" s="1297"/>
      <c r="L241" s="1297"/>
      <c r="M241" s="1307"/>
    </row>
    <row r="242" spans="1:13" ht="156.75">
      <c r="A242" s="83" t="s">
        <v>3822</v>
      </c>
      <c r="B242" s="84" t="s">
        <v>3823</v>
      </c>
      <c r="C242" s="438" t="s">
        <v>108</v>
      </c>
      <c r="D242" s="438">
        <v>100</v>
      </c>
      <c r="E242" s="1297"/>
      <c r="F242" s="1298"/>
      <c r="G242" s="429">
        <f>+E242*F242</f>
        <v>0</v>
      </c>
      <c r="H242" s="429">
        <f>+E242+G242</f>
        <v>0</v>
      </c>
      <c r="I242" s="429">
        <f>+E242*D242</f>
        <v>0</v>
      </c>
      <c r="J242" s="459">
        <f>+H242*D242</f>
        <v>0</v>
      </c>
      <c r="K242" s="1297"/>
      <c r="L242" s="1297"/>
      <c r="M242" s="1307"/>
    </row>
    <row r="243" spans="1:13" ht="156.75">
      <c r="A243" s="94" t="s">
        <v>3824</v>
      </c>
      <c r="B243" s="86" t="s">
        <v>3821</v>
      </c>
      <c r="C243" s="216" t="s">
        <v>108</v>
      </c>
      <c r="D243" s="216">
        <v>100</v>
      </c>
      <c r="E243" s="1302"/>
      <c r="F243" s="1303"/>
      <c r="G243" s="429">
        <f>+E243*F243</f>
        <v>0</v>
      </c>
      <c r="H243" s="429">
        <f>+E243+G243</f>
        <v>0</v>
      </c>
      <c r="I243" s="429">
        <f>+E243*D243</f>
        <v>0</v>
      </c>
      <c r="J243" s="459">
        <f>+H243*D243</f>
        <v>0</v>
      </c>
      <c r="K243" s="1302"/>
      <c r="L243" s="1302"/>
      <c r="M243" s="1308"/>
    </row>
    <row r="244" spans="1:13" ht="15">
      <c r="A244" s="42" t="s">
        <v>32</v>
      </c>
      <c r="B244" s="43"/>
      <c r="C244" s="44"/>
      <c r="D244" s="45"/>
      <c r="E244" s="1304"/>
      <c r="F244" s="1305"/>
      <c r="G244" s="206"/>
      <c r="H244" s="206"/>
      <c r="I244" s="375">
        <f>SUM(I240:I243)</f>
        <v>0</v>
      </c>
      <c r="J244" s="460">
        <f>SUM(J240:J243)</f>
        <v>0</v>
      </c>
      <c r="K244" s="1304"/>
      <c r="L244" s="1304"/>
      <c r="M244" s="1309"/>
    </row>
    <row r="247" spans="1:13" ht="15">
      <c r="A247" s="207" t="s">
        <v>3825</v>
      </c>
      <c r="B247" s="5"/>
      <c r="C247" s="6"/>
      <c r="D247" s="6"/>
    </row>
    <row r="248" spans="1:13" ht="60">
      <c r="A248" s="57" t="s">
        <v>9</v>
      </c>
      <c r="B248" s="11" t="s">
        <v>10</v>
      </c>
      <c r="C248" s="11" t="s">
        <v>11</v>
      </c>
      <c r="D248" s="12" t="s">
        <v>12</v>
      </c>
      <c r="E248" s="13" t="s">
        <v>13</v>
      </c>
      <c r="F248" s="14" t="s">
        <v>14</v>
      </c>
      <c r="G248" s="15" t="s">
        <v>15</v>
      </c>
      <c r="H248" s="15" t="s">
        <v>16</v>
      </c>
      <c r="I248" s="15" t="s">
        <v>17</v>
      </c>
      <c r="J248" s="106" t="s">
        <v>18</v>
      </c>
      <c r="K248" s="107" t="s">
        <v>19</v>
      </c>
      <c r="L248" s="108" t="s">
        <v>20</v>
      </c>
      <c r="M248" s="109" t="s">
        <v>21</v>
      </c>
    </row>
    <row r="249" spans="1:13">
      <c r="A249" s="456" t="s">
        <v>618</v>
      </c>
      <c r="B249" s="457"/>
      <c r="C249" s="58"/>
      <c r="D249" s="59"/>
      <c r="E249" s="1294"/>
      <c r="F249" s="1295"/>
      <c r="G249" s="188"/>
      <c r="H249" s="188"/>
      <c r="I249" s="188"/>
      <c r="J249" s="188"/>
      <c r="K249" s="1294"/>
      <c r="L249" s="1294"/>
      <c r="M249" s="1306"/>
    </row>
    <row r="250" spans="1:13" ht="228">
      <c r="A250" s="214"/>
      <c r="B250" s="215" t="s">
        <v>3826</v>
      </c>
      <c r="C250" s="216" t="s">
        <v>313</v>
      </c>
      <c r="D250" s="216">
        <v>100</v>
      </c>
      <c r="E250" s="1302"/>
      <c r="F250" s="1303"/>
      <c r="G250" s="429">
        <f>+E250*F250</f>
        <v>0</v>
      </c>
      <c r="H250" s="429">
        <f>+E250+G250</f>
        <v>0</v>
      </c>
      <c r="I250" s="429">
        <f>+E250*D250</f>
        <v>0</v>
      </c>
      <c r="J250" s="459">
        <f>+H250*D250</f>
        <v>0</v>
      </c>
      <c r="K250" s="1302"/>
      <c r="L250" s="1302"/>
      <c r="M250" s="1308"/>
    </row>
    <row r="251" spans="1:13" ht="15">
      <c r="A251" s="42" t="s">
        <v>32</v>
      </c>
      <c r="B251" s="458"/>
      <c r="C251" s="44"/>
      <c r="D251" s="45"/>
      <c r="E251" s="1304"/>
      <c r="F251" s="1305"/>
      <c r="G251" s="206"/>
      <c r="H251" s="206"/>
      <c r="I251" s="375">
        <f>SUM(I250)</f>
        <v>0</v>
      </c>
      <c r="J251" s="460">
        <f>SUM(J250)</f>
        <v>0</v>
      </c>
      <c r="K251" s="1304"/>
      <c r="L251" s="1304"/>
      <c r="M251" s="1309"/>
    </row>
    <row r="254" spans="1:13" ht="15">
      <c r="A254" s="318" t="s">
        <v>3827</v>
      </c>
      <c r="B254" s="155"/>
      <c r="C254" s="6"/>
      <c r="D254" s="6"/>
    </row>
    <row r="255" spans="1:13" ht="60">
      <c r="A255" s="57" t="s">
        <v>9</v>
      </c>
      <c r="B255" s="11" t="s">
        <v>10</v>
      </c>
      <c r="C255" s="11" t="s">
        <v>11</v>
      </c>
      <c r="D255" s="12" t="s">
        <v>12</v>
      </c>
      <c r="E255" s="13" t="s">
        <v>13</v>
      </c>
      <c r="F255" s="14" t="s">
        <v>14</v>
      </c>
      <c r="G255" s="15" t="s">
        <v>15</v>
      </c>
      <c r="H255" s="15" t="s">
        <v>16</v>
      </c>
      <c r="I255" s="15" t="s">
        <v>17</v>
      </c>
      <c r="J255" s="106" t="s">
        <v>18</v>
      </c>
      <c r="K255" s="107" t="s">
        <v>19</v>
      </c>
      <c r="L255" s="108" t="s">
        <v>20</v>
      </c>
      <c r="M255" s="109" t="s">
        <v>21</v>
      </c>
    </row>
    <row r="256" spans="1:13" ht="15">
      <c r="A256" s="323" t="s">
        <v>3828</v>
      </c>
      <c r="B256" s="220"/>
      <c r="C256" s="17"/>
      <c r="D256" s="17"/>
      <c r="E256" s="1294"/>
      <c r="F256" s="1295"/>
      <c r="G256" s="188"/>
      <c r="H256" s="188"/>
      <c r="I256" s="188"/>
      <c r="J256" s="188"/>
      <c r="K256" s="1294"/>
      <c r="L256" s="1294"/>
      <c r="M256" s="1306"/>
    </row>
    <row r="257" spans="1:13" ht="42.75">
      <c r="A257" s="85" t="s">
        <v>3829</v>
      </c>
      <c r="B257" s="203" t="s">
        <v>3830</v>
      </c>
      <c r="C257" s="69" t="s">
        <v>25</v>
      </c>
      <c r="D257" s="204">
        <v>200</v>
      </c>
      <c r="E257" s="1302"/>
      <c r="F257" s="1303"/>
      <c r="G257" s="429">
        <f>+E257*F257</f>
        <v>0</v>
      </c>
      <c r="H257" s="429">
        <f>+E257+G257</f>
        <v>0</v>
      </c>
      <c r="I257" s="429">
        <f>+E257*D257</f>
        <v>0</v>
      </c>
      <c r="J257" s="459">
        <f>+H257*D257</f>
        <v>0</v>
      </c>
      <c r="K257" s="1302"/>
      <c r="L257" s="1302"/>
      <c r="M257" s="1308"/>
    </row>
    <row r="258" spans="1:13" ht="15">
      <c r="A258" s="42" t="s">
        <v>32</v>
      </c>
      <c r="B258" s="43"/>
      <c r="C258" s="44"/>
      <c r="D258" s="45"/>
      <c r="E258" s="1304"/>
      <c r="F258" s="1305"/>
      <c r="G258" s="206"/>
      <c r="H258" s="206"/>
      <c r="I258" s="375">
        <f>SUM(I257)</f>
        <v>0</v>
      </c>
      <c r="J258" s="460">
        <f>SUM(J257)</f>
        <v>0</v>
      </c>
      <c r="K258" s="1304"/>
      <c r="L258" s="1304"/>
      <c r="M258" s="1309"/>
    </row>
    <row r="261" spans="1:13" ht="15">
      <c r="A261" s="403" t="s">
        <v>3831</v>
      </c>
      <c r="B261" s="155"/>
      <c r="C261" s="6"/>
      <c r="D261" s="6"/>
    </row>
    <row r="262" spans="1:13" ht="60">
      <c r="A262" s="421" t="s">
        <v>9</v>
      </c>
      <c r="B262" s="422" t="s">
        <v>10</v>
      </c>
      <c r="C262" s="422" t="s">
        <v>11</v>
      </c>
      <c r="D262" s="423" t="s">
        <v>12</v>
      </c>
      <c r="E262" s="13" t="s">
        <v>13</v>
      </c>
      <c r="F262" s="14" t="s">
        <v>14</v>
      </c>
      <c r="G262" s="15" t="s">
        <v>15</v>
      </c>
      <c r="H262" s="15" t="s">
        <v>16</v>
      </c>
      <c r="I262" s="15" t="s">
        <v>17</v>
      </c>
      <c r="J262" s="106" t="s">
        <v>18</v>
      </c>
      <c r="K262" s="107" t="s">
        <v>19</v>
      </c>
      <c r="L262" s="108" t="s">
        <v>20</v>
      </c>
      <c r="M262" s="109" t="s">
        <v>21</v>
      </c>
    </row>
    <row r="263" spans="1:13" ht="15">
      <c r="A263" s="465" t="s">
        <v>3832</v>
      </c>
      <c r="B263" s="431"/>
      <c r="C263" s="426"/>
      <c r="D263" s="426"/>
      <c r="E263" s="1294"/>
      <c r="F263" s="1295"/>
      <c r="G263" s="188"/>
      <c r="H263" s="188"/>
      <c r="I263" s="188"/>
      <c r="J263" s="188"/>
      <c r="K263" s="1294"/>
      <c r="L263" s="1294"/>
      <c r="M263" s="1306"/>
    </row>
    <row r="264" spans="1:13">
      <c r="A264" s="94" t="s">
        <v>3832</v>
      </c>
      <c r="B264" s="369"/>
      <c r="C264" s="466" t="s">
        <v>25</v>
      </c>
      <c r="D264" s="466">
        <v>7000</v>
      </c>
      <c r="E264" s="1302"/>
      <c r="F264" s="1303"/>
      <c r="G264" s="429">
        <f>+E264*F264</f>
        <v>0</v>
      </c>
      <c r="H264" s="429">
        <f>+E264+G264</f>
        <v>0</v>
      </c>
      <c r="I264" s="429">
        <f>+E264*D264</f>
        <v>0</v>
      </c>
      <c r="J264" s="459">
        <f>+H264*D264</f>
        <v>0</v>
      </c>
      <c r="K264" s="1302"/>
      <c r="L264" s="1302"/>
      <c r="M264" s="1308"/>
    </row>
    <row r="265" spans="1:13" ht="15">
      <c r="A265" s="42" t="s">
        <v>32</v>
      </c>
      <c r="B265" s="43"/>
      <c r="C265" s="44"/>
      <c r="D265" s="45"/>
      <c r="E265" s="1304"/>
      <c r="F265" s="1305"/>
      <c r="G265" s="206"/>
      <c r="H265" s="206"/>
      <c r="I265" s="375">
        <f>SUM(I264)</f>
        <v>0</v>
      </c>
      <c r="J265" s="460">
        <f>SUM(J264)</f>
        <v>0</v>
      </c>
      <c r="K265" s="1304"/>
      <c r="L265" s="1304"/>
      <c r="M265" s="1309"/>
    </row>
    <row r="268" spans="1:13" ht="15">
      <c r="A268" s="219" t="s">
        <v>3833</v>
      </c>
      <c r="B268" s="155"/>
      <c r="C268" s="6"/>
      <c r="D268" s="6"/>
    </row>
    <row r="269" spans="1:13" ht="60">
      <c r="A269" s="57" t="s">
        <v>9</v>
      </c>
      <c r="B269" s="11" t="s">
        <v>10</v>
      </c>
      <c r="C269" s="11" t="s">
        <v>11</v>
      </c>
      <c r="D269" s="12" t="s">
        <v>12</v>
      </c>
      <c r="E269" s="13" t="s">
        <v>13</v>
      </c>
      <c r="F269" s="14" t="s">
        <v>14</v>
      </c>
      <c r="G269" s="15" t="s">
        <v>15</v>
      </c>
      <c r="H269" s="15" t="s">
        <v>16</v>
      </c>
      <c r="I269" s="15" t="s">
        <v>17</v>
      </c>
      <c r="J269" s="106" t="s">
        <v>18</v>
      </c>
      <c r="K269" s="107" t="s">
        <v>19</v>
      </c>
      <c r="L269" s="108" t="s">
        <v>20</v>
      </c>
      <c r="M269" s="109" t="s">
        <v>21</v>
      </c>
    </row>
    <row r="270" spans="1:13" ht="15">
      <c r="A270" s="161" t="s">
        <v>3834</v>
      </c>
      <c r="B270" s="187"/>
      <c r="C270" s="17"/>
      <c r="D270" s="17"/>
      <c r="E270" s="1294"/>
      <c r="F270" s="1295"/>
      <c r="G270" s="188"/>
      <c r="H270" s="188"/>
      <c r="I270" s="188"/>
      <c r="J270" s="188"/>
      <c r="K270" s="1294"/>
      <c r="L270" s="1294"/>
      <c r="M270" s="1306"/>
    </row>
    <row r="271" spans="1:13" ht="57.75" customHeight="1">
      <c r="A271" s="66" t="s">
        <v>3835</v>
      </c>
      <c r="B271" s="64" t="s">
        <v>3836</v>
      </c>
      <c r="C271" s="65" t="s">
        <v>118</v>
      </c>
      <c r="D271" s="93">
        <v>9000</v>
      </c>
      <c r="E271" s="1297"/>
      <c r="F271" s="1298"/>
      <c r="G271" s="429">
        <f>+E271*F271</f>
        <v>0</v>
      </c>
      <c r="H271" s="429">
        <f>+E271+G271</f>
        <v>0</v>
      </c>
      <c r="I271" s="429">
        <f>+E271*D271</f>
        <v>0</v>
      </c>
      <c r="J271" s="459">
        <f>+H271*D271</f>
        <v>0</v>
      </c>
      <c r="K271" s="1297"/>
      <c r="L271" s="1297"/>
      <c r="M271" s="1307"/>
    </row>
    <row r="272" spans="1:13" ht="28.5">
      <c r="A272" s="85" t="s">
        <v>3837</v>
      </c>
      <c r="B272" s="203" t="s">
        <v>3838</v>
      </c>
      <c r="C272" s="69" t="s">
        <v>118</v>
      </c>
      <c r="D272" s="204">
        <v>2000</v>
      </c>
      <c r="E272" s="1302"/>
      <c r="F272" s="1303"/>
      <c r="G272" s="429">
        <f>+E272*F272</f>
        <v>0</v>
      </c>
      <c r="H272" s="429">
        <f>+E272+G272</f>
        <v>0</v>
      </c>
      <c r="I272" s="429">
        <f>+E272*D272</f>
        <v>0</v>
      </c>
      <c r="J272" s="459">
        <f>+H272*D272</f>
        <v>0</v>
      </c>
      <c r="K272" s="1302"/>
      <c r="L272" s="1302"/>
      <c r="M272" s="1308"/>
    </row>
    <row r="273" spans="1:13" ht="15">
      <c r="A273" s="42" t="s">
        <v>32</v>
      </c>
      <c r="B273" s="467"/>
      <c r="C273" s="468"/>
      <c r="D273" s="469"/>
      <c r="E273" s="1304"/>
      <c r="F273" s="1305"/>
      <c r="G273" s="206"/>
      <c r="H273" s="206"/>
      <c r="I273" s="375">
        <f>SUM(I271:I272)</f>
        <v>0</v>
      </c>
      <c r="J273" s="460">
        <f>SUM(J271:J272)</f>
        <v>0</v>
      </c>
      <c r="K273" s="1304"/>
      <c r="L273" s="1304"/>
      <c r="M273" s="1309"/>
    </row>
    <row r="276" spans="1:13" ht="15">
      <c r="A276" s="470" t="s">
        <v>3839</v>
      </c>
    </row>
    <row r="277" spans="1:13" ht="60">
      <c r="A277" s="471" t="s">
        <v>9</v>
      </c>
      <c r="B277" s="472" t="s">
        <v>10</v>
      </c>
      <c r="C277" s="11" t="s">
        <v>11</v>
      </c>
      <c r="D277" s="12" t="s">
        <v>12</v>
      </c>
      <c r="E277" s="13" t="s">
        <v>13</v>
      </c>
      <c r="F277" s="14" t="s">
        <v>14</v>
      </c>
      <c r="G277" s="15" t="s">
        <v>15</v>
      </c>
      <c r="H277" s="15" t="s">
        <v>16</v>
      </c>
      <c r="I277" s="15" t="s">
        <v>17</v>
      </c>
      <c r="J277" s="106" t="s">
        <v>18</v>
      </c>
      <c r="K277" s="107" t="s">
        <v>19</v>
      </c>
      <c r="L277" s="108" t="s">
        <v>20</v>
      </c>
      <c r="M277" s="109" t="s">
        <v>21</v>
      </c>
    </row>
    <row r="278" spans="1:13" ht="15">
      <c r="A278" s="473" t="s">
        <v>3840</v>
      </c>
      <c r="B278" s="474"/>
      <c r="C278" s="58"/>
      <c r="D278" s="59"/>
      <c r="E278" s="1294"/>
      <c r="F278" s="1295"/>
      <c r="G278" s="188"/>
      <c r="H278" s="188"/>
      <c r="I278" s="188"/>
      <c r="J278" s="188"/>
      <c r="K278" s="1294"/>
      <c r="L278" s="1294"/>
      <c r="M278" s="1306"/>
    </row>
    <row r="279" spans="1:13" ht="85.5">
      <c r="A279" s="475"/>
      <c r="B279" s="407" t="s">
        <v>3841</v>
      </c>
      <c r="C279" s="476" t="s">
        <v>1896</v>
      </c>
      <c r="D279" s="477">
        <v>1000</v>
      </c>
      <c r="E279" s="1297"/>
      <c r="F279" s="1298"/>
      <c r="G279" s="429">
        <f>+E279*F279</f>
        <v>0</v>
      </c>
      <c r="H279" s="429">
        <f>+E279+G279</f>
        <v>0</v>
      </c>
      <c r="I279" s="429">
        <f>+E279*D279</f>
        <v>0</v>
      </c>
      <c r="J279" s="459">
        <f>+H279*D279</f>
        <v>0</v>
      </c>
      <c r="K279" s="1297"/>
      <c r="L279" s="1297"/>
      <c r="M279" s="1307"/>
    </row>
    <row r="280" spans="1:13" ht="99.75">
      <c r="A280" s="478"/>
      <c r="B280" s="440" t="s">
        <v>3842</v>
      </c>
      <c r="C280" s="328" t="s">
        <v>1896</v>
      </c>
      <c r="D280" s="479">
        <v>1000</v>
      </c>
      <c r="E280" s="1302"/>
      <c r="F280" s="1303"/>
      <c r="G280" s="429">
        <f>+E280*F280</f>
        <v>0</v>
      </c>
      <c r="H280" s="429">
        <f>+E280+G280</f>
        <v>0</v>
      </c>
      <c r="I280" s="429">
        <f>+E280*D280</f>
        <v>0</v>
      </c>
      <c r="J280" s="459">
        <f>+H280*D280</f>
        <v>0</v>
      </c>
      <c r="K280" s="1302"/>
      <c r="L280" s="1302"/>
      <c r="M280" s="1308"/>
    </row>
    <row r="281" spans="1:13" ht="15">
      <c r="A281" s="480" t="s">
        <v>32</v>
      </c>
      <c r="B281" s="481"/>
      <c r="C281" s="44"/>
      <c r="D281" s="45"/>
      <c r="E281" s="1304"/>
      <c r="F281" s="1305"/>
      <c r="G281" s="206"/>
      <c r="H281" s="206"/>
      <c r="I281" s="375">
        <f>SUM(I279:I280)</f>
        <v>0</v>
      </c>
      <c r="J281" s="460">
        <f>SUM(J279:J280)</f>
        <v>0</v>
      </c>
      <c r="K281" s="1304"/>
      <c r="L281" s="1304"/>
      <c r="M281" s="1309"/>
    </row>
    <row r="284" spans="1:13" ht="15">
      <c r="A284" s="396" t="s">
        <v>3843</v>
      </c>
      <c r="B284" s="74"/>
      <c r="C284" s="6"/>
      <c r="D284" s="6"/>
    </row>
    <row r="285" spans="1:13" ht="60">
      <c r="A285" s="57" t="s">
        <v>9</v>
      </c>
      <c r="B285" s="11" t="s">
        <v>10</v>
      </c>
      <c r="C285" s="11" t="s">
        <v>11</v>
      </c>
      <c r="D285" s="12" t="s">
        <v>12</v>
      </c>
      <c r="E285" s="13" t="s">
        <v>13</v>
      </c>
      <c r="F285" s="14" t="s">
        <v>14</v>
      </c>
      <c r="G285" s="15" t="s">
        <v>15</v>
      </c>
      <c r="H285" s="15" t="s">
        <v>16</v>
      </c>
      <c r="I285" s="15" t="s">
        <v>17</v>
      </c>
      <c r="J285" s="106" t="s">
        <v>18</v>
      </c>
      <c r="K285" s="107" t="s">
        <v>19</v>
      </c>
      <c r="L285" s="108" t="s">
        <v>20</v>
      </c>
      <c r="M285" s="109" t="s">
        <v>21</v>
      </c>
    </row>
    <row r="286" spans="1:13" ht="15">
      <c r="A286" s="323" t="s">
        <v>3844</v>
      </c>
      <c r="B286" s="220"/>
      <c r="C286" s="17"/>
      <c r="D286" s="17"/>
      <c r="E286" s="1294"/>
      <c r="F286" s="1295"/>
      <c r="G286" s="188"/>
      <c r="H286" s="188"/>
      <c r="I286" s="188"/>
      <c r="J286" s="188"/>
      <c r="K286" s="1294"/>
      <c r="L286" s="1294"/>
      <c r="M286" s="1306"/>
    </row>
    <row r="287" spans="1:13" ht="213.75">
      <c r="A287" s="212" t="s">
        <v>3845</v>
      </c>
      <c r="B287" s="203" t="s">
        <v>3846</v>
      </c>
      <c r="C287" s="69" t="s">
        <v>25</v>
      </c>
      <c r="D287" s="204">
        <v>10</v>
      </c>
      <c r="E287" s="1302"/>
      <c r="F287" s="1303"/>
      <c r="G287" s="429">
        <f>+E287*F287</f>
        <v>0</v>
      </c>
      <c r="H287" s="429">
        <f>+E287+G287</f>
        <v>0</v>
      </c>
      <c r="I287" s="429">
        <f>+E287*D287</f>
        <v>0</v>
      </c>
      <c r="J287" s="459">
        <f>+H287*D287</f>
        <v>0</v>
      </c>
      <c r="K287" s="1302"/>
      <c r="L287" s="1302"/>
      <c r="M287" s="1308"/>
    </row>
    <row r="288" spans="1:13" ht="15">
      <c r="A288" s="42" t="s">
        <v>32</v>
      </c>
      <c r="B288" s="43"/>
      <c r="C288" s="44"/>
      <c r="D288" s="45"/>
      <c r="E288" s="1304"/>
      <c r="F288" s="1305"/>
      <c r="G288" s="206"/>
      <c r="H288" s="206"/>
      <c r="I288" s="375">
        <f>SUM(I287)</f>
        <v>0</v>
      </c>
      <c r="J288" s="460">
        <f>SUM(J287)</f>
        <v>0</v>
      </c>
      <c r="K288" s="1304"/>
      <c r="L288" s="1304"/>
      <c r="M288" s="1309"/>
    </row>
    <row r="291" spans="1:13" ht="15">
      <c r="A291" s="396" t="s">
        <v>3847</v>
      </c>
      <c r="B291" s="74"/>
      <c r="C291" s="6"/>
      <c r="D291" s="6"/>
    </row>
    <row r="292" spans="1:13" ht="60">
      <c r="A292" s="10" t="s">
        <v>9</v>
      </c>
      <c r="B292" s="11" t="s">
        <v>10</v>
      </c>
      <c r="C292" s="11" t="s">
        <v>11</v>
      </c>
      <c r="D292" s="12" t="s">
        <v>12</v>
      </c>
      <c r="E292" s="13" t="s">
        <v>13</v>
      </c>
      <c r="F292" s="14" t="s">
        <v>14</v>
      </c>
      <c r="G292" s="15" t="s">
        <v>15</v>
      </c>
      <c r="H292" s="15" t="s">
        <v>16</v>
      </c>
      <c r="I292" s="15" t="s">
        <v>17</v>
      </c>
      <c r="J292" s="106" t="s">
        <v>18</v>
      </c>
      <c r="K292" s="107" t="s">
        <v>19</v>
      </c>
      <c r="L292" s="108" t="s">
        <v>20</v>
      </c>
      <c r="M292" s="109" t="s">
        <v>21</v>
      </c>
    </row>
    <row r="293" spans="1:13" ht="15">
      <c r="A293" s="186" t="s">
        <v>3848</v>
      </c>
      <c r="B293" s="220"/>
      <c r="C293" s="17"/>
      <c r="D293" s="17"/>
      <c r="E293" s="1294"/>
      <c r="F293" s="1295"/>
      <c r="G293" s="188"/>
      <c r="H293" s="188"/>
      <c r="I293" s="188"/>
      <c r="J293" s="188"/>
      <c r="K293" s="1294"/>
      <c r="L293" s="1294"/>
      <c r="M293" s="1306"/>
    </row>
    <row r="294" spans="1:13" ht="28.5">
      <c r="A294" s="66" t="s">
        <v>3849</v>
      </c>
      <c r="B294" s="64"/>
      <c r="C294" s="65" t="s">
        <v>25</v>
      </c>
      <c r="D294" s="93">
        <v>170000</v>
      </c>
      <c r="E294" s="1297"/>
      <c r="F294" s="1298"/>
      <c r="G294" s="429">
        <f>+E294*F294</f>
        <v>0</v>
      </c>
      <c r="H294" s="429">
        <f>+E294+G294</f>
        <v>0</v>
      </c>
      <c r="I294" s="429">
        <f>+E294*D294</f>
        <v>0</v>
      </c>
      <c r="J294" s="459">
        <f>+H294*D294</f>
        <v>0</v>
      </c>
      <c r="K294" s="1297"/>
      <c r="L294" s="1297"/>
      <c r="M294" s="1307"/>
    </row>
    <row r="295" spans="1:13" ht="28.5">
      <c r="A295" s="85" t="s">
        <v>3850</v>
      </c>
      <c r="B295" s="203"/>
      <c r="C295" s="69" t="s">
        <v>25</v>
      </c>
      <c r="D295" s="204">
        <v>60000</v>
      </c>
      <c r="E295" s="1302"/>
      <c r="F295" s="1303"/>
      <c r="G295" s="429">
        <f>+E295*F295</f>
        <v>0</v>
      </c>
      <c r="H295" s="429">
        <f>+E295+G295</f>
        <v>0</v>
      </c>
      <c r="I295" s="429">
        <f>+E295*D295</f>
        <v>0</v>
      </c>
      <c r="J295" s="459">
        <f>+H295*D295</f>
        <v>0</v>
      </c>
      <c r="K295" s="1302"/>
      <c r="L295" s="1302"/>
      <c r="M295" s="1308"/>
    </row>
    <row r="296" spans="1:13" ht="15">
      <c r="A296" s="42" t="s">
        <v>32</v>
      </c>
      <c r="B296" s="43"/>
      <c r="C296" s="44"/>
      <c r="D296" s="45"/>
      <c r="E296" s="1304"/>
      <c r="F296" s="1305"/>
      <c r="G296" s="206"/>
      <c r="H296" s="206"/>
      <c r="I296" s="375">
        <f>SUM(I294:I295)</f>
        <v>0</v>
      </c>
      <c r="J296" s="460">
        <f>SUM(J294:J295)</f>
        <v>0</v>
      </c>
      <c r="K296" s="1304"/>
      <c r="L296" s="1304"/>
      <c r="M296" s="1309"/>
    </row>
    <row r="299" spans="1:13" ht="15">
      <c r="A299" s="396" t="s">
        <v>3851</v>
      </c>
      <c r="B299" s="5"/>
      <c r="C299" s="6"/>
      <c r="D299" s="6"/>
    </row>
    <row r="300" spans="1:13" ht="60">
      <c r="A300" s="57" t="s">
        <v>9</v>
      </c>
      <c r="B300" s="11" t="s">
        <v>10</v>
      </c>
      <c r="C300" s="11" t="s">
        <v>11</v>
      </c>
      <c r="D300" s="12" t="s">
        <v>12</v>
      </c>
      <c r="E300" s="13" t="s">
        <v>13</v>
      </c>
      <c r="F300" s="14" t="s">
        <v>14</v>
      </c>
      <c r="G300" s="15" t="s">
        <v>15</v>
      </c>
      <c r="H300" s="15" t="s">
        <v>16</v>
      </c>
      <c r="I300" s="15" t="s">
        <v>17</v>
      </c>
      <c r="J300" s="106" t="s">
        <v>18</v>
      </c>
      <c r="K300" s="107" t="s">
        <v>19</v>
      </c>
      <c r="L300" s="108" t="s">
        <v>20</v>
      </c>
      <c r="M300" s="109" t="s">
        <v>21</v>
      </c>
    </row>
    <row r="301" spans="1:13" ht="15">
      <c r="A301" s="323" t="s">
        <v>3852</v>
      </c>
      <c r="B301" s="367"/>
      <c r="C301" s="17"/>
      <c r="D301" s="17"/>
      <c r="E301" s="1294"/>
      <c r="F301" s="1295"/>
      <c r="G301" s="188"/>
      <c r="H301" s="188"/>
      <c r="I301" s="188"/>
      <c r="J301" s="188"/>
      <c r="K301" s="1294"/>
      <c r="L301" s="1294"/>
      <c r="M301" s="1306"/>
    </row>
    <row r="302" spans="1:13">
      <c r="A302" s="66" t="s">
        <v>3853</v>
      </c>
      <c r="B302" s="165"/>
      <c r="C302" s="65" t="s">
        <v>25</v>
      </c>
      <c r="D302" s="93">
        <v>1000</v>
      </c>
      <c r="E302" s="1297"/>
      <c r="F302" s="1298"/>
      <c r="G302" s="429">
        <f>+E302*F302</f>
        <v>0</v>
      </c>
      <c r="H302" s="429">
        <f>+E302+G302</f>
        <v>0</v>
      </c>
      <c r="I302" s="429">
        <f>+E302*D302</f>
        <v>0</v>
      </c>
      <c r="J302" s="459">
        <f>+H302*D302</f>
        <v>0</v>
      </c>
      <c r="K302" s="1297"/>
      <c r="L302" s="1297"/>
      <c r="M302" s="1307"/>
    </row>
    <row r="303" spans="1:13" ht="28.5">
      <c r="A303" s="85" t="s">
        <v>3854</v>
      </c>
      <c r="B303" s="166"/>
      <c r="C303" s="69" t="s">
        <v>25</v>
      </c>
      <c r="D303" s="204">
        <v>700</v>
      </c>
      <c r="E303" s="1302"/>
      <c r="F303" s="1303"/>
      <c r="G303" s="429">
        <f>+E303*F303</f>
        <v>0</v>
      </c>
      <c r="H303" s="429">
        <f>+E303+G303</f>
        <v>0</v>
      </c>
      <c r="I303" s="429">
        <f>+E303*D303</f>
        <v>0</v>
      </c>
      <c r="J303" s="459">
        <f>+H303*D303</f>
        <v>0</v>
      </c>
      <c r="K303" s="1302"/>
      <c r="L303" s="1302"/>
      <c r="M303" s="1308"/>
    </row>
    <row r="304" spans="1:13" ht="15">
      <c r="A304" s="42" t="s">
        <v>32</v>
      </c>
      <c r="B304" s="43"/>
      <c r="C304" s="44"/>
      <c r="D304" s="45"/>
      <c r="E304" s="1304"/>
      <c r="F304" s="1305"/>
      <c r="G304" s="206"/>
      <c r="H304" s="206"/>
      <c r="I304" s="375">
        <f>SUM(I302:I303)</f>
        <v>0</v>
      </c>
      <c r="J304" s="460">
        <f>SUM(J302:J303)</f>
        <v>0</v>
      </c>
      <c r="K304" s="1304"/>
      <c r="L304" s="1304"/>
      <c r="M304" s="1309"/>
    </row>
    <row r="307" spans="1:13" ht="15">
      <c r="A307" s="318" t="s">
        <v>3855</v>
      </c>
      <c r="B307" s="5"/>
      <c r="C307" s="6"/>
      <c r="D307" s="6"/>
    </row>
    <row r="308" spans="1:13" ht="60">
      <c r="A308" s="57" t="s">
        <v>9</v>
      </c>
      <c r="B308" s="11" t="s">
        <v>10</v>
      </c>
      <c r="C308" s="11" t="s">
        <v>11</v>
      </c>
      <c r="D308" s="12" t="s">
        <v>12</v>
      </c>
      <c r="E308" s="13" t="s">
        <v>13</v>
      </c>
      <c r="F308" s="14" t="s">
        <v>14</v>
      </c>
      <c r="G308" s="15" t="s">
        <v>15</v>
      </c>
      <c r="H308" s="15" t="s">
        <v>16</v>
      </c>
      <c r="I308" s="15" t="s">
        <v>17</v>
      </c>
      <c r="J308" s="106" t="s">
        <v>18</v>
      </c>
      <c r="K308" s="107" t="s">
        <v>19</v>
      </c>
      <c r="L308" s="108" t="s">
        <v>20</v>
      </c>
      <c r="M308" s="109" t="s">
        <v>21</v>
      </c>
    </row>
    <row r="309" spans="1:13" ht="15">
      <c r="A309" s="323" t="s">
        <v>3856</v>
      </c>
      <c r="B309" s="367"/>
      <c r="C309" s="17"/>
      <c r="D309" s="17"/>
      <c r="E309" s="1294"/>
      <c r="F309" s="1295"/>
      <c r="G309" s="188"/>
      <c r="H309" s="188"/>
      <c r="I309" s="188"/>
      <c r="J309" s="188"/>
      <c r="K309" s="1294"/>
      <c r="L309" s="1294"/>
      <c r="M309" s="1306"/>
    </row>
    <row r="310" spans="1:13">
      <c r="A310" s="85" t="s">
        <v>3857</v>
      </c>
      <c r="B310" s="166" t="s">
        <v>2128</v>
      </c>
      <c r="C310" s="69" t="s">
        <v>25</v>
      </c>
      <c r="D310" s="204">
        <v>20000</v>
      </c>
      <c r="E310" s="1302"/>
      <c r="F310" s="1303"/>
      <c r="G310" s="429">
        <f>+E310*F310</f>
        <v>0</v>
      </c>
      <c r="H310" s="429">
        <f>+E310+G310</f>
        <v>0</v>
      </c>
      <c r="I310" s="429">
        <f>+E310*D310</f>
        <v>0</v>
      </c>
      <c r="J310" s="459">
        <f>+H310*D310</f>
        <v>0</v>
      </c>
      <c r="K310" s="1302"/>
      <c r="L310" s="1302"/>
      <c r="M310" s="1308"/>
    </row>
    <row r="311" spans="1:13" ht="15">
      <c r="A311" s="42" t="s">
        <v>32</v>
      </c>
      <c r="B311" s="43"/>
      <c r="C311" s="44"/>
      <c r="D311" s="45"/>
      <c r="E311" s="1304"/>
      <c r="F311" s="1305"/>
      <c r="G311" s="206"/>
      <c r="H311" s="206"/>
      <c r="I311" s="375">
        <f>SUM(I310)</f>
        <v>0</v>
      </c>
      <c r="J311" s="460">
        <f>SUM(J310)</f>
        <v>0</v>
      </c>
      <c r="K311" s="1304"/>
      <c r="L311" s="1304"/>
      <c r="M311" s="1309"/>
    </row>
    <row r="314" spans="1:13" ht="15">
      <c r="A314" s="318" t="s">
        <v>3858</v>
      </c>
      <c r="B314" s="5"/>
      <c r="C314" s="6"/>
      <c r="D314" s="6"/>
    </row>
    <row r="315" spans="1:13" ht="60">
      <c r="A315" s="57" t="s">
        <v>9</v>
      </c>
      <c r="B315" s="11" t="s">
        <v>10</v>
      </c>
      <c r="C315" s="11" t="s">
        <v>11</v>
      </c>
      <c r="D315" s="12" t="s">
        <v>12</v>
      </c>
      <c r="E315" s="13" t="s">
        <v>13</v>
      </c>
      <c r="F315" s="14" t="s">
        <v>14</v>
      </c>
      <c r="G315" s="15" t="s">
        <v>15</v>
      </c>
      <c r="H315" s="15" t="s">
        <v>16</v>
      </c>
      <c r="I315" s="15" t="s">
        <v>17</v>
      </c>
      <c r="J315" s="106" t="s">
        <v>18</v>
      </c>
      <c r="K315" s="107" t="s">
        <v>19</v>
      </c>
      <c r="L315" s="108" t="s">
        <v>20</v>
      </c>
      <c r="M315" s="109" t="s">
        <v>21</v>
      </c>
    </row>
    <row r="316" spans="1:13" ht="15">
      <c r="A316" s="323" t="s">
        <v>3859</v>
      </c>
      <c r="B316" s="367"/>
      <c r="C316" s="17"/>
      <c r="D316" s="17"/>
      <c r="E316" s="1294"/>
      <c r="F316" s="1295"/>
      <c r="G316" s="188"/>
      <c r="H316" s="188"/>
      <c r="I316" s="188"/>
      <c r="J316" s="188"/>
      <c r="K316" s="1294"/>
      <c r="L316" s="1294"/>
      <c r="M316" s="1306"/>
    </row>
    <row r="317" spans="1:13" ht="85.5">
      <c r="A317" s="164" t="s">
        <v>3860</v>
      </c>
      <c r="B317" s="165" t="s">
        <v>3861</v>
      </c>
      <c r="C317" s="65" t="s">
        <v>25</v>
      </c>
      <c r="D317" s="93">
        <v>800</v>
      </c>
      <c r="E317" s="1297"/>
      <c r="F317" s="1298"/>
      <c r="G317" s="429">
        <f t="shared" ref="G317:G323" si="8">+E317*F317</f>
        <v>0</v>
      </c>
      <c r="H317" s="429">
        <f t="shared" ref="H317:H323" si="9">+E317+G317</f>
        <v>0</v>
      </c>
      <c r="I317" s="429">
        <f t="shared" ref="I317:I323" si="10">+E317*D317</f>
        <v>0</v>
      </c>
      <c r="J317" s="459">
        <f t="shared" ref="J317:J323" si="11">+H317*D317</f>
        <v>0</v>
      </c>
      <c r="K317" s="1297"/>
      <c r="L317" s="1297"/>
      <c r="M317" s="1307"/>
    </row>
    <row r="318" spans="1:13" ht="114">
      <c r="A318" s="164" t="s">
        <v>3862</v>
      </c>
      <c r="B318" s="165" t="s">
        <v>3863</v>
      </c>
      <c r="C318" s="65" t="s">
        <v>25</v>
      </c>
      <c r="D318" s="93">
        <v>11000</v>
      </c>
      <c r="E318" s="1297"/>
      <c r="F318" s="1298"/>
      <c r="G318" s="429">
        <f t="shared" si="8"/>
        <v>0</v>
      </c>
      <c r="H318" s="429">
        <f t="shared" si="9"/>
        <v>0</v>
      </c>
      <c r="I318" s="429">
        <f t="shared" si="10"/>
        <v>0</v>
      </c>
      <c r="J318" s="459">
        <f t="shared" si="11"/>
        <v>0</v>
      </c>
      <c r="K318" s="1297"/>
      <c r="L318" s="1297"/>
      <c r="M318" s="1307"/>
    </row>
    <row r="319" spans="1:13" ht="128.25">
      <c r="A319" s="164" t="s">
        <v>3864</v>
      </c>
      <c r="B319" s="165" t="s">
        <v>3865</v>
      </c>
      <c r="C319" s="65" t="s">
        <v>25</v>
      </c>
      <c r="D319" s="93">
        <v>100</v>
      </c>
      <c r="E319" s="1297"/>
      <c r="F319" s="1298"/>
      <c r="G319" s="429">
        <f t="shared" si="8"/>
        <v>0</v>
      </c>
      <c r="H319" s="429">
        <f t="shared" si="9"/>
        <v>0</v>
      </c>
      <c r="I319" s="429">
        <f t="shared" si="10"/>
        <v>0</v>
      </c>
      <c r="J319" s="459">
        <f t="shared" si="11"/>
        <v>0</v>
      </c>
      <c r="K319" s="1297"/>
      <c r="L319" s="1297"/>
      <c r="M319" s="1307"/>
    </row>
    <row r="320" spans="1:13" ht="128.25">
      <c r="A320" s="164" t="s">
        <v>3866</v>
      </c>
      <c r="B320" s="165" t="s">
        <v>3867</v>
      </c>
      <c r="C320" s="65" t="s">
        <v>25</v>
      </c>
      <c r="D320" s="93">
        <v>2000</v>
      </c>
      <c r="E320" s="1297"/>
      <c r="F320" s="1298"/>
      <c r="G320" s="429">
        <f t="shared" si="8"/>
        <v>0</v>
      </c>
      <c r="H320" s="429">
        <f t="shared" si="9"/>
        <v>0</v>
      </c>
      <c r="I320" s="429">
        <f t="shared" si="10"/>
        <v>0</v>
      </c>
      <c r="J320" s="459">
        <f t="shared" si="11"/>
        <v>0</v>
      </c>
      <c r="K320" s="1297"/>
      <c r="L320" s="1297"/>
      <c r="M320" s="1307"/>
    </row>
    <row r="321" spans="1:13" ht="128.25">
      <c r="A321" s="164" t="s">
        <v>3868</v>
      </c>
      <c r="B321" s="165" t="s">
        <v>3867</v>
      </c>
      <c r="C321" s="65" t="s">
        <v>25</v>
      </c>
      <c r="D321" s="93">
        <v>50</v>
      </c>
      <c r="E321" s="1297"/>
      <c r="F321" s="1298"/>
      <c r="G321" s="429">
        <f t="shared" si="8"/>
        <v>0</v>
      </c>
      <c r="H321" s="429">
        <f t="shared" si="9"/>
        <v>0</v>
      </c>
      <c r="I321" s="429">
        <f t="shared" si="10"/>
        <v>0</v>
      </c>
      <c r="J321" s="459">
        <f t="shared" si="11"/>
        <v>0</v>
      </c>
      <c r="K321" s="1297"/>
      <c r="L321" s="1297"/>
      <c r="M321" s="1307"/>
    </row>
    <row r="322" spans="1:13" ht="114">
      <c r="A322" s="164" t="s">
        <v>3869</v>
      </c>
      <c r="B322" s="165" t="s">
        <v>3870</v>
      </c>
      <c r="C322" s="65" t="s">
        <v>25</v>
      </c>
      <c r="D322" s="93">
        <v>1500</v>
      </c>
      <c r="E322" s="1297"/>
      <c r="F322" s="1298"/>
      <c r="G322" s="429">
        <f t="shared" si="8"/>
        <v>0</v>
      </c>
      <c r="H322" s="429">
        <f t="shared" si="9"/>
        <v>0</v>
      </c>
      <c r="I322" s="429">
        <f t="shared" si="10"/>
        <v>0</v>
      </c>
      <c r="J322" s="459">
        <f t="shared" si="11"/>
        <v>0</v>
      </c>
      <c r="K322" s="1297"/>
      <c r="L322" s="1297"/>
      <c r="M322" s="1307"/>
    </row>
    <row r="323" spans="1:13" ht="156.75">
      <c r="A323" s="333" t="s">
        <v>3871</v>
      </c>
      <c r="B323" s="166" t="s">
        <v>3872</v>
      </c>
      <c r="C323" s="69" t="s">
        <v>25</v>
      </c>
      <c r="D323" s="204">
        <v>1000</v>
      </c>
      <c r="E323" s="1302"/>
      <c r="F323" s="1303"/>
      <c r="G323" s="429">
        <f t="shared" si="8"/>
        <v>0</v>
      </c>
      <c r="H323" s="429">
        <f t="shared" si="9"/>
        <v>0</v>
      </c>
      <c r="I323" s="429">
        <f t="shared" si="10"/>
        <v>0</v>
      </c>
      <c r="J323" s="459">
        <f t="shared" si="11"/>
        <v>0</v>
      </c>
      <c r="K323" s="1302"/>
      <c r="L323" s="1302"/>
      <c r="M323" s="1308"/>
    </row>
    <row r="324" spans="1:13" ht="15">
      <c r="A324" s="42" t="s">
        <v>32</v>
      </c>
      <c r="B324" s="43"/>
      <c r="C324" s="44"/>
      <c r="D324" s="45"/>
      <c r="E324" s="1304"/>
      <c r="F324" s="1305"/>
      <c r="G324" s="206"/>
      <c r="H324" s="206"/>
      <c r="I324" s="375">
        <f>SUM(I317:I323)</f>
        <v>0</v>
      </c>
      <c r="J324" s="460">
        <f>SUM(J317:J323)</f>
        <v>0</v>
      </c>
      <c r="K324" s="1304"/>
      <c r="L324" s="1304"/>
      <c r="M324" s="1309"/>
    </row>
    <row r="327" spans="1:13" ht="15">
      <c r="A327" s="318" t="s">
        <v>3873</v>
      </c>
      <c r="B327" s="56"/>
      <c r="C327" s="6"/>
      <c r="D327" s="6"/>
    </row>
    <row r="328" spans="1:13" ht="60">
      <c r="A328" s="57" t="s">
        <v>9</v>
      </c>
      <c r="B328" s="11" t="s">
        <v>10</v>
      </c>
      <c r="C328" s="11" t="s">
        <v>11</v>
      </c>
      <c r="D328" s="12" t="s">
        <v>12</v>
      </c>
      <c r="E328" s="13" t="s">
        <v>13</v>
      </c>
      <c r="F328" s="14" t="s">
        <v>14</v>
      </c>
      <c r="G328" s="15" t="s">
        <v>15</v>
      </c>
      <c r="H328" s="15" t="s">
        <v>16</v>
      </c>
      <c r="I328" s="15" t="s">
        <v>17</v>
      </c>
      <c r="J328" s="106" t="s">
        <v>18</v>
      </c>
      <c r="K328" s="107" t="s">
        <v>19</v>
      </c>
      <c r="L328" s="108" t="s">
        <v>20</v>
      </c>
      <c r="M328" s="109" t="s">
        <v>21</v>
      </c>
    </row>
    <row r="329" spans="1:13" ht="15">
      <c r="A329" s="323" t="s">
        <v>3874</v>
      </c>
      <c r="B329" s="367"/>
      <c r="C329" s="17"/>
      <c r="D329" s="17"/>
      <c r="E329" s="1294"/>
      <c r="F329" s="1295"/>
      <c r="G329" s="188"/>
      <c r="H329" s="188"/>
      <c r="I329" s="188"/>
      <c r="J329" s="188"/>
      <c r="K329" s="1294"/>
      <c r="L329" s="1294"/>
      <c r="M329" s="1306"/>
    </row>
    <row r="330" spans="1:13">
      <c r="A330" s="66" t="s">
        <v>3875</v>
      </c>
      <c r="B330" s="165"/>
      <c r="C330" s="65" t="s">
        <v>25</v>
      </c>
      <c r="D330" s="93">
        <v>200</v>
      </c>
      <c r="E330" s="1297"/>
      <c r="F330" s="1298"/>
      <c r="G330" s="429">
        <f t="shared" ref="G330:G336" si="12">+E330*F330</f>
        <v>0</v>
      </c>
      <c r="H330" s="429">
        <f t="shared" ref="H330:H336" si="13">+E330+G330</f>
        <v>0</v>
      </c>
      <c r="I330" s="429">
        <f t="shared" ref="I330:I336" si="14">+E330*D330</f>
        <v>0</v>
      </c>
      <c r="J330" s="459">
        <f t="shared" ref="J330:J336" si="15">+H330*D330</f>
        <v>0</v>
      </c>
      <c r="K330" s="1297"/>
      <c r="L330" s="1297"/>
      <c r="M330" s="1307"/>
    </row>
    <row r="331" spans="1:13">
      <c r="A331" s="66" t="s">
        <v>3876</v>
      </c>
      <c r="B331" s="165"/>
      <c r="C331" s="65" t="s">
        <v>25</v>
      </c>
      <c r="D331" s="93">
        <v>20700</v>
      </c>
      <c r="E331" s="1297"/>
      <c r="F331" s="1298"/>
      <c r="G331" s="429">
        <f t="shared" si="12"/>
        <v>0</v>
      </c>
      <c r="H331" s="429">
        <f t="shared" si="13"/>
        <v>0</v>
      </c>
      <c r="I331" s="429">
        <f t="shared" si="14"/>
        <v>0</v>
      </c>
      <c r="J331" s="459">
        <f t="shared" si="15"/>
        <v>0</v>
      </c>
      <c r="K331" s="1297"/>
      <c r="L331" s="1297"/>
      <c r="M331" s="1307"/>
    </row>
    <row r="332" spans="1:13">
      <c r="A332" s="66" t="s">
        <v>3877</v>
      </c>
      <c r="B332" s="165"/>
      <c r="C332" s="65" t="s">
        <v>25</v>
      </c>
      <c r="D332" s="93">
        <v>7400</v>
      </c>
      <c r="E332" s="1297"/>
      <c r="F332" s="1298"/>
      <c r="G332" s="429">
        <f t="shared" si="12"/>
        <v>0</v>
      </c>
      <c r="H332" s="429">
        <f t="shared" si="13"/>
        <v>0</v>
      </c>
      <c r="I332" s="429">
        <f t="shared" si="14"/>
        <v>0</v>
      </c>
      <c r="J332" s="459">
        <f t="shared" si="15"/>
        <v>0</v>
      </c>
      <c r="K332" s="1297"/>
      <c r="L332" s="1297"/>
      <c r="M332" s="1307"/>
    </row>
    <row r="333" spans="1:13" ht="28.5">
      <c r="A333" s="66" t="s">
        <v>3878</v>
      </c>
      <c r="B333" s="165"/>
      <c r="C333" s="65" t="s">
        <v>25</v>
      </c>
      <c r="D333" s="93">
        <v>3600</v>
      </c>
      <c r="E333" s="1297"/>
      <c r="F333" s="1298"/>
      <c r="G333" s="429">
        <f t="shared" si="12"/>
        <v>0</v>
      </c>
      <c r="H333" s="429">
        <f t="shared" si="13"/>
        <v>0</v>
      </c>
      <c r="I333" s="429">
        <f t="shared" si="14"/>
        <v>0</v>
      </c>
      <c r="J333" s="459">
        <f t="shared" si="15"/>
        <v>0</v>
      </c>
      <c r="K333" s="1297"/>
      <c r="L333" s="1297"/>
      <c r="M333" s="1307"/>
    </row>
    <row r="334" spans="1:13">
      <c r="A334" s="66" t="s">
        <v>3879</v>
      </c>
      <c r="B334" s="165"/>
      <c r="C334" s="65" t="s">
        <v>25</v>
      </c>
      <c r="D334" s="93">
        <v>200</v>
      </c>
      <c r="E334" s="1297"/>
      <c r="F334" s="1298"/>
      <c r="G334" s="429">
        <f t="shared" si="12"/>
        <v>0</v>
      </c>
      <c r="H334" s="429">
        <f t="shared" si="13"/>
        <v>0</v>
      </c>
      <c r="I334" s="429">
        <f t="shared" si="14"/>
        <v>0</v>
      </c>
      <c r="J334" s="459">
        <f t="shared" si="15"/>
        <v>0</v>
      </c>
      <c r="K334" s="1297"/>
      <c r="L334" s="1297"/>
      <c r="M334" s="1307"/>
    </row>
    <row r="335" spans="1:13">
      <c r="A335" s="66" t="s">
        <v>3880</v>
      </c>
      <c r="B335" s="165"/>
      <c r="C335" s="65" t="s">
        <v>25</v>
      </c>
      <c r="D335" s="93">
        <v>4000</v>
      </c>
      <c r="E335" s="1297"/>
      <c r="F335" s="1298"/>
      <c r="G335" s="429">
        <f t="shared" si="12"/>
        <v>0</v>
      </c>
      <c r="H335" s="429">
        <f t="shared" si="13"/>
        <v>0</v>
      </c>
      <c r="I335" s="429">
        <f t="shared" si="14"/>
        <v>0</v>
      </c>
      <c r="J335" s="459">
        <f t="shared" si="15"/>
        <v>0</v>
      </c>
      <c r="K335" s="1297"/>
      <c r="L335" s="1297"/>
      <c r="M335" s="1307"/>
    </row>
    <row r="336" spans="1:13">
      <c r="A336" s="85" t="s">
        <v>3881</v>
      </c>
      <c r="B336" s="166"/>
      <c r="C336" s="69" t="s">
        <v>25</v>
      </c>
      <c r="D336" s="204">
        <v>3700</v>
      </c>
      <c r="E336" s="1302"/>
      <c r="F336" s="1303"/>
      <c r="G336" s="429">
        <f t="shared" si="12"/>
        <v>0</v>
      </c>
      <c r="H336" s="429">
        <f t="shared" si="13"/>
        <v>0</v>
      </c>
      <c r="I336" s="429">
        <f t="shared" si="14"/>
        <v>0</v>
      </c>
      <c r="J336" s="459">
        <f t="shared" si="15"/>
        <v>0</v>
      </c>
      <c r="K336" s="1302"/>
      <c r="L336" s="1302"/>
      <c r="M336" s="1308"/>
    </row>
    <row r="337" spans="1:13" ht="15">
      <c r="A337" s="42" t="s">
        <v>32</v>
      </c>
      <c r="B337" s="43"/>
      <c r="C337" s="44"/>
      <c r="D337" s="45"/>
      <c r="E337" s="1304"/>
      <c r="F337" s="1305"/>
      <c r="G337" s="206"/>
      <c r="H337" s="206"/>
      <c r="I337" s="375">
        <f>SUM(I330:I336)</f>
        <v>0</v>
      </c>
      <c r="J337" s="460">
        <f>SUM(J330:J336)</f>
        <v>0</v>
      </c>
      <c r="K337" s="1304"/>
      <c r="L337" s="1304"/>
      <c r="M337" s="1309"/>
    </row>
    <row r="338" spans="1:13">
      <c r="A338" s="482"/>
      <c r="B338" s="483"/>
      <c r="C338" s="51"/>
      <c r="D338" s="52"/>
    </row>
    <row r="339" spans="1:13">
      <c r="A339" s="482"/>
      <c r="B339" s="483"/>
      <c r="C339" s="51"/>
      <c r="D339" s="52"/>
    </row>
    <row r="340" spans="1:13" ht="15">
      <c r="A340" s="396" t="s">
        <v>3882</v>
      </c>
      <c r="B340" s="5"/>
      <c r="C340" s="6"/>
      <c r="D340" s="6"/>
    </row>
    <row r="341" spans="1:13" ht="60">
      <c r="A341" s="57" t="s">
        <v>9</v>
      </c>
      <c r="B341" s="11" t="s">
        <v>10</v>
      </c>
      <c r="C341" s="11" t="s">
        <v>11</v>
      </c>
      <c r="D341" s="12" t="s">
        <v>12</v>
      </c>
      <c r="E341" s="13" t="s">
        <v>13</v>
      </c>
      <c r="F341" s="14" t="s">
        <v>14</v>
      </c>
      <c r="G341" s="15" t="s">
        <v>15</v>
      </c>
      <c r="H341" s="15" t="s">
        <v>16</v>
      </c>
      <c r="I341" s="15" t="s">
        <v>17</v>
      </c>
      <c r="J341" s="106" t="s">
        <v>18</v>
      </c>
      <c r="K341" s="107" t="s">
        <v>19</v>
      </c>
      <c r="L341" s="108" t="s">
        <v>20</v>
      </c>
      <c r="M341" s="109" t="s">
        <v>21</v>
      </c>
    </row>
    <row r="342" spans="1:13" ht="15">
      <c r="A342" s="161" t="s">
        <v>3883</v>
      </c>
      <c r="B342" s="367"/>
      <c r="C342" s="17"/>
      <c r="D342" s="17"/>
      <c r="E342" s="1294"/>
      <c r="F342" s="1295"/>
      <c r="G342" s="188"/>
      <c r="H342" s="188"/>
      <c r="I342" s="188"/>
      <c r="J342" s="188"/>
      <c r="K342" s="1294"/>
      <c r="L342" s="1294"/>
      <c r="M342" s="1306"/>
    </row>
    <row r="343" spans="1:13">
      <c r="A343" s="66" t="s">
        <v>3884</v>
      </c>
      <c r="B343" s="165"/>
      <c r="C343" s="65" t="s">
        <v>25</v>
      </c>
      <c r="D343" s="93">
        <v>100</v>
      </c>
      <c r="E343" s="1297"/>
      <c r="F343" s="1298"/>
      <c r="G343" s="429">
        <f>+E343*F343</f>
        <v>0</v>
      </c>
      <c r="H343" s="429">
        <f>+E343+G343</f>
        <v>0</v>
      </c>
      <c r="I343" s="429">
        <f>+E343*D343</f>
        <v>0</v>
      </c>
      <c r="J343" s="459">
        <f>+H343*D343</f>
        <v>0</v>
      </c>
      <c r="K343" s="1297"/>
      <c r="L343" s="1297"/>
      <c r="M343" s="1307"/>
    </row>
    <row r="344" spans="1:13">
      <c r="A344" s="66" t="s">
        <v>3885</v>
      </c>
      <c r="B344" s="165"/>
      <c r="C344" s="65" t="s">
        <v>25</v>
      </c>
      <c r="D344" s="93">
        <v>2</v>
      </c>
      <c r="E344" s="1297"/>
      <c r="F344" s="1298"/>
      <c r="G344" s="429">
        <f>+E344*F344</f>
        <v>0</v>
      </c>
      <c r="H344" s="429">
        <f>+E344+G344</f>
        <v>0</v>
      </c>
      <c r="I344" s="429">
        <f>+E344*D344</f>
        <v>0</v>
      </c>
      <c r="J344" s="459">
        <f>+H344*D344</f>
        <v>0</v>
      </c>
      <c r="K344" s="1297"/>
      <c r="L344" s="1297"/>
      <c r="M344" s="1307"/>
    </row>
    <row r="345" spans="1:13">
      <c r="A345" s="66" t="s">
        <v>3886</v>
      </c>
      <c r="B345" s="165"/>
      <c r="C345" s="65" t="s">
        <v>25</v>
      </c>
      <c r="D345" s="93">
        <v>2</v>
      </c>
      <c r="E345" s="1297"/>
      <c r="F345" s="1298"/>
      <c r="G345" s="429">
        <f>+E345*F345</f>
        <v>0</v>
      </c>
      <c r="H345" s="429">
        <f>+E345+G345</f>
        <v>0</v>
      </c>
      <c r="I345" s="429">
        <f>+E345*D345</f>
        <v>0</v>
      </c>
      <c r="J345" s="459">
        <f>+H345*D345</f>
        <v>0</v>
      </c>
      <c r="K345" s="1297"/>
      <c r="L345" s="1297"/>
      <c r="M345" s="1307"/>
    </row>
    <row r="346" spans="1:13">
      <c r="A346" s="66" t="s">
        <v>3887</v>
      </c>
      <c r="B346" s="165"/>
      <c r="C346" s="65" t="s">
        <v>25</v>
      </c>
      <c r="D346" s="93">
        <v>4</v>
      </c>
      <c r="E346" s="1297"/>
      <c r="F346" s="1298"/>
      <c r="G346" s="429">
        <f>+E346*F346</f>
        <v>0</v>
      </c>
      <c r="H346" s="429">
        <f>+E346+G346</f>
        <v>0</v>
      </c>
      <c r="I346" s="429">
        <f>+E346*D346</f>
        <v>0</v>
      </c>
      <c r="J346" s="459">
        <f>+H346*D346</f>
        <v>0</v>
      </c>
      <c r="K346" s="1297"/>
      <c r="L346" s="1297"/>
      <c r="M346" s="1307"/>
    </row>
    <row r="347" spans="1:13" ht="28.5">
      <c r="A347" s="85" t="s">
        <v>3888</v>
      </c>
      <c r="B347" s="166"/>
      <c r="C347" s="69" t="s">
        <v>25</v>
      </c>
      <c r="D347" s="204">
        <v>5</v>
      </c>
      <c r="E347" s="1302"/>
      <c r="F347" s="1303"/>
      <c r="G347" s="429">
        <f>+E347*F347</f>
        <v>0</v>
      </c>
      <c r="H347" s="429">
        <f>+E347+G347</f>
        <v>0</v>
      </c>
      <c r="I347" s="429">
        <f>+E347*D347</f>
        <v>0</v>
      </c>
      <c r="J347" s="459">
        <f>+H347*D347</f>
        <v>0</v>
      </c>
      <c r="K347" s="1302"/>
      <c r="L347" s="1302"/>
      <c r="M347" s="1308"/>
    </row>
    <row r="348" spans="1:13" ht="15">
      <c r="A348" s="42" t="s">
        <v>32</v>
      </c>
      <c r="B348" s="43"/>
      <c r="C348" s="44"/>
      <c r="D348" s="45"/>
      <c r="E348" s="1304"/>
      <c r="F348" s="1305"/>
      <c r="G348" s="206"/>
      <c r="H348" s="206"/>
      <c r="I348" s="375">
        <f>SUM(I343:I347)</f>
        <v>0</v>
      </c>
      <c r="J348" s="460">
        <f>SUM(J343:J347)</f>
        <v>0</v>
      </c>
      <c r="K348" s="1304"/>
      <c r="L348" s="1304"/>
      <c r="M348" s="1309"/>
    </row>
    <row r="351" spans="1:13" ht="15">
      <c r="A351" s="396" t="s">
        <v>3889</v>
      </c>
      <c r="B351" s="155"/>
      <c r="C351" s="6"/>
      <c r="D351" s="6"/>
    </row>
    <row r="352" spans="1:13" ht="60">
      <c r="A352" s="57" t="s">
        <v>9</v>
      </c>
      <c r="B352" s="11" t="s">
        <v>10</v>
      </c>
      <c r="C352" s="11" t="s">
        <v>11</v>
      </c>
      <c r="D352" s="12" t="s">
        <v>12</v>
      </c>
      <c r="E352" s="13" t="s">
        <v>13</v>
      </c>
      <c r="F352" s="14" t="s">
        <v>14</v>
      </c>
      <c r="G352" s="15" t="s">
        <v>15</v>
      </c>
      <c r="H352" s="15" t="s">
        <v>16</v>
      </c>
      <c r="I352" s="15" t="s">
        <v>17</v>
      </c>
      <c r="J352" s="106" t="s">
        <v>18</v>
      </c>
      <c r="K352" s="107" t="s">
        <v>19</v>
      </c>
      <c r="L352" s="108" t="s">
        <v>20</v>
      </c>
      <c r="M352" s="109" t="s">
        <v>21</v>
      </c>
    </row>
    <row r="353" spans="1:13" ht="15">
      <c r="A353" s="161" t="s">
        <v>3890</v>
      </c>
      <c r="B353" s="187"/>
      <c r="C353" s="17"/>
      <c r="D353" s="17"/>
      <c r="E353" s="1294"/>
      <c r="F353" s="1295"/>
      <c r="G353" s="188"/>
      <c r="H353" s="188"/>
      <c r="I353" s="188"/>
      <c r="J353" s="188"/>
      <c r="K353" s="1294"/>
      <c r="L353" s="1294"/>
      <c r="M353" s="1306"/>
    </row>
    <row r="354" spans="1:13">
      <c r="A354" s="66" t="s">
        <v>3891</v>
      </c>
      <c r="B354" s="64"/>
      <c r="C354" s="65" t="s">
        <v>25</v>
      </c>
      <c r="D354" s="93">
        <v>200</v>
      </c>
      <c r="E354" s="1297"/>
      <c r="F354" s="1298"/>
      <c r="G354" s="429">
        <f>+E354*F354</f>
        <v>0</v>
      </c>
      <c r="H354" s="429">
        <f>+E354+G354</f>
        <v>0</v>
      </c>
      <c r="I354" s="429">
        <f>+E354*D354</f>
        <v>0</v>
      </c>
      <c r="J354" s="459">
        <f>+H354*D354</f>
        <v>0</v>
      </c>
      <c r="K354" s="1297"/>
      <c r="L354" s="1297"/>
      <c r="M354" s="1307"/>
    </row>
    <row r="355" spans="1:13">
      <c r="A355" s="66" t="s">
        <v>3892</v>
      </c>
      <c r="B355" s="64"/>
      <c r="C355" s="65" t="s">
        <v>25</v>
      </c>
      <c r="D355" s="93">
        <v>200</v>
      </c>
      <c r="E355" s="1297"/>
      <c r="F355" s="1298"/>
      <c r="G355" s="429">
        <f>+E355*F355</f>
        <v>0</v>
      </c>
      <c r="H355" s="429">
        <f>+E355+G355</f>
        <v>0</v>
      </c>
      <c r="I355" s="429">
        <f>+E355*D355</f>
        <v>0</v>
      </c>
      <c r="J355" s="459">
        <f>+H355*D355</f>
        <v>0</v>
      </c>
      <c r="K355" s="1297"/>
      <c r="L355" s="1297"/>
      <c r="M355" s="1307"/>
    </row>
    <row r="356" spans="1:13">
      <c r="A356" s="66" t="s">
        <v>3893</v>
      </c>
      <c r="B356" s="64"/>
      <c r="C356" s="65" t="s">
        <v>25</v>
      </c>
      <c r="D356" s="93">
        <v>200</v>
      </c>
      <c r="E356" s="1297"/>
      <c r="F356" s="1298"/>
      <c r="G356" s="429">
        <f>+E356*F356</f>
        <v>0</v>
      </c>
      <c r="H356" s="429">
        <f>+E356+G356</f>
        <v>0</v>
      </c>
      <c r="I356" s="429">
        <f>+E356*D356</f>
        <v>0</v>
      </c>
      <c r="J356" s="459">
        <f>+H356*D356</f>
        <v>0</v>
      </c>
      <c r="K356" s="1297"/>
      <c r="L356" s="1297"/>
      <c r="M356" s="1307"/>
    </row>
    <row r="357" spans="1:13" ht="15">
      <c r="A357" s="358" t="s">
        <v>3894</v>
      </c>
      <c r="B357" s="355"/>
      <c r="C357" s="35"/>
      <c r="D357" s="35"/>
      <c r="E357" s="1297"/>
      <c r="F357" s="1298"/>
      <c r="G357" s="429">
        <f>+E357*F357</f>
        <v>0</v>
      </c>
      <c r="H357" s="429">
        <f>+E357+G357</f>
        <v>0</v>
      </c>
      <c r="I357" s="429">
        <f>+E357*D357</f>
        <v>0</v>
      </c>
      <c r="J357" s="459">
        <f>+H357*D357</f>
        <v>0</v>
      </c>
      <c r="K357" s="1297"/>
      <c r="L357" s="1297"/>
      <c r="M357" s="1307"/>
    </row>
    <row r="358" spans="1:13">
      <c r="A358" s="85" t="s">
        <v>3895</v>
      </c>
      <c r="B358" s="203"/>
      <c r="C358" s="69" t="s">
        <v>25</v>
      </c>
      <c r="D358" s="204">
        <v>400</v>
      </c>
      <c r="E358" s="1302"/>
      <c r="F358" s="1303"/>
      <c r="G358" s="429">
        <f>+E358*F358</f>
        <v>0</v>
      </c>
      <c r="H358" s="429">
        <f>+E358+G358</f>
        <v>0</v>
      </c>
      <c r="I358" s="429">
        <f>+E358*D358</f>
        <v>0</v>
      </c>
      <c r="J358" s="459">
        <f>+H358*D358</f>
        <v>0</v>
      </c>
      <c r="K358" s="1302"/>
      <c r="L358" s="1302"/>
      <c r="M358" s="1308"/>
    </row>
    <row r="359" spans="1:13" ht="15">
      <c r="A359" s="42" t="s">
        <v>32</v>
      </c>
      <c r="B359" s="43"/>
      <c r="C359" s="44"/>
      <c r="D359" s="45"/>
      <c r="E359" s="1304"/>
      <c r="F359" s="1305"/>
      <c r="G359" s="206"/>
      <c r="H359" s="206"/>
      <c r="I359" s="375">
        <f>SUM(I354:I358)</f>
        <v>0</v>
      </c>
      <c r="J359" s="460">
        <f>SUM(J354:J358)</f>
        <v>0</v>
      </c>
      <c r="K359" s="1304"/>
      <c r="L359" s="1304"/>
      <c r="M359" s="1309"/>
    </row>
    <row r="362" spans="1:13" ht="15">
      <c r="A362" s="207" t="s">
        <v>3896</v>
      </c>
      <c r="B362" s="155"/>
      <c r="C362" s="6"/>
      <c r="D362" s="6"/>
    </row>
    <row r="363" spans="1:13" ht="60">
      <c r="A363" s="57" t="s">
        <v>9</v>
      </c>
      <c r="B363" s="11" t="s">
        <v>10</v>
      </c>
      <c r="C363" s="11" t="s">
        <v>11</v>
      </c>
      <c r="D363" s="12" t="s">
        <v>12</v>
      </c>
      <c r="E363" s="13" t="s">
        <v>13</v>
      </c>
      <c r="F363" s="14" t="s">
        <v>14</v>
      </c>
      <c r="G363" s="15" t="s">
        <v>15</v>
      </c>
      <c r="H363" s="15" t="s">
        <v>16</v>
      </c>
      <c r="I363" s="15" t="s">
        <v>17</v>
      </c>
      <c r="J363" s="106" t="s">
        <v>18</v>
      </c>
      <c r="K363" s="107" t="s">
        <v>19</v>
      </c>
      <c r="L363" s="108" t="s">
        <v>20</v>
      </c>
      <c r="M363" s="109" t="s">
        <v>21</v>
      </c>
    </row>
    <row r="364" spans="1:13" ht="15">
      <c r="A364" s="323" t="s">
        <v>3897</v>
      </c>
      <c r="B364" s="220"/>
      <c r="C364" s="17"/>
      <c r="D364" s="17"/>
      <c r="E364" s="1294"/>
      <c r="F364" s="1295"/>
      <c r="G364" s="188"/>
      <c r="H364" s="188"/>
      <c r="I364" s="188"/>
      <c r="J364" s="188"/>
      <c r="K364" s="1294"/>
      <c r="L364" s="1294"/>
      <c r="M364" s="1306"/>
    </row>
    <row r="365" spans="1:13" ht="57">
      <c r="A365" s="1822" t="s">
        <v>3897</v>
      </c>
      <c r="B365" s="485" t="s">
        <v>3898</v>
      </c>
      <c r="C365" s="368" t="s">
        <v>118</v>
      </c>
      <c r="D365" s="368">
        <v>10</v>
      </c>
      <c r="E365" s="1297"/>
      <c r="F365" s="1298"/>
      <c r="G365" s="429">
        <f>+E365*F365</f>
        <v>0</v>
      </c>
      <c r="H365" s="429">
        <f>+E365+G365</f>
        <v>0</v>
      </c>
      <c r="I365" s="429">
        <f>+E365*D365</f>
        <v>0</v>
      </c>
      <c r="J365" s="459">
        <f>+H365*D365</f>
        <v>0</v>
      </c>
      <c r="K365" s="1297"/>
      <c r="L365" s="1297"/>
      <c r="M365" s="1307"/>
    </row>
    <row r="366" spans="1:13" ht="42.75">
      <c r="A366" s="1822"/>
      <c r="B366" s="319" t="s">
        <v>3899</v>
      </c>
      <c r="C366" s="39" t="s">
        <v>52</v>
      </c>
      <c r="D366" s="39">
        <v>10</v>
      </c>
      <c r="E366" s="1302"/>
      <c r="F366" s="1303"/>
      <c r="G366" s="429">
        <f>+E366*F366</f>
        <v>0</v>
      </c>
      <c r="H366" s="429">
        <f>+E366+G366</f>
        <v>0</v>
      </c>
      <c r="I366" s="429">
        <f>+E366*D366</f>
        <v>0</v>
      </c>
      <c r="J366" s="459">
        <f>+H366*D366</f>
        <v>0</v>
      </c>
      <c r="K366" s="1302"/>
      <c r="L366" s="1302"/>
      <c r="M366" s="1308"/>
    </row>
    <row r="367" spans="1:13" ht="15">
      <c r="A367" s="42" t="s">
        <v>32</v>
      </c>
      <c r="B367" s="43"/>
      <c r="C367" s="44"/>
      <c r="D367" s="45"/>
      <c r="E367" s="1304"/>
      <c r="F367" s="1305"/>
      <c r="G367" s="206"/>
      <c r="H367" s="206"/>
      <c r="I367" s="375">
        <f>SUM(I365:I366)</f>
        <v>0</v>
      </c>
      <c r="J367" s="460">
        <f>SUM(J365:J366)</f>
        <v>0</v>
      </c>
      <c r="K367" s="1304"/>
      <c r="L367" s="1304"/>
      <c r="M367" s="1309"/>
    </row>
    <row r="370" spans="1:13" ht="15">
      <c r="A370" s="207" t="s">
        <v>3900</v>
      </c>
      <c r="B370" s="155"/>
      <c r="C370" s="6"/>
      <c r="D370" s="6"/>
    </row>
    <row r="371" spans="1:13" ht="60">
      <c r="A371" s="57" t="s">
        <v>9</v>
      </c>
      <c r="B371" s="11" t="s">
        <v>10</v>
      </c>
      <c r="C371" s="11" t="s">
        <v>11</v>
      </c>
      <c r="D371" s="12" t="s">
        <v>12</v>
      </c>
      <c r="E371" s="13" t="s">
        <v>13</v>
      </c>
      <c r="F371" s="14" t="s">
        <v>14</v>
      </c>
      <c r="G371" s="15" t="s">
        <v>15</v>
      </c>
      <c r="H371" s="15" t="s">
        <v>16</v>
      </c>
      <c r="I371" s="15" t="s">
        <v>17</v>
      </c>
      <c r="J371" s="106" t="s">
        <v>18</v>
      </c>
      <c r="K371" s="107" t="s">
        <v>19</v>
      </c>
      <c r="L371" s="108" t="s">
        <v>20</v>
      </c>
      <c r="M371" s="109" t="s">
        <v>21</v>
      </c>
    </row>
    <row r="372" spans="1:13" ht="15">
      <c r="A372" s="77" t="s">
        <v>3901</v>
      </c>
      <c r="B372" s="486"/>
      <c r="C372" s="17"/>
      <c r="D372" s="17"/>
      <c r="E372" s="1294"/>
      <c r="F372" s="1295"/>
      <c r="G372" s="188"/>
      <c r="H372" s="188"/>
      <c r="I372" s="188"/>
      <c r="J372" s="188"/>
      <c r="K372" s="1294"/>
      <c r="L372" s="1294"/>
      <c r="M372" s="1306"/>
    </row>
    <row r="373" spans="1:13" ht="285">
      <c r="A373" s="487" t="s">
        <v>3902</v>
      </c>
      <c r="B373" s="488" t="s">
        <v>3903</v>
      </c>
      <c r="C373" s="35"/>
      <c r="D373" s="35"/>
      <c r="E373" s="1297"/>
      <c r="F373" s="1298"/>
      <c r="G373" s="429">
        <f>+E373*F373</f>
        <v>0</v>
      </c>
      <c r="H373" s="429">
        <f>+E373+G373</f>
        <v>0</v>
      </c>
      <c r="I373" s="429">
        <f>+E373*D373</f>
        <v>0</v>
      </c>
      <c r="J373" s="459">
        <f>+H373*D373</f>
        <v>0</v>
      </c>
      <c r="K373" s="1297"/>
      <c r="L373" s="1297"/>
      <c r="M373" s="1307"/>
    </row>
    <row r="374" spans="1:13" ht="142.5">
      <c r="A374" s="439" t="s">
        <v>3904</v>
      </c>
      <c r="B374" s="440" t="s">
        <v>3905</v>
      </c>
      <c r="C374" s="39" t="s">
        <v>25</v>
      </c>
      <c r="D374" s="39">
        <v>30</v>
      </c>
      <c r="E374" s="1302"/>
      <c r="F374" s="1303"/>
      <c r="G374" s="429">
        <f>+E374*F374</f>
        <v>0</v>
      </c>
      <c r="H374" s="429">
        <f>+E374+G374</f>
        <v>0</v>
      </c>
      <c r="I374" s="429">
        <f>+E374*D374</f>
        <v>0</v>
      </c>
      <c r="J374" s="459">
        <f>+H374*D374</f>
        <v>0</v>
      </c>
      <c r="K374" s="1302"/>
      <c r="L374" s="1302"/>
      <c r="M374" s="1308"/>
    </row>
    <row r="375" spans="1:13" ht="15">
      <c r="A375" s="42" t="s">
        <v>32</v>
      </c>
      <c r="B375" s="43"/>
      <c r="C375" s="44"/>
      <c r="D375" s="45"/>
      <c r="E375" s="1304"/>
      <c r="F375" s="1305"/>
      <c r="G375" s="206"/>
      <c r="H375" s="206"/>
      <c r="I375" s="375">
        <f>SUM(I373:I374)</f>
        <v>0</v>
      </c>
      <c r="J375" s="460">
        <f>SUM(J373:J374)</f>
        <v>0</v>
      </c>
      <c r="K375" s="1304"/>
      <c r="L375" s="1304"/>
      <c r="M375" s="1309"/>
    </row>
    <row r="376" spans="1:13" s="321" customFormat="1">
      <c r="A376" s="1"/>
      <c r="B376" s="1"/>
      <c r="C376" s="2"/>
      <c r="D376" s="2"/>
      <c r="E376" s="1292"/>
      <c r="F376" s="1293"/>
      <c r="G376" s="1"/>
      <c r="H376" s="1"/>
      <c r="I376" s="1"/>
      <c r="J376" s="1"/>
      <c r="K376" s="1292"/>
      <c r="L376" s="1292"/>
      <c r="M376" s="1292"/>
    </row>
    <row r="377" spans="1:13" s="321" customFormat="1">
      <c r="A377" s="1"/>
      <c r="B377" s="1"/>
      <c r="C377" s="2"/>
      <c r="D377" s="2"/>
      <c r="E377" s="1292"/>
      <c r="F377" s="1293"/>
      <c r="G377" s="1"/>
      <c r="H377" s="1"/>
      <c r="I377" s="1"/>
      <c r="J377" s="1"/>
      <c r="K377" s="1292"/>
      <c r="L377" s="1292"/>
      <c r="M377" s="1292"/>
    </row>
    <row r="378" spans="1:13" ht="15">
      <c r="A378" s="489" t="s">
        <v>3906</v>
      </c>
    </row>
    <row r="379" spans="1:13" ht="60">
      <c r="A379" s="169" t="s">
        <v>9</v>
      </c>
      <c r="B379" s="170" t="s">
        <v>10</v>
      </c>
      <c r="C379" s="170" t="s">
        <v>11</v>
      </c>
      <c r="D379" s="171" t="s">
        <v>12</v>
      </c>
      <c r="E379" s="13" t="s">
        <v>13</v>
      </c>
      <c r="F379" s="14" t="s">
        <v>14</v>
      </c>
      <c r="G379" s="15" t="s">
        <v>15</v>
      </c>
      <c r="H379" s="15" t="s">
        <v>16</v>
      </c>
      <c r="I379" s="15" t="s">
        <v>17</v>
      </c>
      <c r="J379" s="106" t="s">
        <v>18</v>
      </c>
      <c r="K379" s="107" t="s">
        <v>19</v>
      </c>
      <c r="L379" s="108" t="s">
        <v>20</v>
      </c>
      <c r="M379" s="109" t="s">
        <v>21</v>
      </c>
    </row>
    <row r="380" spans="1:13" ht="28.5">
      <c r="A380" s="490" t="s">
        <v>3907</v>
      </c>
      <c r="B380" s="491"/>
      <c r="C380" s="492"/>
      <c r="D380" s="264"/>
      <c r="E380" s="1294"/>
      <c r="F380" s="1295"/>
      <c r="G380" s="188"/>
      <c r="H380" s="188"/>
      <c r="I380" s="188"/>
      <c r="J380" s="188"/>
      <c r="K380" s="1294"/>
      <c r="L380" s="1294"/>
      <c r="M380" s="1306"/>
    </row>
    <row r="381" spans="1:13" ht="142.5">
      <c r="A381" s="493" t="s">
        <v>3908</v>
      </c>
      <c r="B381" s="494" t="s">
        <v>3909</v>
      </c>
      <c r="C381" s="495" t="s">
        <v>25</v>
      </c>
      <c r="D381" s="245">
        <v>10</v>
      </c>
      <c r="E381" s="1297"/>
      <c r="F381" s="1298"/>
      <c r="G381" s="429">
        <f>+E381*F381</f>
        <v>0</v>
      </c>
      <c r="H381" s="429">
        <f>+E381+G381</f>
        <v>0</v>
      </c>
      <c r="I381" s="429">
        <f>+E381*D381</f>
        <v>0</v>
      </c>
      <c r="J381" s="459">
        <f>+H381*D381</f>
        <v>0</v>
      </c>
      <c r="K381" s="1297"/>
      <c r="L381" s="1297"/>
      <c r="M381" s="1307"/>
    </row>
    <row r="382" spans="1:13" ht="99.75">
      <c r="A382" s="496" t="s">
        <v>3910</v>
      </c>
      <c r="B382" s="497" t="s">
        <v>3911</v>
      </c>
      <c r="C382" s="498" t="s">
        <v>25</v>
      </c>
      <c r="D382" s="250">
        <v>20</v>
      </c>
      <c r="E382" s="1302"/>
      <c r="F382" s="1303"/>
      <c r="G382" s="429">
        <f>+E382*F382</f>
        <v>0</v>
      </c>
      <c r="H382" s="429">
        <f>+E382+G382</f>
        <v>0</v>
      </c>
      <c r="I382" s="429">
        <f>+E382*D382</f>
        <v>0</v>
      </c>
      <c r="J382" s="459">
        <f>+H382*D382</f>
        <v>0</v>
      </c>
      <c r="K382" s="1302"/>
      <c r="L382" s="1302"/>
      <c r="M382" s="1308"/>
    </row>
    <row r="383" spans="1:13" ht="15">
      <c r="A383" s="178" t="s">
        <v>32</v>
      </c>
      <c r="B383" s="499"/>
      <c r="C383" s="180"/>
      <c r="D383" s="181"/>
      <c r="E383" s="1304"/>
      <c r="F383" s="1305"/>
      <c r="G383" s="206"/>
      <c r="H383" s="206"/>
      <c r="I383" s="375">
        <f>SUM(I381:I382)</f>
        <v>0</v>
      </c>
      <c r="J383" s="460">
        <f>SUM(J381:J382)</f>
        <v>0</v>
      </c>
      <c r="K383" s="1304"/>
      <c r="L383" s="1304"/>
      <c r="M383" s="1309"/>
    </row>
    <row r="386" spans="1:13" ht="15">
      <c r="A386" s="489" t="s">
        <v>3912</v>
      </c>
    </row>
    <row r="387" spans="1:13" ht="60">
      <c r="A387" s="169" t="s">
        <v>9</v>
      </c>
      <c r="B387" s="170" t="s">
        <v>10</v>
      </c>
      <c r="C387" s="170" t="s">
        <v>11</v>
      </c>
      <c r="D387" s="171" t="s">
        <v>12</v>
      </c>
      <c r="E387" s="13" t="s">
        <v>13</v>
      </c>
      <c r="F387" s="14" t="s">
        <v>14</v>
      </c>
      <c r="G387" s="15" t="s">
        <v>15</v>
      </c>
      <c r="H387" s="15" t="s">
        <v>16</v>
      </c>
      <c r="I387" s="15" t="s">
        <v>17</v>
      </c>
      <c r="J387" s="106" t="s">
        <v>18</v>
      </c>
      <c r="K387" s="107" t="s">
        <v>19</v>
      </c>
      <c r="L387" s="108" t="s">
        <v>20</v>
      </c>
      <c r="M387" s="109" t="s">
        <v>21</v>
      </c>
    </row>
    <row r="388" spans="1:13">
      <c r="A388" s="500" t="s">
        <v>1202</v>
      </c>
      <c r="B388" s="491"/>
      <c r="C388" s="393"/>
      <c r="D388" s="393"/>
      <c r="E388" s="1294"/>
      <c r="F388" s="1295"/>
      <c r="G388" s="188"/>
      <c r="H388" s="188"/>
      <c r="I388" s="188"/>
      <c r="J388" s="188"/>
      <c r="K388" s="1294"/>
      <c r="L388" s="1294"/>
      <c r="M388" s="1306"/>
    </row>
    <row r="389" spans="1:13" ht="156.75">
      <c r="A389" s="501" t="s">
        <v>1202</v>
      </c>
      <c r="B389" s="502" t="s">
        <v>1203</v>
      </c>
      <c r="C389" s="503" t="s">
        <v>313</v>
      </c>
      <c r="D389" s="503">
        <v>1800</v>
      </c>
      <c r="E389" s="1302"/>
      <c r="F389" s="1303"/>
      <c r="G389" s="429">
        <f>+E389*F389</f>
        <v>0</v>
      </c>
      <c r="H389" s="429">
        <f>+E389+G389</f>
        <v>0</v>
      </c>
      <c r="I389" s="429">
        <f>+E389*D389</f>
        <v>0</v>
      </c>
      <c r="J389" s="459">
        <f>+H389*D389</f>
        <v>0</v>
      </c>
      <c r="K389" s="1302"/>
      <c r="L389" s="1302"/>
      <c r="M389" s="1308"/>
    </row>
    <row r="390" spans="1:13" ht="15">
      <c r="A390" s="178" t="s">
        <v>32</v>
      </c>
      <c r="B390" s="499"/>
      <c r="C390" s="504"/>
      <c r="D390" s="504"/>
      <c r="E390" s="1304"/>
      <c r="F390" s="1305"/>
      <c r="G390" s="206"/>
      <c r="H390" s="206"/>
      <c r="I390" s="375">
        <f>SUM(I389)</f>
        <v>0</v>
      </c>
      <c r="J390" s="460">
        <f>SUM(J389)</f>
        <v>0</v>
      </c>
      <c r="K390" s="1304"/>
      <c r="L390" s="1304"/>
      <c r="M390" s="1309"/>
    </row>
    <row r="393" spans="1:13" ht="15">
      <c r="A393" s="505" t="s">
        <v>3913</v>
      </c>
      <c r="B393" s="168"/>
    </row>
    <row r="394" spans="1:13" ht="60">
      <c r="A394" s="169" t="s">
        <v>9</v>
      </c>
      <c r="B394" s="170" t="s">
        <v>10</v>
      </c>
      <c r="C394" s="170" t="s">
        <v>11</v>
      </c>
      <c r="D394" s="171" t="s">
        <v>12</v>
      </c>
      <c r="E394" s="13" t="s">
        <v>13</v>
      </c>
      <c r="F394" s="14" t="s">
        <v>14</v>
      </c>
      <c r="G394" s="15" t="s">
        <v>15</v>
      </c>
      <c r="H394" s="15" t="s">
        <v>16</v>
      </c>
      <c r="I394" s="15" t="s">
        <v>17</v>
      </c>
      <c r="J394" s="106" t="s">
        <v>18</v>
      </c>
      <c r="K394" s="107" t="s">
        <v>19</v>
      </c>
      <c r="L394" s="108" t="s">
        <v>20</v>
      </c>
      <c r="M394" s="109" t="s">
        <v>21</v>
      </c>
    </row>
    <row r="395" spans="1:13" ht="15">
      <c r="A395" s="506" t="s">
        <v>3859</v>
      </c>
      <c r="B395" s="507"/>
      <c r="C395" s="508"/>
      <c r="D395" s="508"/>
      <c r="E395" s="1294"/>
      <c r="F395" s="1295"/>
      <c r="G395" s="188"/>
      <c r="H395" s="188"/>
      <c r="I395" s="188"/>
      <c r="J395" s="188"/>
      <c r="K395" s="1294"/>
      <c r="L395" s="1294"/>
      <c r="M395" s="1306"/>
    </row>
    <row r="396" spans="1:13" ht="114">
      <c r="A396" s="509" t="s">
        <v>3914</v>
      </c>
      <c r="B396" s="510" t="s">
        <v>3915</v>
      </c>
      <c r="C396" s="498" t="s">
        <v>25</v>
      </c>
      <c r="D396" s="250">
        <v>50</v>
      </c>
      <c r="E396" s="1302"/>
      <c r="F396" s="1303"/>
      <c r="G396" s="429">
        <f>+E396*F396</f>
        <v>0</v>
      </c>
      <c r="H396" s="429">
        <f>+E396+G396</f>
        <v>0</v>
      </c>
      <c r="I396" s="429">
        <f>+E396*D396</f>
        <v>0</v>
      </c>
      <c r="J396" s="459">
        <f>+H396*D396</f>
        <v>0</v>
      </c>
      <c r="K396" s="1302"/>
      <c r="L396" s="1302"/>
      <c r="M396" s="1308"/>
    </row>
    <row r="397" spans="1:13" ht="15">
      <c r="A397" s="178" t="s">
        <v>32</v>
      </c>
      <c r="B397" s="499"/>
      <c r="C397" s="180"/>
      <c r="D397" s="181"/>
      <c r="E397" s="1304"/>
      <c r="F397" s="1305"/>
      <c r="G397" s="206"/>
      <c r="H397" s="206"/>
      <c r="I397" s="375">
        <f>SUM(I396)</f>
        <v>0</v>
      </c>
      <c r="J397" s="460">
        <f>SUM(J396)</f>
        <v>0</v>
      </c>
      <c r="K397" s="1304"/>
      <c r="L397" s="1304"/>
      <c r="M397" s="1309"/>
    </row>
    <row r="400" spans="1:13" ht="15">
      <c r="A400" s="505" t="s">
        <v>3916</v>
      </c>
      <c r="B400" s="168"/>
    </row>
    <row r="401" spans="1:13" ht="60">
      <c r="A401" s="169" t="s">
        <v>9</v>
      </c>
      <c r="B401" s="170" t="s">
        <v>10</v>
      </c>
      <c r="C401" s="170" t="s">
        <v>11</v>
      </c>
      <c r="D401" s="171" t="s">
        <v>12</v>
      </c>
      <c r="E401" s="13" t="s">
        <v>13</v>
      </c>
      <c r="F401" s="14" t="s">
        <v>14</v>
      </c>
      <c r="G401" s="15" t="s">
        <v>15</v>
      </c>
      <c r="H401" s="15" t="s">
        <v>16</v>
      </c>
      <c r="I401" s="15" t="s">
        <v>17</v>
      </c>
      <c r="J401" s="106" t="s">
        <v>18</v>
      </c>
      <c r="K401" s="107" t="s">
        <v>19</v>
      </c>
      <c r="L401" s="108" t="s">
        <v>20</v>
      </c>
      <c r="M401" s="109" t="s">
        <v>21</v>
      </c>
    </row>
    <row r="402" spans="1:13" ht="15">
      <c r="A402" s="511" t="s">
        <v>3917</v>
      </c>
      <c r="B402" s="512"/>
      <c r="C402" s="508"/>
      <c r="D402" s="508"/>
      <c r="E402" s="1294"/>
      <c r="F402" s="1295"/>
      <c r="G402" s="188"/>
      <c r="H402" s="188"/>
      <c r="I402" s="188"/>
      <c r="J402" s="188"/>
      <c r="K402" s="1294"/>
      <c r="L402" s="1294"/>
      <c r="M402" s="1306"/>
    </row>
    <row r="403" spans="1:13" ht="85.5">
      <c r="A403" s="513" t="s">
        <v>3918</v>
      </c>
      <c r="B403" s="510" t="s">
        <v>3919</v>
      </c>
      <c r="C403" s="514" t="s">
        <v>25</v>
      </c>
      <c r="D403" s="515">
        <v>800</v>
      </c>
      <c r="E403" s="1302"/>
      <c r="F403" s="1303"/>
      <c r="G403" s="429">
        <f>+E403*F403</f>
        <v>0</v>
      </c>
      <c r="H403" s="429">
        <f>+E403+G403</f>
        <v>0</v>
      </c>
      <c r="I403" s="429">
        <f>+E403*D403</f>
        <v>0</v>
      </c>
      <c r="J403" s="459">
        <f>+H403*D403</f>
        <v>0</v>
      </c>
      <c r="K403" s="1302"/>
      <c r="L403" s="1302"/>
      <c r="M403" s="1308"/>
    </row>
    <row r="404" spans="1:13" ht="15">
      <c r="A404" s="178" t="s">
        <v>32</v>
      </c>
      <c r="B404" s="499"/>
      <c r="C404" s="180"/>
      <c r="D404" s="181"/>
      <c r="E404" s="1304"/>
      <c r="F404" s="1305"/>
      <c r="G404" s="206"/>
      <c r="H404" s="206"/>
      <c r="I404" s="375">
        <f>SUM(I403)</f>
        <v>0</v>
      </c>
      <c r="J404" s="460">
        <f>SUM(J403)</f>
        <v>0</v>
      </c>
      <c r="K404" s="1304"/>
      <c r="L404" s="1304"/>
      <c r="M404" s="1309"/>
    </row>
    <row r="407" spans="1:13" ht="15">
      <c r="A407" s="396" t="s">
        <v>3920</v>
      </c>
      <c r="B407" s="155"/>
      <c r="C407" s="6"/>
      <c r="D407" s="6"/>
    </row>
    <row r="408" spans="1:13" ht="60">
      <c r="A408" s="421" t="s">
        <v>9</v>
      </c>
      <c r="B408" s="422" t="s">
        <v>10</v>
      </c>
      <c r="C408" s="422" t="s">
        <v>11</v>
      </c>
      <c r="D408" s="423" t="s">
        <v>12</v>
      </c>
      <c r="E408" s="13" t="s">
        <v>13</v>
      </c>
      <c r="F408" s="158" t="s">
        <v>14</v>
      </c>
      <c r="G408" s="516" t="s">
        <v>15</v>
      </c>
      <c r="H408" s="516" t="s">
        <v>16</v>
      </c>
      <c r="I408" s="516" t="s">
        <v>17</v>
      </c>
      <c r="J408" s="532" t="s">
        <v>18</v>
      </c>
      <c r="K408" s="194" t="s">
        <v>19</v>
      </c>
      <c r="L408" s="195" t="s">
        <v>20</v>
      </c>
      <c r="M408" s="196" t="s">
        <v>21</v>
      </c>
    </row>
    <row r="409" spans="1:13">
      <c r="A409" s="517" t="s">
        <v>3921</v>
      </c>
      <c r="B409" s="518"/>
      <c r="C409" s="519"/>
      <c r="D409" s="519"/>
      <c r="E409" s="60"/>
      <c r="F409" s="61"/>
      <c r="G409" s="62"/>
      <c r="H409" s="62"/>
      <c r="I409" s="62"/>
      <c r="J409" s="134"/>
      <c r="K409" s="135"/>
      <c r="L409" s="112"/>
      <c r="M409" s="113"/>
    </row>
    <row r="410" spans="1:13" ht="71.25">
      <c r="A410" s="432" t="s">
        <v>3921</v>
      </c>
      <c r="B410" s="520" t="s">
        <v>3922</v>
      </c>
      <c r="C410" s="38" t="s">
        <v>25</v>
      </c>
      <c r="D410" s="434">
        <v>5000</v>
      </c>
      <c r="E410" s="40"/>
      <c r="F410" s="41"/>
      <c r="G410" s="429">
        <f>+E410*F410</f>
        <v>0</v>
      </c>
      <c r="H410" s="429">
        <f>+E410+G410</f>
        <v>0</v>
      </c>
      <c r="I410" s="429">
        <f>+E410*D410</f>
        <v>0</v>
      </c>
      <c r="J410" s="459">
        <f>+H410*D410</f>
        <v>0</v>
      </c>
      <c r="K410" s="126"/>
      <c r="L410" s="127"/>
      <c r="M410" s="128"/>
    </row>
    <row r="411" spans="1:13" ht="15">
      <c r="A411" s="178" t="s">
        <v>32</v>
      </c>
      <c r="B411" s="499"/>
      <c r="C411" s="180"/>
      <c r="D411" s="181"/>
      <c r="E411" s="1304"/>
      <c r="F411" s="1305"/>
      <c r="G411" s="206"/>
      <c r="H411" s="206"/>
      <c r="I411" s="375">
        <f>SUM(I410)</f>
        <v>0</v>
      </c>
      <c r="J411" s="460">
        <f>SUM(J410)</f>
        <v>0</v>
      </c>
      <c r="K411" s="1304"/>
      <c r="L411" s="1304"/>
      <c r="M411" s="1309"/>
    </row>
    <row r="412" spans="1:13" ht="15">
      <c r="A412" s="182"/>
      <c r="B412" s="521"/>
      <c r="C412" s="184"/>
      <c r="D412" s="185"/>
      <c r="I412" s="533"/>
      <c r="J412" s="533"/>
    </row>
    <row r="414" spans="1:13" ht="15">
      <c r="A414" s="522" t="s">
        <v>3923</v>
      </c>
      <c r="B414" s="155"/>
      <c r="C414" s="6"/>
      <c r="D414" s="6"/>
    </row>
    <row r="415" spans="1:13" ht="60">
      <c r="A415" s="57" t="s">
        <v>9</v>
      </c>
      <c r="B415" s="11" t="s">
        <v>10</v>
      </c>
      <c r="C415" s="11" t="s">
        <v>11</v>
      </c>
      <c r="D415" s="12" t="s">
        <v>12</v>
      </c>
      <c r="E415" s="13" t="s">
        <v>13</v>
      </c>
      <c r="F415" s="158" t="s">
        <v>14</v>
      </c>
      <c r="G415" s="516" t="s">
        <v>15</v>
      </c>
      <c r="H415" s="516" t="s">
        <v>16</v>
      </c>
      <c r="I415" s="516" t="s">
        <v>17</v>
      </c>
      <c r="J415" s="532" t="s">
        <v>18</v>
      </c>
      <c r="K415" s="194" t="s">
        <v>19</v>
      </c>
      <c r="L415" s="195" t="s">
        <v>20</v>
      </c>
      <c r="M415" s="196" t="s">
        <v>21</v>
      </c>
    </row>
    <row r="416" spans="1:13" ht="15">
      <c r="A416" s="371" t="s">
        <v>3924</v>
      </c>
      <c r="B416" s="523"/>
      <c r="C416" s="373"/>
      <c r="D416" s="373"/>
      <c r="E416" s="1294"/>
      <c r="F416" s="1295"/>
      <c r="G416" s="188"/>
      <c r="H416" s="188"/>
      <c r="I416" s="188"/>
      <c r="J416" s="188"/>
      <c r="K416" s="1294"/>
      <c r="L416" s="1294"/>
      <c r="M416" s="1306"/>
    </row>
    <row r="417" spans="1:13" ht="42.75">
      <c r="A417" s="391" t="s">
        <v>3924</v>
      </c>
      <c r="B417" s="524" t="s">
        <v>3925</v>
      </c>
      <c r="C417" s="287" t="s">
        <v>25</v>
      </c>
      <c r="D417" s="288">
        <v>100</v>
      </c>
      <c r="E417" s="1302"/>
      <c r="F417" s="1303"/>
      <c r="G417" s="429">
        <f>+E417*F417</f>
        <v>0</v>
      </c>
      <c r="H417" s="429">
        <f>+E417+G417</f>
        <v>0</v>
      </c>
      <c r="I417" s="429">
        <f>+E417*D417</f>
        <v>0</v>
      </c>
      <c r="J417" s="459">
        <f>+H417*D417</f>
        <v>0</v>
      </c>
      <c r="K417" s="1302"/>
      <c r="L417" s="1302"/>
      <c r="M417" s="1308"/>
    </row>
    <row r="418" spans="1:13" ht="15">
      <c r="A418" s="42" t="s">
        <v>32</v>
      </c>
      <c r="B418" s="43"/>
      <c r="C418" s="44"/>
      <c r="D418" s="45"/>
      <c r="E418" s="1304"/>
      <c r="F418" s="1305"/>
      <c r="G418" s="206"/>
      <c r="H418" s="206"/>
      <c r="I418" s="375">
        <f>SUM(I417)</f>
        <v>0</v>
      </c>
      <c r="J418" s="460">
        <f>SUM(J417)</f>
        <v>0</v>
      </c>
      <c r="K418" s="1304"/>
      <c r="L418" s="1304"/>
      <c r="M418" s="1309"/>
    </row>
    <row r="421" spans="1:13" ht="15">
      <c r="A421" s="207" t="s">
        <v>3926</v>
      </c>
      <c r="B421" s="155"/>
      <c r="C421" s="6"/>
      <c r="D421" s="6"/>
    </row>
    <row r="422" spans="1:13" ht="60">
      <c r="A422" s="57" t="s">
        <v>9</v>
      </c>
      <c r="B422" s="11" t="s">
        <v>10</v>
      </c>
      <c r="C422" s="11" t="s">
        <v>11</v>
      </c>
      <c r="D422" s="12" t="s">
        <v>12</v>
      </c>
      <c r="E422" s="13" t="s">
        <v>13</v>
      </c>
      <c r="F422" s="158" t="s">
        <v>14</v>
      </c>
      <c r="G422" s="516" t="s">
        <v>15</v>
      </c>
      <c r="H422" s="516" t="s">
        <v>16</v>
      </c>
      <c r="I422" s="516" t="s">
        <v>17</v>
      </c>
      <c r="J422" s="532" t="s">
        <v>18</v>
      </c>
      <c r="K422" s="194" t="s">
        <v>19</v>
      </c>
      <c r="L422" s="195" t="s">
        <v>20</v>
      </c>
      <c r="M422" s="196" t="s">
        <v>21</v>
      </c>
    </row>
    <row r="423" spans="1:13" ht="15">
      <c r="A423" s="525" t="s">
        <v>3927</v>
      </c>
      <c r="B423" s="526"/>
      <c r="C423" s="373"/>
      <c r="D423" s="373"/>
      <c r="E423" s="1294"/>
      <c r="F423" s="1295"/>
      <c r="G423" s="188"/>
      <c r="H423" s="188"/>
      <c r="I423" s="188"/>
      <c r="J423" s="188"/>
      <c r="K423" s="1294"/>
      <c r="L423" s="1294"/>
      <c r="M423" s="1306"/>
    </row>
    <row r="424" spans="1:13" ht="28.5" customHeight="1">
      <c r="A424" s="1882" t="s">
        <v>3928</v>
      </c>
      <c r="B424" s="528" t="s">
        <v>3929</v>
      </c>
      <c r="C424" s="283" t="s">
        <v>25</v>
      </c>
      <c r="D424" s="284">
        <v>20</v>
      </c>
      <c r="E424" s="1297"/>
      <c r="F424" s="1298"/>
      <c r="G424" s="429">
        <f>+E424*F424</f>
        <v>0</v>
      </c>
      <c r="H424" s="429">
        <f>+E424+G424</f>
        <v>0</v>
      </c>
      <c r="I424" s="429">
        <f>+E424*D424</f>
        <v>0</v>
      </c>
      <c r="J424" s="459">
        <f>+H424*D424</f>
        <v>0</v>
      </c>
      <c r="K424" s="1297"/>
      <c r="L424" s="1297"/>
      <c r="M424" s="1307"/>
    </row>
    <row r="425" spans="1:13" ht="28.5">
      <c r="A425" s="1882"/>
      <c r="B425" s="528" t="s">
        <v>3930</v>
      </c>
      <c r="C425" s="283" t="s">
        <v>25</v>
      </c>
      <c r="D425" s="284">
        <v>20</v>
      </c>
      <c r="E425" s="1297"/>
      <c r="F425" s="1298"/>
      <c r="G425" s="429">
        <f>+E425*F425</f>
        <v>0</v>
      </c>
      <c r="H425" s="429">
        <f>+E425+G425</f>
        <v>0</v>
      </c>
      <c r="I425" s="429">
        <f>+E425*D425</f>
        <v>0</v>
      </c>
      <c r="J425" s="459">
        <f>+H425*D425</f>
        <v>0</v>
      </c>
      <c r="K425" s="1297"/>
      <c r="L425" s="1297"/>
      <c r="M425" s="1307"/>
    </row>
    <row r="426" spans="1:13" ht="28.5">
      <c r="A426" s="1882"/>
      <c r="B426" s="524" t="s">
        <v>3931</v>
      </c>
      <c r="C426" s="287" t="s">
        <v>25</v>
      </c>
      <c r="D426" s="288">
        <v>20</v>
      </c>
      <c r="E426" s="1302"/>
      <c r="F426" s="1303"/>
      <c r="G426" s="429">
        <f>+E426*F426</f>
        <v>0</v>
      </c>
      <c r="H426" s="429">
        <f>+E426+G426</f>
        <v>0</v>
      </c>
      <c r="I426" s="429">
        <f>+E426*D426</f>
        <v>0</v>
      </c>
      <c r="J426" s="459">
        <f>+H426*D426</f>
        <v>0</v>
      </c>
      <c r="K426" s="1302"/>
      <c r="L426" s="1302"/>
      <c r="M426" s="1308"/>
    </row>
    <row r="427" spans="1:13" ht="15">
      <c r="A427" s="42" t="s">
        <v>32</v>
      </c>
      <c r="B427" s="43"/>
      <c r="C427" s="44"/>
      <c r="D427" s="45"/>
      <c r="E427" s="1304"/>
      <c r="F427" s="1305"/>
      <c r="G427" s="206"/>
      <c r="H427" s="206"/>
      <c r="I427" s="375">
        <f>SUM(I424:I426)</f>
        <v>0</v>
      </c>
      <c r="J427" s="460">
        <f>SUM(J424:J426)</f>
        <v>0</v>
      </c>
      <c r="K427" s="1304"/>
      <c r="L427" s="1304"/>
      <c r="M427" s="1309"/>
    </row>
    <row r="430" spans="1:13" ht="15">
      <c r="A430" s="396" t="s">
        <v>3932</v>
      </c>
      <c r="B430" s="155"/>
      <c r="C430" s="6"/>
      <c r="D430" s="6"/>
    </row>
    <row r="431" spans="1:13" ht="60">
      <c r="A431" s="57" t="s">
        <v>9</v>
      </c>
      <c r="B431" s="11" t="s">
        <v>10</v>
      </c>
      <c r="C431" s="11" t="s">
        <v>11</v>
      </c>
      <c r="D431" s="12" t="s">
        <v>12</v>
      </c>
      <c r="E431" s="13" t="s">
        <v>13</v>
      </c>
      <c r="F431" s="158" t="s">
        <v>14</v>
      </c>
      <c r="G431" s="516" t="s">
        <v>15</v>
      </c>
      <c r="H431" s="516" t="s">
        <v>16</v>
      </c>
      <c r="I431" s="516" t="s">
        <v>17</v>
      </c>
      <c r="J431" s="532" t="s">
        <v>18</v>
      </c>
      <c r="K431" s="194" t="s">
        <v>19</v>
      </c>
      <c r="L431" s="195" t="s">
        <v>20</v>
      </c>
      <c r="M431" s="196" t="s">
        <v>21</v>
      </c>
    </row>
    <row r="432" spans="1:13">
      <c r="A432" s="529"/>
      <c r="B432" s="188"/>
      <c r="C432" s="393"/>
      <c r="D432" s="393"/>
      <c r="E432" s="1294"/>
      <c r="F432" s="1295"/>
      <c r="G432" s="188"/>
      <c r="H432" s="188"/>
      <c r="I432" s="188"/>
      <c r="J432" s="188"/>
      <c r="K432" s="1294"/>
      <c r="L432" s="1294"/>
      <c r="M432" s="1306"/>
    </row>
    <row r="433" spans="1:13" ht="28.5">
      <c r="A433" s="66" t="s">
        <v>3933</v>
      </c>
      <c r="B433" s="165" t="s">
        <v>3934</v>
      </c>
      <c r="C433" s="65" t="s">
        <v>25</v>
      </c>
      <c r="D433" s="24">
        <v>15</v>
      </c>
      <c r="E433" s="1297"/>
      <c r="F433" s="1298"/>
      <c r="G433" s="429">
        <f>+E433*F433</f>
        <v>0</v>
      </c>
      <c r="H433" s="429">
        <f>+E433+G433</f>
        <v>0</v>
      </c>
      <c r="I433" s="429">
        <f>+E433*D433</f>
        <v>0</v>
      </c>
      <c r="J433" s="459">
        <f>+H433*D433</f>
        <v>0</v>
      </c>
      <c r="K433" s="1297"/>
      <c r="L433" s="1297"/>
      <c r="M433" s="1307"/>
    </row>
    <row r="434" spans="1:13" ht="114">
      <c r="A434" s="85" t="s">
        <v>3935</v>
      </c>
      <c r="B434" s="166" t="s">
        <v>3936</v>
      </c>
      <c r="C434" s="69" t="s">
        <v>25</v>
      </c>
      <c r="D434" s="39">
        <v>240</v>
      </c>
      <c r="E434" s="1302"/>
      <c r="F434" s="1303"/>
      <c r="G434" s="429">
        <f>+E434*F434</f>
        <v>0</v>
      </c>
      <c r="H434" s="429">
        <f>+E434+G434</f>
        <v>0</v>
      </c>
      <c r="I434" s="429">
        <f>+E434*D434</f>
        <v>0</v>
      </c>
      <c r="J434" s="459">
        <f>+H434*D434</f>
        <v>0</v>
      </c>
      <c r="K434" s="1302"/>
      <c r="L434" s="1302"/>
      <c r="M434" s="1308"/>
    </row>
    <row r="435" spans="1:13" ht="15">
      <c r="A435" s="42" t="s">
        <v>32</v>
      </c>
      <c r="B435" s="206"/>
      <c r="C435" s="504"/>
      <c r="D435" s="504"/>
      <c r="E435" s="1304"/>
      <c r="F435" s="1305"/>
      <c r="G435" s="206"/>
      <c r="H435" s="206"/>
      <c r="I435" s="375">
        <f>SUM(I433:I434)</f>
        <v>0</v>
      </c>
      <c r="J435" s="460">
        <f>SUM(J433:J434)</f>
        <v>0</v>
      </c>
      <c r="K435" s="1304"/>
      <c r="L435" s="1304"/>
      <c r="M435" s="1309"/>
    </row>
    <row r="438" spans="1:13" ht="15">
      <c r="A438" s="318" t="s">
        <v>3937</v>
      </c>
      <c r="B438" s="155"/>
      <c r="C438" s="6"/>
      <c r="D438" s="6"/>
    </row>
    <row r="439" spans="1:13" ht="60">
      <c r="A439" s="421" t="s">
        <v>9</v>
      </c>
      <c r="B439" s="422" t="s">
        <v>10</v>
      </c>
      <c r="C439" s="422" t="s">
        <v>11</v>
      </c>
      <c r="D439" s="423" t="s">
        <v>12</v>
      </c>
      <c r="E439" s="13" t="s">
        <v>13</v>
      </c>
      <c r="F439" s="158" t="s">
        <v>14</v>
      </c>
      <c r="G439" s="516" t="s">
        <v>15</v>
      </c>
      <c r="H439" s="516" t="s">
        <v>16</v>
      </c>
      <c r="I439" s="516" t="s">
        <v>17</v>
      </c>
      <c r="J439" s="532" t="s">
        <v>18</v>
      </c>
      <c r="K439" s="194" t="s">
        <v>19</v>
      </c>
      <c r="L439" s="195" t="s">
        <v>20</v>
      </c>
      <c r="M439" s="196" t="s">
        <v>21</v>
      </c>
    </row>
    <row r="440" spans="1:13" ht="28.5">
      <c r="A440" s="517" t="s">
        <v>773</v>
      </c>
      <c r="B440" s="518"/>
      <c r="C440" s="519"/>
      <c r="D440" s="519"/>
      <c r="E440" s="60"/>
      <c r="F440" s="61"/>
      <c r="G440" s="62"/>
      <c r="H440" s="62"/>
      <c r="I440" s="62"/>
      <c r="J440" s="134"/>
      <c r="K440" s="135"/>
      <c r="L440" s="112"/>
      <c r="M440" s="113"/>
    </row>
    <row r="441" spans="1:13" ht="114">
      <c r="A441" s="21" t="s">
        <v>773</v>
      </c>
      <c r="B441" s="530" t="s">
        <v>774</v>
      </c>
      <c r="C441" s="23" t="s">
        <v>25</v>
      </c>
      <c r="D441" s="23">
        <v>100</v>
      </c>
      <c r="E441" s="30"/>
      <c r="F441" s="31"/>
      <c r="G441" s="531">
        <f>+E441*F441</f>
        <v>0</v>
      </c>
      <c r="H441" s="531">
        <f>+E441+G441</f>
        <v>0</v>
      </c>
      <c r="I441" s="531">
        <f>+E441*'ekg, UZ'!D57</f>
        <v>0</v>
      </c>
      <c r="J441" s="534">
        <f>+H441*'ekg, UZ'!D57</f>
        <v>0</v>
      </c>
      <c r="K441" s="121"/>
      <c r="L441" s="122"/>
      <c r="M441" s="123"/>
    </row>
    <row r="442" spans="1:13" ht="15">
      <c r="A442" s="42" t="s">
        <v>32</v>
      </c>
      <c r="B442" s="206"/>
      <c r="C442" s="504"/>
      <c r="D442" s="504"/>
      <c r="E442" s="1304"/>
      <c r="F442" s="1305"/>
      <c r="G442" s="206"/>
      <c r="H442" s="206"/>
      <c r="I442" s="375">
        <f>SUM(I441)</f>
        <v>0</v>
      </c>
      <c r="J442" s="460">
        <f>SUM(J441)</f>
        <v>0</v>
      </c>
      <c r="K442" s="1304"/>
      <c r="L442" s="1304"/>
      <c r="M442" s="1309"/>
    </row>
    <row r="445" spans="1:13" ht="15">
      <c r="A445" s="396" t="s">
        <v>3938</v>
      </c>
      <c r="B445" s="155"/>
      <c r="C445" s="6"/>
      <c r="D445" s="6"/>
    </row>
    <row r="446" spans="1:13" ht="60">
      <c r="A446" s="57" t="s">
        <v>9</v>
      </c>
      <c r="B446" s="11" t="s">
        <v>10</v>
      </c>
      <c r="C446" s="11" t="s">
        <v>11</v>
      </c>
      <c r="D446" s="12" t="s">
        <v>12</v>
      </c>
      <c r="E446" s="13" t="s">
        <v>13</v>
      </c>
      <c r="F446" s="158" t="s">
        <v>14</v>
      </c>
      <c r="G446" s="516" t="s">
        <v>15</v>
      </c>
      <c r="H446" s="516" t="s">
        <v>16</v>
      </c>
      <c r="I446" s="516" t="s">
        <v>17</v>
      </c>
      <c r="J446" s="532" t="s">
        <v>18</v>
      </c>
      <c r="K446" s="194" t="s">
        <v>19</v>
      </c>
      <c r="L446" s="195" t="s">
        <v>20</v>
      </c>
      <c r="M446" s="196" t="s">
        <v>21</v>
      </c>
    </row>
    <row r="447" spans="1:13">
      <c r="A447" s="529" t="s">
        <v>3939</v>
      </c>
      <c r="B447" s="188"/>
      <c r="C447" s="393"/>
      <c r="D447" s="393"/>
      <c r="E447" s="1294"/>
      <c r="F447" s="1295"/>
      <c r="G447" s="188"/>
      <c r="H447" s="188"/>
      <c r="I447" s="188"/>
      <c r="J447" s="188"/>
      <c r="K447" s="1294"/>
      <c r="L447" s="1294"/>
      <c r="M447" s="1306"/>
    </row>
    <row r="448" spans="1:13" ht="131.25" customHeight="1">
      <c r="A448" s="85"/>
      <c r="B448" s="1802" t="s">
        <v>4131</v>
      </c>
      <c r="C448" s="69" t="s">
        <v>313</v>
      </c>
      <c r="D448" s="39">
        <v>1000</v>
      </c>
      <c r="E448" s="1302"/>
      <c r="F448" s="1303"/>
      <c r="G448" s="531">
        <f>+E448*F448</f>
        <v>0</v>
      </c>
      <c r="H448" s="531">
        <f>+E448+G448</f>
        <v>0</v>
      </c>
      <c r="I448" s="531">
        <f>+E448*'ekg, UZ'!D64</f>
        <v>0</v>
      </c>
      <c r="J448" s="534">
        <f>+H448*'ekg, UZ'!D64</f>
        <v>0</v>
      </c>
      <c r="K448" s="1302"/>
      <c r="L448" s="1302"/>
      <c r="M448" s="1308"/>
    </row>
    <row r="449" spans="1:13" ht="15">
      <c r="A449" s="42" t="s">
        <v>32</v>
      </c>
      <c r="B449" s="535"/>
      <c r="C449" s="504"/>
      <c r="D449" s="504"/>
      <c r="E449" s="1304"/>
      <c r="F449" s="1305"/>
      <c r="G449" s="206"/>
      <c r="H449" s="206"/>
      <c r="I449" s="375">
        <f>SUM(I448)</f>
        <v>0</v>
      </c>
      <c r="J449" s="460">
        <f>SUM(J448)</f>
        <v>0</v>
      </c>
      <c r="K449" s="1304"/>
      <c r="L449" s="1304"/>
      <c r="M449" s="1309"/>
    </row>
    <row r="450" spans="1:13">
      <c r="B450" s="536"/>
    </row>
    <row r="451" spans="1:13">
      <c r="B451" s="536"/>
    </row>
  </sheetData>
  <sheetProtection algorithmName="SHA-512" hashValue="top7B1V3Hqn2QV+Xik1EYYx+errZ+gkdnI4jvHzjWlVD+hew0+m+JxAsu2KOZgdX2FyhO+aA1CePREXbmNcc/A==" saltValue="LzNIKymXQ94s3ykEyuCIKg==" spinCount="100000" sheet="1" objects="1" scenarios="1"/>
  <mergeCells count="5">
    <mergeCell ref="A365:A366"/>
    <mergeCell ref="A424:A426"/>
    <mergeCell ref="B46:B47"/>
    <mergeCell ref="B90:B94"/>
    <mergeCell ref="B196:B200"/>
  </mergeCells>
  <pageMargins left="0.7" right="0.7" top="0.75" bottom="0.75" header="0.51180555555555496" footer="0.51180555555555496"/>
  <pageSetup paperSize="9" firstPageNumber="0" orientation="portrait" useFirstPageNumber="1"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MK83"/>
  <sheetViews>
    <sheetView topLeftCell="A78" workbookViewId="0">
      <selection activeCell="K1" sqref="K1:M1048576"/>
    </sheetView>
  </sheetViews>
  <sheetFormatPr defaultColWidth="3.875" defaultRowHeight="14.25"/>
  <cols>
    <col min="1" max="1" width="20.875" style="218" customWidth="1"/>
    <col min="2" max="2" width="32" style="1" customWidth="1"/>
    <col min="3" max="3" width="4.75" style="2" customWidth="1"/>
    <col min="4" max="4" width="8.5" style="2" customWidth="1"/>
    <col min="5" max="5" width="10.75" style="1292" customWidth="1"/>
    <col min="6" max="6" width="10.75" style="1293" customWidth="1"/>
    <col min="7" max="10" width="10.75" style="1" customWidth="1"/>
    <col min="11" max="13" width="12.25" style="1292" customWidth="1"/>
    <col min="14" max="14" width="10.75" style="1" customWidth="1"/>
    <col min="15" max="1025" width="3.875" style="1"/>
  </cols>
  <sheetData>
    <row r="1" spans="1:13" s="217" customFormat="1" ht="15">
      <c r="A1" s="219" t="s">
        <v>3940</v>
      </c>
      <c r="B1" s="208"/>
      <c r="C1" s="6"/>
      <c r="D1" s="6"/>
      <c r="E1" s="1292"/>
      <c r="F1" s="1293"/>
      <c r="G1" s="1"/>
      <c r="H1" s="1"/>
      <c r="I1" s="1"/>
      <c r="J1" s="1"/>
      <c r="K1" s="1292"/>
      <c r="L1" s="1292"/>
      <c r="M1" s="1292"/>
    </row>
    <row r="2" spans="1:13" ht="60">
      <c r="A2" s="57" t="s">
        <v>9</v>
      </c>
      <c r="B2" s="11" t="s">
        <v>10</v>
      </c>
      <c r="C2" s="11" t="s">
        <v>11</v>
      </c>
      <c r="D2" s="12" t="s">
        <v>12</v>
      </c>
      <c r="E2" s="13" t="s">
        <v>13</v>
      </c>
      <c r="F2" s="14" t="s">
        <v>14</v>
      </c>
      <c r="G2" s="15" t="s">
        <v>15</v>
      </c>
      <c r="H2" s="15" t="s">
        <v>16</v>
      </c>
      <c r="I2" s="15" t="s">
        <v>17</v>
      </c>
      <c r="J2" s="106" t="s">
        <v>18</v>
      </c>
      <c r="K2" s="107" t="s">
        <v>19</v>
      </c>
      <c r="L2" s="108" t="s">
        <v>20</v>
      </c>
      <c r="M2" s="109" t="s">
        <v>21</v>
      </c>
    </row>
    <row r="3" spans="1:13" ht="30">
      <c r="A3" s="220" t="s">
        <v>3941</v>
      </c>
      <c r="B3" s="213"/>
      <c r="C3" s="17"/>
      <c r="D3" s="17"/>
      <c r="E3" s="1294"/>
      <c r="F3" s="1295"/>
      <c r="G3" s="188"/>
      <c r="H3" s="188"/>
      <c r="I3" s="188"/>
      <c r="J3" s="188"/>
      <c r="K3" s="1294"/>
      <c r="L3" s="1294"/>
      <c r="M3" s="1306"/>
    </row>
    <row r="4" spans="1:13" ht="39" customHeight="1">
      <c r="A4" s="221" t="s">
        <v>3942</v>
      </c>
      <c r="B4" s="222" t="s">
        <v>3943</v>
      </c>
      <c r="C4" s="93" t="s">
        <v>25</v>
      </c>
      <c r="D4" s="93">
        <v>60</v>
      </c>
      <c r="E4" s="1297"/>
      <c r="F4" s="1298"/>
      <c r="G4" s="27">
        <f t="shared" ref="G4:G11" si="0">+E4*F4</f>
        <v>0</v>
      </c>
      <c r="H4" s="27">
        <f t="shared" ref="H4:H11" si="1">+E4+G4</f>
        <v>0</v>
      </c>
      <c r="I4" s="27">
        <f t="shared" ref="I4:I11" si="2">+E4*D4</f>
        <v>0</v>
      </c>
      <c r="J4" s="114">
        <f t="shared" ref="J4:J11" si="3">+H4*D4</f>
        <v>0</v>
      </c>
      <c r="K4" s="1297"/>
      <c r="L4" s="1297"/>
      <c r="M4" s="1307"/>
    </row>
    <row r="5" spans="1:13" ht="42.75" customHeight="1">
      <c r="A5" s="221" t="s">
        <v>3944</v>
      </c>
      <c r="B5" s="222" t="s">
        <v>3945</v>
      </c>
      <c r="C5" s="93" t="s">
        <v>25</v>
      </c>
      <c r="D5" s="93">
        <v>100</v>
      </c>
      <c r="E5" s="1297"/>
      <c r="F5" s="1298"/>
      <c r="G5" s="27">
        <f t="shared" si="0"/>
        <v>0</v>
      </c>
      <c r="H5" s="27">
        <f t="shared" si="1"/>
        <v>0</v>
      </c>
      <c r="I5" s="27">
        <f t="shared" si="2"/>
        <v>0</v>
      </c>
      <c r="J5" s="114">
        <f t="shared" si="3"/>
        <v>0</v>
      </c>
      <c r="K5" s="1297"/>
      <c r="L5" s="1297"/>
      <c r="M5" s="1307"/>
    </row>
    <row r="6" spans="1:13" ht="47.25" customHeight="1">
      <c r="A6" s="221" t="s">
        <v>3946</v>
      </c>
      <c r="B6" s="222" t="s">
        <v>3945</v>
      </c>
      <c r="C6" s="93" t="s">
        <v>25</v>
      </c>
      <c r="D6" s="93">
        <v>200</v>
      </c>
      <c r="E6" s="1297"/>
      <c r="F6" s="1298"/>
      <c r="G6" s="27">
        <f t="shared" si="0"/>
        <v>0</v>
      </c>
      <c r="H6" s="27">
        <f t="shared" si="1"/>
        <v>0</v>
      </c>
      <c r="I6" s="27">
        <f t="shared" si="2"/>
        <v>0</v>
      </c>
      <c r="J6" s="114">
        <f t="shared" si="3"/>
        <v>0</v>
      </c>
      <c r="K6" s="1297"/>
      <c r="L6" s="1297"/>
      <c r="M6" s="1307"/>
    </row>
    <row r="7" spans="1:13" ht="40.5" customHeight="1">
      <c r="A7" s="221" t="s">
        <v>3947</v>
      </c>
      <c r="B7" s="222" t="s">
        <v>3945</v>
      </c>
      <c r="C7" s="93" t="s">
        <v>25</v>
      </c>
      <c r="D7" s="93">
        <v>200</v>
      </c>
      <c r="E7" s="1297"/>
      <c r="F7" s="1298"/>
      <c r="G7" s="27">
        <f t="shared" si="0"/>
        <v>0</v>
      </c>
      <c r="H7" s="27">
        <f t="shared" si="1"/>
        <v>0</v>
      </c>
      <c r="I7" s="27">
        <f t="shared" si="2"/>
        <v>0</v>
      </c>
      <c r="J7" s="114">
        <f t="shared" si="3"/>
        <v>0</v>
      </c>
      <c r="K7" s="1297"/>
      <c r="L7" s="1297"/>
      <c r="M7" s="1307"/>
    </row>
    <row r="8" spans="1:13" ht="44.25" customHeight="1">
      <c r="A8" s="221" t="s">
        <v>3948</v>
      </c>
      <c r="B8" s="222" t="s">
        <v>3945</v>
      </c>
      <c r="C8" s="93" t="s">
        <v>25</v>
      </c>
      <c r="D8" s="93">
        <v>200</v>
      </c>
      <c r="E8" s="1297"/>
      <c r="F8" s="1298"/>
      <c r="G8" s="27">
        <f t="shared" si="0"/>
        <v>0</v>
      </c>
      <c r="H8" s="27">
        <f t="shared" si="1"/>
        <v>0</v>
      </c>
      <c r="I8" s="27">
        <f t="shared" si="2"/>
        <v>0</v>
      </c>
      <c r="J8" s="114">
        <f t="shared" si="3"/>
        <v>0</v>
      </c>
      <c r="K8" s="1297"/>
      <c r="L8" s="1297"/>
      <c r="M8" s="1307"/>
    </row>
    <row r="9" spans="1:13" ht="53.25" customHeight="1">
      <c r="A9" s="221" t="s">
        <v>3949</v>
      </c>
      <c r="B9" s="222" t="s">
        <v>3950</v>
      </c>
      <c r="C9" s="93" t="s">
        <v>25</v>
      </c>
      <c r="D9" s="93">
        <v>50</v>
      </c>
      <c r="E9" s="1297"/>
      <c r="F9" s="1298"/>
      <c r="G9" s="27">
        <f t="shared" si="0"/>
        <v>0</v>
      </c>
      <c r="H9" s="27">
        <f t="shared" si="1"/>
        <v>0</v>
      </c>
      <c r="I9" s="27">
        <f t="shared" si="2"/>
        <v>0</v>
      </c>
      <c r="J9" s="114">
        <f t="shared" si="3"/>
        <v>0</v>
      </c>
      <c r="K9" s="1297"/>
      <c r="L9" s="1297"/>
      <c r="M9" s="1307"/>
    </row>
    <row r="10" spans="1:13" ht="70.5" customHeight="1">
      <c r="A10" s="221" t="s">
        <v>3951</v>
      </c>
      <c r="B10" s="222" t="s">
        <v>3952</v>
      </c>
      <c r="C10" s="93" t="s">
        <v>25</v>
      </c>
      <c r="D10" s="93">
        <v>150</v>
      </c>
      <c r="E10" s="1297"/>
      <c r="F10" s="1298"/>
      <c r="G10" s="27">
        <f t="shared" si="0"/>
        <v>0</v>
      </c>
      <c r="H10" s="27">
        <f t="shared" si="1"/>
        <v>0</v>
      </c>
      <c r="I10" s="27">
        <f t="shared" si="2"/>
        <v>0</v>
      </c>
      <c r="J10" s="114">
        <f t="shared" si="3"/>
        <v>0</v>
      </c>
      <c r="K10" s="1297"/>
      <c r="L10" s="1297"/>
      <c r="M10" s="1307"/>
    </row>
    <row r="11" spans="1:13" ht="78.75" customHeight="1">
      <c r="A11" s="223" t="s">
        <v>3953</v>
      </c>
      <c r="B11" s="224" t="s">
        <v>3954</v>
      </c>
      <c r="C11" s="204" t="s">
        <v>25</v>
      </c>
      <c r="D11" s="204">
        <v>420</v>
      </c>
      <c r="E11" s="1302"/>
      <c r="F11" s="1303"/>
      <c r="G11" s="27">
        <f t="shared" si="0"/>
        <v>0</v>
      </c>
      <c r="H11" s="27">
        <f t="shared" si="1"/>
        <v>0</v>
      </c>
      <c r="I11" s="27">
        <f t="shared" si="2"/>
        <v>0</v>
      </c>
      <c r="J11" s="114">
        <f t="shared" si="3"/>
        <v>0</v>
      </c>
      <c r="K11" s="1302"/>
      <c r="L11" s="1302"/>
      <c r="M11" s="1308"/>
    </row>
    <row r="12" spans="1:13" ht="15">
      <c r="A12" s="42" t="s">
        <v>32</v>
      </c>
      <c r="B12" s="43"/>
      <c r="C12" s="44"/>
      <c r="D12" s="45"/>
      <c r="E12" s="1304"/>
      <c r="F12" s="1305"/>
      <c r="G12" s="48"/>
      <c r="H12" s="48"/>
      <c r="I12" s="129">
        <f>SUM(I4:I11)</f>
        <v>0</v>
      </c>
      <c r="J12" s="129">
        <f>SUM(J4:J11)</f>
        <v>0</v>
      </c>
      <c r="K12" s="1304"/>
      <c r="L12" s="1304"/>
      <c r="M12" s="1309"/>
    </row>
    <row r="13" spans="1:13" ht="15">
      <c r="A13" s="225"/>
      <c r="B13" s="50"/>
      <c r="C13" s="51"/>
      <c r="D13" s="52"/>
    </row>
    <row r="14" spans="1:13" ht="15">
      <c r="A14" s="225"/>
      <c r="B14" s="50"/>
      <c r="C14" s="51"/>
      <c r="D14" s="52"/>
    </row>
    <row r="15" spans="1:13" ht="15">
      <c r="A15" s="226" t="s">
        <v>3955</v>
      </c>
      <c r="B15" s="227"/>
      <c r="C15" s="185"/>
      <c r="D15" s="185"/>
      <c r="E15" s="228"/>
      <c r="F15" s="229"/>
      <c r="G15" s="230"/>
      <c r="H15" s="230"/>
      <c r="I15" s="230"/>
      <c r="J15" s="293"/>
      <c r="K15" s="294"/>
      <c r="L15" s="295"/>
      <c r="M15" s="294"/>
    </row>
    <row r="16" spans="1:13" ht="60">
      <c r="A16" s="169" t="s">
        <v>9</v>
      </c>
      <c r="B16" s="170" t="s">
        <v>10</v>
      </c>
      <c r="C16" s="170" t="s">
        <v>11</v>
      </c>
      <c r="D16" s="171" t="s">
        <v>12</v>
      </c>
      <c r="E16" s="231" t="s">
        <v>13</v>
      </c>
      <c r="F16" s="232" t="s">
        <v>14</v>
      </c>
      <c r="G16" s="233" t="s">
        <v>15</v>
      </c>
      <c r="H16" s="234" t="s">
        <v>16</v>
      </c>
      <c r="I16" s="233" t="s">
        <v>17</v>
      </c>
      <c r="J16" s="296" t="s">
        <v>18</v>
      </c>
      <c r="K16" s="297" t="s">
        <v>19</v>
      </c>
      <c r="L16" s="298" t="s">
        <v>20</v>
      </c>
      <c r="M16" s="299" t="s">
        <v>21</v>
      </c>
    </row>
    <row r="17" spans="1:13" ht="15">
      <c r="A17" s="235" t="s">
        <v>3956</v>
      </c>
      <c r="B17" s="236"/>
      <c r="C17" s="237"/>
      <c r="D17" s="238"/>
      <c r="E17" s="239"/>
      <c r="F17" s="240"/>
      <c r="G17" s="241"/>
      <c r="H17" s="242"/>
      <c r="I17" s="241"/>
      <c r="J17" s="300"/>
      <c r="K17" s="301"/>
      <c r="L17" s="302"/>
      <c r="M17" s="1307"/>
    </row>
    <row r="18" spans="1:13" ht="42.75">
      <c r="A18" s="243" t="s">
        <v>3957</v>
      </c>
      <c r="B18" s="244" t="s">
        <v>3958</v>
      </c>
      <c r="C18" s="245" t="s">
        <v>25</v>
      </c>
      <c r="D18" s="245">
        <v>10</v>
      </c>
      <c r="E18" s="246"/>
      <c r="F18" s="247"/>
      <c r="G18" s="27">
        <f t="shared" ref="G18:G24" si="4">+E18*F18</f>
        <v>0</v>
      </c>
      <c r="H18" s="27">
        <f t="shared" ref="H18:H24" si="5">+E18+G18</f>
        <v>0</v>
      </c>
      <c r="I18" s="27">
        <f t="shared" ref="I18:I24" si="6">+E18*D18</f>
        <v>0</v>
      </c>
      <c r="J18" s="114">
        <f t="shared" ref="J18:J24" si="7">+H18*D18</f>
        <v>0</v>
      </c>
      <c r="K18" s="303"/>
      <c r="L18" s="304"/>
      <c r="M18" s="1307"/>
    </row>
    <row r="19" spans="1:13" ht="42.75">
      <c r="A19" s="243" t="s">
        <v>3959</v>
      </c>
      <c r="B19" s="244" t="s">
        <v>3958</v>
      </c>
      <c r="C19" s="245" t="s">
        <v>25</v>
      </c>
      <c r="D19" s="245">
        <v>20</v>
      </c>
      <c r="E19" s="246"/>
      <c r="F19" s="247"/>
      <c r="G19" s="27">
        <f t="shared" si="4"/>
        <v>0</v>
      </c>
      <c r="H19" s="27">
        <f t="shared" si="5"/>
        <v>0</v>
      </c>
      <c r="I19" s="27">
        <f t="shared" si="6"/>
        <v>0</v>
      </c>
      <c r="J19" s="114">
        <f t="shared" si="7"/>
        <v>0</v>
      </c>
      <c r="K19" s="303"/>
      <c r="L19" s="304"/>
      <c r="M19" s="1307"/>
    </row>
    <row r="20" spans="1:13" ht="42.75">
      <c r="A20" s="243" t="s">
        <v>3960</v>
      </c>
      <c r="B20" s="244" t="s">
        <v>3958</v>
      </c>
      <c r="C20" s="245" t="s">
        <v>25</v>
      </c>
      <c r="D20" s="245">
        <v>20</v>
      </c>
      <c r="E20" s="246"/>
      <c r="F20" s="247"/>
      <c r="G20" s="27">
        <f t="shared" si="4"/>
        <v>0</v>
      </c>
      <c r="H20" s="27">
        <f t="shared" si="5"/>
        <v>0</v>
      </c>
      <c r="I20" s="27">
        <f t="shared" si="6"/>
        <v>0</v>
      </c>
      <c r="J20" s="114">
        <f t="shared" si="7"/>
        <v>0</v>
      </c>
      <c r="K20" s="303"/>
      <c r="L20" s="304"/>
      <c r="M20" s="1307"/>
    </row>
    <row r="21" spans="1:13" ht="42.75">
      <c r="A21" s="243" t="s">
        <v>3961</v>
      </c>
      <c r="B21" s="244" t="s">
        <v>3962</v>
      </c>
      <c r="C21" s="245" t="s">
        <v>25</v>
      </c>
      <c r="D21" s="245">
        <v>20</v>
      </c>
      <c r="E21" s="246"/>
      <c r="F21" s="247"/>
      <c r="G21" s="27">
        <f t="shared" si="4"/>
        <v>0</v>
      </c>
      <c r="H21" s="27">
        <f t="shared" si="5"/>
        <v>0</v>
      </c>
      <c r="I21" s="27">
        <f t="shared" si="6"/>
        <v>0</v>
      </c>
      <c r="J21" s="114">
        <f t="shared" si="7"/>
        <v>0</v>
      </c>
      <c r="K21" s="303"/>
      <c r="L21" s="304"/>
      <c r="M21" s="1307"/>
    </row>
    <row r="22" spans="1:13" ht="42.75">
      <c r="A22" s="243" t="s">
        <v>3963</v>
      </c>
      <c r="B22" s="244" t="s">
        <v>3962</v>
      </c>
      <c r="C22" s="245" t="s">
        <v>25</v>
      </c>
      <c r="D22" s="245">
        <v>60</v>
      </c>
      <c r="E22" s="246"/>
      <c r="F22" s="247"/>
      <c r="G22" s="27">
        <f t="shared" si="4"/>
        <v>0</v>
      </c>
      <c r="H22" s="27">
        <f t="shared" si="5"/>
        <v>0</v>
      </c>
      <c r="I22" s="27">
        <f t="shared" si="6"/>
        <v>0</v>
      </c>
      <c r="J22" s="114">
        <f t="shared" si="7"/>
        <v>0</v>
      </c>
      <c r="K22" s="303"/>
      <c r="L22" s="304"/>
      <c r="M22" s="1307"/>
    </row>
    <row r="23" spans="1:13" ht="42.75">
      <c r="A23" s="243" t="s">
        <v>3964</v>
      </c>
      <c r="B23" s="244" t="s">
        <v>3962</v>
      </c>
      <c r="C23" s="245" t="s">
        <v>25</v>
      </c>
      <c r="D23" s="245">
        <v>30</v>
      </c>
      <c r="E23" s="246"/>
      <c r="F23" s="247"/>
      <c r="G23" s="27">
        <f t="shared" si="4"/>
        <v>0</v>
      </c>
      <c r="H23" s="27">
        <f t="shared" si="5"/>
        <v>0</v>
      </c>
      <c r="I23" s="27">
        <f t="shared" si="6"/>
        <v>0</v>
      </c>
      <c r="J23" s="114">
        <f t="shared" si="7"/>
        <v>0</v>
      </c>
      <c r="K23" s="303"/>
      <c r="L23" s="304"/>
      <c r="M23" s="1307"/>
    </row>
    <row r="24" spans="1:13" ht="42.75">
      <c r="A24" s="248" t="s">
        <v>3965</v>
      </c>
      <c r="B24" s="249" t="s">
        <v>3962</v>
      </c>
      <c r="C24" s="250" t="s">
        <v>25</v>
      </c>
      <c r="D24" s="250">
        <v>10</v>
      </c>
      <c r="E24" s="251"/>
      <c r="F24" s="252"/>
      <c r="G24" s="27">
        <f t="shared" si="4"/>
        <v>0</v>
      </c>
      <c r="H24" s="27">
        <f t="shared" si="5"/>
        <v>0</v>
      </c>
      <c r="I24" s="27">
        <f t="shared" si="6"/>
        <v>0</v>
      </c>
      <c r="J24" s="114">
        <f t="shared" si="7"/>
        <v>0</v>
      </c>
      <c r="K24" s="305"/>
      <c r="L24" s="306"/>
      <c r="M24" s="1307"/>
    </row>
    <row r="25" spans="1:13" ht="15">
      <c r="A25" s="178" t="s">
        <v>32</v>
      </c>
      <c r="B25" s="253"/>
      <c r="C25" s="180"/>
      <c r="D25" s="181"/>
      <c r="E25" s="254"/>
      <c r="F25" s="255"/>
      <c r="G25" s="48"/>
      <c r="H25" s="48"/>
      <c r="I25" s="129">
        <f>SUM(I18:I24)</f>
        <v>0</v>
      </c>
      <c r="J25" s="129">
        <f>SUM(J18:J24)</f>
        <v>0</v>
      </c>
      <c r="K25" s="307"/>
      <c r="L25" s="308"/>
      <c r="M25" s="309"/>
    </row>
    <row r="26" spans="1:13" ht="15">
      <c r="A26" s="225"/>
      <c r="B26" s="50"/>
      <c r="C26" s="51"/>
      <c r="D26" s="52"/>
    </row>
    <row r="27" spans="1:13" ht="15">
      <c r="A27" s="225"/>
      <c r="B27" s="50"/>
      <c r="C27" s="51"/>
      <c r="D27" s="52"/>
    </row>
    <row r="28" spans="1:13" ht="15">
      <c r="A28" s="256" t="s">
        <v>3966</v>
      </c>
      <c r="B28" s="257"/>
      <c r="C28" s="184"/>
      <c r="D28" s="185"/>
      <c r="E28" s="258"/>
      <c r="F28" s="259"/>
      <c r="G28" s="260"/>
      <c r="H28" s="261"/>
      <c r="I28" s="310"/>
      <c r="J28" s="310"/>
      <c r="K28" s="311"/>
      <c r="L28" s="295"/>
      <c r="M28" s="294"/>
    </row>
    <row r="29" spans="1:13" ht="60">
      <c r="A29" s="169" t="s">
        <v>9</v>
      </c>
      <c r="B29" s="170" t="s">
        <v>10</v>
      </c>
      <c r="C29" s="170" t="s">
        <v>11</v>
      </c>
      <c r="D29" s="171" t="s">
        <v>12</v>
      </c>
      <c r="E29" s="231" t="s">
        <v>13</v>
      </c>
      <c r="F29" s="232" t="s">
        <v>14</v>
      </c>
      <c r="G29" s="233" t="s">
        <v>15</v>
      </c>
      <c r="H29" s="234" t="s">
        <v>16</v>
      </c>
      <c r="I29" s="233" t="s">
        <v>17</v>
      </c>
      <c r="J29" s="296" t="s">
        <v>18</v>
      </c>
      <c r="K29" s="297" t="s">
        <v>19</v>
      </c>
      <c r="L29" s="298" t="s">
        <v>20</v>
      </c>
      <c r="M29" s="299" t="s">
        <v>21</v>
      </c>
    </row>
    <row r="30" spans="1:13" ht="57">
      <c r="A30" s="262" t="s">
        <v>3967</v>
      </c>
      <c r="B30" s="263" t="s">
        <v>3968</v>
      </c>
      <c r="C30" s="264" t="s">
        <v>25</v>
      </c>
      <c r="D30" s="264">
        <v>75</v>
      </c>
      <c r="E30" s="265"/>
      <c r="F30" s="266"/>
      <c r="G30" s="267">
        <f t="shared" ref="G30:G35" si="8">+E30*F30</f>
        <v>0</v>
      </c>
      <c r="H30" s="267">
        <f t="shared" ref="H30:H35" si="9">+E30+G30</f>
        <v>0</v>
      </c>
      <c r="I30" s="267">
        <f t="shared" ref="I30:I35" si="10">+E30*D30</f>
        <v>0</v>
      </c>
      <c r="J30" s="312">
        <f t="shared" ref="J30:J35" si="11">+H30*D30</f>
        <v>0</v>
      </c>
      <c r="K30" s="313"/>
      <c r="L30" s="314"/>
      <c r="M30" s="1306"/>
    </row>
    <row r="31" spans="1:13" ht="57">
      <c r="A31" s="243" t="s">
        <v>3969</v>
      </c>
      <c r="B31" s="244" t="s">
        <v>3970</v>
      </c>
      <c r="C31" s="245" t="s">
        <v>25</v>
      </c>
      <c r="D31" s="245">
        <v>200</v>
      </c>
      <c r="E31" s="268"/>
      <c r="F31" s="247"/>
      <c r="G31" s="27">
        <f t="shared" si="8"/>
        <v>0</v>
      </c>
      <c r="H31" s="27">
        <f t="shared" si="9"/>
        <v>0</v>
      </c>
      <c r="I31" s="27">
        <f t="shared" si="10"/>
        <v>0</v>
      </c>
      <c r="J31" s="114">
        <f t="shared" si="11"/>
        <v>0</v>
      </c>
      <c r="K31" s="303"/>
      <c r="L31" s="304"/>
      <c r="M31" s="1307"/>
    </row>
    <row r="32" spans="1:13" ht="57">
      <c r="A32" s="243" t="s">
        <v>3971</v>
      </c>
      <c r="B32" s="244" t="s">
        <v>3972</v>
      </c>
      <c r="C32" s="250" t="s">
        <v>25</v>
      </c>
      <c r="D32" s="250">
        <v>25</v>
      </c>
      <c r="E32" s="269"/>
      <c r="F32" s="252"/>
      <c r="G32" s="27">
        <f t="shared" si="8"/>
        <v>0</v>
      </c>
      <c r="H32" s="27">
        <f t="shared" si="9"/>
        <v>0</v>
      </c>
      <c r="I32" s="27">
        <f t="shared" si="10"/>
        <v>0</v>
      </c>
      <c r="J32" s="114">
        <f t="shared" si="11"/>
        <v>0</v>
      </c>
      <c r="K32" s="305"/>
      <c r="L32" s="306"/>
      <c r="M32" s="1307"/>
    </row>
    <row r="33" spans="1:13" ht="57">
      <c r="A33" s="243" t="s">
        <v>3973</v>
      </c>
      <c r="B33" s="270" t="s">
        <v>3972</v>
      </c>
      <c r="C33" s="245" t="s">
        <v>25</v>
      </c>
      <c r="D33" s="245">
        <v>25</v>
      </c>
      <c r="E33" s="268"/>
      <c r="F33" s="247"/>
      <c r="G33" s="27">
        <f t="shared" si="8"/>
        <v>0</v>
      </c>
      <c r="H33" s="27">
        <f t="shared" si="9"/>
        <v>0</v>
      </c>
      <c r="I33" s="27">
        <f t="shared" si="10"/>
        <v>0</v>
      </c>
      <c r="J33" s="114">
        <f t="shared" si="11"/>
        <v>0</v>
      </c>
      <c r="K33" s="303"/>
      <c r="L33" s="304"/>
      <c r="M33" s="1307"/>
    </row>
    <row r="34" spans="1:13" ht="28.5">
      <c r="A34" s="243" t="s">
        <v>3974</v>
      </c>
      <c r="B34" s="270"/>
      <c r="C34" s="245" t="s">
        <v>25</v>
      </c>
      <c r="D34" s="245">
        <v>25</v>
      </c>
      <c r="E34" s="265"/>
      <c r="F34" s="266"/>
      <c r="G34" s="27">
        <f t="shared" si="8"/>
        <v>0</v>
      </c>
      <c r="H34" s="27">
        <f t="shared" si="9"/>
        <v>0</v>
      </c>
      <c r="I34" s="27">
        <f t="shared" si="10"/>
        <v>0</v>
      </c>
      <c r="J34" s="114">
        <f t="shared" si="11"/>
        <v>0</v>
      </c>
      <c r="K34" s="313"/>
      <c r="L34" s="314"/>
      <c r="M34" s="1307"/>
    </row>
    <row r="35" spans="1:13" ht="57">
      <c r="A35" s="271" t="s">
        <v>3975</v>
      </c>
      <c r="B35" s="272" t="s">
        <v>3972</v>
      </c>
      <c r="C35" s="174" t="s">
        <v>25</v>
      </c>
      <c r="D35" s="273">
        <v>200</v>
      </c>
      <c r="E35" s="274"/>
      <c r="F35" s="240"/>
      <c r="G35" s="27">
        <f t="shared" si="8"/>
        <v>0</v>
      </c>
      <c r="H35" s="27">
        <f t="shared" si="9"/>
        <v>0</v>
      </c>
      <c r="I35" s="27">
        <f t="shared" si="10"/>
        <v>0</v>
      </c>
      <c r="J35" s="114">
        <f t="shared" si="11"/>
        <v>0</v>
      </c>
      <c r="K35" s="315"/>
      <c r="L35" s="316"/>
      <c r="M35" s="1307"/>
    </row>
    <row r="36" spans="1:13" ht="15">
      <c r="A36" s="275" t="s">
        <v>32</v>
      </c>
      <c r="B36" s="276"/>
      <c r="C36" s="180"/>
      <c r="D36" s="181"/>
      <c r="E36" s="277"/>
      <c r="F36" s="255"/>
      <c r="G36" s="48"/>
      <c r="H36" s="48"/>
      <c r="I36" s="129">
        <f>SUM(I30:I35)</f>
        <v>0</v>
      </c>
      <c r="J36" s="129">
        <f>SUM(J30:J35)</f>
        <v>0</v>
      </c>
      <c r="K36" s="317"/>
      <c r="L36" s="308"/>
      <c r="M36" s="309"/>
    </row>
    <row r="37" spans="1:13" ht="15">
      <c r="A37" s="278"/>
      <c r="B37" s="257"/>
      <c r="C37" s="184"/>
      <c r="D37" s="185"/>
      <c r="E37" s="258"/>
      <c r="F37" s="259"/>
      <c r="G37" s="260"/>
      <c r="H37" s="261"/>
      <c r="I37" s="310"/>
      <c r="J37" s="310"/>
      <c r="K37" s="311"/>
      <c r="L37" s="295"/>
      <c r="M37" s="294"/>
    </row>
    <row r="38" spans="1:13" ht="15">
      <c r="A38" s="278"/>
      <c r="B38" s="257"/>
      <c r="C38" s="184"/>
      <c r="D38" s="185"/>
      <c r="E38" s="258"/>
      <c r="F38" s="259"/>
      <c r="G38" s="260"/>
      <c r="H38" s="261"/>
      <c r="I38" s="310"/>
      <c r="J38" s="310"/>
      <c r="K38" s="311"/>
      <c r="L38" s="295"/>
      <c r="M38" s="294"/>
    </row>
    <row r="39" spans="1:13" ht="15">
      <c r="A39" s="207" t="s">
        <v>3976</v>
      </c>
      <c r="B39" s="279"/>
      <c r="C39" s="6"/>
      <c r="D39" s="6"/>
    </row>
    <row r="40" spans="1:13" ht="60">
      <c r="A40" s="57" t="s">
        <v>9</v>
      </c>
      <c r="B40" s="11" t="s">
        <v>10</v>
      </c>
      <c r="C40" s="11" t="s">
        <v>11</v>
      </c>
      <c r="D40" s="12" t="s">
        <v>12</v>
      </c>
      <c r="E40" s="13" t="s">
        <v>13</v>
      </c>
      <c r="F40" s="14" t="s">
        <v>14</v>
      </c>
      <c r="G40" s="15" t="s">
        <v>15</v>
      </c>
      <c r="H40" s="15" t="s">
        <v>16</v>
      </c>
      <c r="I40" s="15" t="s">
        <v>17</v>
      </c>
      <c r="J40" s="106" t="s">
        <v>18</v>
      </c>
      <c r="K40" s="107" t="s">
        <v>19</v>
      </c>
      <c r="L40" s="108" t="s">
        <v>20</v>
      </c>
      <c r="M40" s="109" t="s">
        <v>21</v>
      </c>
    </row>
    <row r="41" spans="1:13" ht="30">
      <c r="A41" s="220" t="s">
        <v>3977</v>
      </c>
      <c r="B41" s="280"/>
      <c r="C41" s="17"/>
      <c r="D41" s="17"/>
      <c r="E41" s="1294"/>
      <c r="F41" s="1295"/>
      <c r="G41" s="188"/>
      <c r="H41" s="188"/>
      <c r="I41" s="188"/>
      <c r="J41" s="188"/>
      <c r="K41" s="1294"/>
      <c r="L41" s="1294"/>
      <c r="M41" s="1306"/>
    </row>
    <row r="42" spans="1:13" ht="409.5">
      <c r="A42" s="281" t="s">
        <v>3978</v>
      </c>
      <c r="B42" s="282" t="s">
        <v>3979</v>
      </c>
      <c r="C42" s="283" t="s">
        <v>25</v>
      </c>
      <c r="D42" s="284">
        <v>60</v>
      </c>
      <c r="E42" s="1297"/>
      <c r="F42" s="1298"/>
      <c r="G42" s="27">
        <f>+E42*F42</f>
        <v>0</v>
      </c>
      <c r="H42" s="27">
        <f>+E42+G42</f>
        <v>0</v>
      </c>
      <c r="I42" s="27">
        <f>+E42*D42</f>
        <v>0</v>
      </c>
      <c r="J42" s="114">
        <f>+H42*D42</f>
        <v>0</v>
      </c>
      <c r="K42" s="1297"/>
      <c r="L42" s="1297"/>
      <c r="M42" s="1307"/>
    </row>
    <row r="43" spans="1:13" ht="85.5">
      <c r="A43" s="285" t="s">
        <v>3980</v>
      </c>
      <c r="B43" s="286" t="s">
        <v>3981</v>
      </c>
      <c r="C43" s="287" t="s">
        <v>25</v>
      </c>
      <c r="D43" s="288">
        <v>16</v>
      </c>
      <c r="E43" s="1302"/>
      <c r="F43" s="1303"/>
      <c r="G43" s="27">
        <f>+E43*F43</f>
        <v>0</v>
      </c>
      <c r="H43" s="27">
        <f>+E43+G43</f>
        <v>0</v>
      </c>
      <c r="I43" s="27">
        <f>+E43*D43</f>
        <v>0</v>
      </c>
      <c r="J43" s="114">
        <f>+H43*D43</f>
        <v>0</v>
      </c>
      <c r="K43" s="1302"/>
      <c r="L43" s="1302"/>
      <c r="M43" s="1308"/>
    </row>
    <row r="44" spans="1:13" ht="15">
      <c r="A44" s="42" t="s">
        <v>32</v>
      </c>
      <c r="B44" s="43"/>
      <c r="C44" s="44"/>
      <c r="D44" s="45"/>
      <c r="E44" s="1304"/>
      <c r="F44" s="1305"/>
      <c r="G44" s="48"/>
      <c r="H44" s="48"/>
      <c r="I44" s="129">
        <f>SUM(I42:I43)</f>
        <v>0</v>
      </c>
      <c r="J44" s="129">
        <f>SUM(J42:J43)</f>
        <v>0</v>
      </c>
      <c r="K44" s="1304"/>
      <c r="L44" s="1304"/>
      <c r="M44" s="1309"/>
    </row>
    <row r="45" spans="1:13" ht="15">
      <c r="A45" s="225"/>
      <c r="B45" s="50"/>
      <c r="C45" s="51"/>
      <c r="D45" s="52"/>
    </row>
    <row r="46" spans="1:13" ht="15">
      <c r="A46" s="225"/>
      <c r="B46" s="50"/>
      <c r="C46" s="51"/>
      <c r="D46" s="52"/>
    </row>
    <row r="47" spans="1:13" ht="15">
      <c r="A47" s="219" t="s">
        <v>3982</v>
      </c>
      <c r="B47" s="155"/>
      <c r="C47" s="6"/>
      <c r="D47" s="6"/>
    </row>
    <row r="48" spans="1:13" ht="60">
      <c r="A48" s="57" t="s">
        <v>9</v>
      </c>
      <c r="B48" s="11" t="s">
        <v>10</v>
      </c>
      <c r="C48" s="11" t="s">
        <v>11</v>
      </c>
      <c r="D48" s="12" t="s">
        <v>12</v>
      </c>
      <c r="E48" s="13" t="s">
        <v>13</v>
      </c>
      <c r="F48" s="14" t="s">
        <v>14</v>
      </c>
      <c r="G48" s="15" t="s">
        <v>15</v>
      </c>
      <c r="H48" s="15" t="s">
        <v>16</v>
      </c>
      <c r="I48" s="15" t="s">
        <v>17</v>
      </c>
      <c r="J48" s="106" t="s">
        <v>18</v>
      </c>
      <c r="K48" s="107" t="s">
        <v>19</v>
      </c>
      <c r="L48" s="108" t="s">
        <v>20</v>
      </c>
      <c r="M48" s="109" t="s">
        <v>21</v>
      </c>
    </row>
    <row r="49" spans="1:13" ht="30">
      <c r="A49" s="220" t="s">
        <v>3983</v>
      </c>
      <c r="B49" s="289"/>
      <c r="C49" s="17"/>
      <c r="D49" s="17"/>
      <c r="E49" s="1294"/>
      <c r="F49" s="1295"/>
      <c r="G49" s="188"/>
      <c r="H49" s="188"/>
      <c r="I49" s="188"/>
      <c r="J49" s="188"/>
      <c r="K49" s="1294"/>
      <c r="L49" s="1294"/>
      <c r="M49" s="1306"/>
    </row>
    <row r="50" spans="1:13" ht="28.5">
      <c r="A50" s="221" t="s">
        <v>3984</v>
      </c>
      <c r="B50" s="290"/>
      <c r="C50" s="65" t="s">
        <v>25</v>
      </c>
      <c r="D50" s="93">
        <v>10</v>
      </c>
      <c r="E50" s="1297"/>
      <c r="F50" s="1298"/>
      <c r="G50" s="27">
        <f t="shared" ref="G50:G58" si="12">+E50*F50</f>
        <v>0</v>
      </c>
      <c r="H50" s="27">
        <f t="shared" ref="H50:H58" si="13">+E50+G50</f>
        <v>0</v>
      </c>
      <c r="I50" s="27">
        <f t="shared" ref="I50:I58" si="14">+E50*D50</f>
        <v>0</v>
      </c>
      <c r="J50" s="114">
        <f t="shared" ref="J50:J58" si="15">+H50*D50</f>
        <v>0</v>
      </c>
      <c r="K50" s="1297"/>
      <c r="L50" s="1297"/>
      <c r="M50" s="1307"/>
    </row>
    <row r="51" spans="1:13" ht="28.5">
      <c r="A51" s="221" t="s">
        <v>3985</v>
      </c>
      <c r="B51" s="290"/>
      <c r="C51" s="65" t="s">
        <v>25</v>
      </c>
      <c r="D51" s="93">
        <v>10</v>
      </c>
      <c r="E51" s="1297"/>
      <c r="F51" s="1298"/>
      <c r="G51" s="27">
        <f t="shared" si="12"/>
        <v>0</v>
      </c>
      <c r="H51" s="27">
        <f t="shared" si="13"/>
        <v>0</v>
      </c>
      <c r="I51" s="27">
        <f t="shared" si="14"/>
        <v>0</v>
      </c>
      <c r="J51" s="114">
        <f t="shared" si="15"/>
        <v>0</v>
      </c>
      <c r="K51" s="1297"/>
      <c r="L51" s="1297"/>
      <c r="M51" s="1307"/>
    </row>
    <row r="52" spans="1:13" ht="28.5">
      <c r="A52" s="221" t="s">
        <v>3986</v>
      </c>
      <c r="B52" s="290" t="s">
        <v>3987</v>
      </c>
      <c r="C52" s="93" t="s">
        <v>25</v>
      </c>
      <c r="D52" s="93">
        <v>10</v>
      </c>
      <c r="E52" s="1297"/>
      <c r="F52" s="1298"/>
      <c r="G52" s="27">
        <f t="shared" si="12"/>
        <v>0</v>
      </c>
      <c r="H52" s="27">
        <f t="shared" si="13"/>
        <v>0</v>
      </c>
      <c r="I52" s="27">
        <f t="shared" si="14"/>
        <v>0</v>
      </c>
      <c r="J52" s="114">
        <f t="shared" si="15"/>
        <v>0</v>
      </c>
      <c r="K52" s="1297"/>
      <c r="L52" s="1297"/>
      <c r="M52" s="1307"/>
    </row>
    <row r="53" spans="1:13" ht="28.5">
      <c r="A53" s="221" t="s">
        <v>3988</v>
      </c>
      <c r="B53" s="290" t="s">
        <v>3989</v>
      </c>
      <c r="C53" s="93" t="s">
        <v>25</v>
      </c>
      <c r="D53" s="93">
        <v>10</v>
      </c>
      <c r="E53" s="1297"/>
      <c r="F53" s="1298"/>
      <c r="G53" s="27">
        <f t="shared" si="12"/>
        <v>0</v>
      </c>
      <c r="H53" s="27">
        <f t="shared" si="13"/>
        <v>0</v>
      </c>
      <c r="I53" s="27">
        <f t="shared" si="14"/>
        <v>0</v>
      </c>
      <c r="J53" s="114">
        <f t="shared" si="15"/>
        <v>0</v>
      </c>
      <c r="K53" s="1297"/>
      <c r="L53" s="1297"/>
      <c r="M53" s="1307"/>
    </row>
    <row r="54" spans="1:13" ht="28.5">
      <c r="A54" s="221" t="s">
        <v>3990</v>
      </c>
      <c r="B54" s="290" t="s">
        <v>3991</v>
      </c>
      <c r="C54" s="93" t="s">
        <v>25</v>
      </c>
      <c r="D54" s="93">
        <v>10</v>
      </c>
      <c r="E54" s="1297"/>
      <c r="F54" s="1298"/>
      <c r="G54" s="27">
        <f t="shared" si="12"/>
        <v>0</v>
      </c>
      <c r="H54" s="27">
        <f t="shared" si="13"/>
        <v>0</v>
      </c>
      <c r="I54" s="27">
        <f t="shared" si="14"/>
        <v>0</v>
      </c>
      <c r="J54" s="114">
        <f t="shared" si="15"/>
        <v>0</v>
      </c>
      <c r="K54" s="1297"/>
      <c r="L54" s="1297"/>
      <c r="M54" s="1307"/>
    </row>
    <row r="55" spans="1:13" ht="28.5">
      <c r="A55" s="221" t="s">
        <v>3992</v>
      </c>
      <c r="B55" s="290" t="s">
        <v>3993</v>
      </c>
      <c r="C55" s="93" t="s">
        <v>25</v>
      </c>
      <c r="D55" s="93">
        <v>10</v>
      </c>
      <c r="E55" s="1297"/>
      <c r="F55" s="1298"/>
      <c r="G55" s="27">
        <f t="shared" si="12"/>
        <v>0</v>
      </c>
      <c r="H55" s="27">
        <f t="shared" si="13"/>
        <v>0</v>
      </c>
      <c r="I55" s="27">
        <f t="shared" si="14"/>
        <v>0</v>
      </c>
      <c r="J55" s="114">
        <f t="shared" si="15"/>
        <v>0</v>
      </c>
      <c r="K55" s="1297"/>
      <c r="L55" s="1297"/>
      <c r="M55" s="1307"/>
    </row>
    <row r="56" spans="1:13" ht="28.5">
      <c r="A56" s="221" t="s">
        <v>3994</v>
      </c>
      <c r="B56" s="290" t="s">
        <v>3943</v>
      </c>
      <c r="C56" s="93" t="s">
        <v>25</v>
      </c>
      <c r="D56" s="93">
        <v>10</v>
      </c>
      <c r="E56" s="1297"/>
      <c r="F56" s="1298"/>
      <c r="G56" s="27">
        <f t="shared" si="12"/>
        <v>0</v>
      </c>
      <c r="H56" s="27">
        <f t="shared" si="13"/>
        <v>0</v>
      </c>
      <c r="I56" s="27">
        <f t="shared" si="14"/>
        <v>0</v>
      </c>
      <c r="J56" s="114">
        <f t="shared" si="15"/>
        <v>0</v>
      </c>
      <c r="K56" s="1297"/>
      <c r="L56" s="1297"/>
      <c r="M56" s="1307"/>
    </row>
    <row r="57" spans="1:13" ht="28.5">
      <c r="A57" s="221" t="s">
        <v>3995</v>
      </c>
      <c r="B57" s="290" t="s">
        <v>3996</v>
      </c>
      <c r="C57" s="93" t="s">
        <v>25</v>
      </c>
      <c r="D57" s="93">
        <v>10</v>
      </c>
      <c r="E57" s="1297"/>
      <c r="F57" s="1298"/>
      <c r="G57" s="27">
        <f t="shared" si="12"/>
        <v>0</v>
      </c>
      <c r="H57" s="27">
        <f t="shared" si="13"/>
        <v>0</v>
      </c>
      <c r="I57" s="27">
        <f t="shared" si="14"/>
        <v>0</v>
      </c>
      <c r="J57" s="114">
        <f t="shared" si="15"/>
        <v>0</v>
      </c>
      <c r="K57" s="1297"/>
      <c r="L57" s="1297"/>
      <c r="M57" s="1307"/>
    </row>
    <row r="58" spans="1:13" ht="28.5">
      <c r="A58" s="223" t="s">
        <v>3997</v>
      </c>
      <c r="B58" s="291" t="s">
        <v>3996</v>
      </c>
      <c r="C58" s="204" t="s">
        <v>25</v>
      </c>
      <c r="D58" s="204">
        <v>10</v>
      </c>
      <c r="E58" s="1302"/>
      <c r="F58" s="1303"/>
      <c r="G58" s="27">
        <f t="shared" si="12"/>
        <v>0</v>
      </c>
      <c r="H58" s="27">
        <f t="shared" si="13"/>
        <v>0</v>
      </c>
      <c r="I58" s="27">
        <f t="shared" si="14"/>
        <v>0</v>
      </c>
      <c r="J58" s="114">
        <f t="shared" si="15"/>
        <v>0</v>
      </c>
      <c r="K58" s="1302"/>
      <c r="L58" s="1302"/>
      <c r="M58" s="1308"/>
    </row>
    <row r="59" spans="1:13" ht="15">
      <c r="A59" s="42" t="s">
        <v>32</v>
      </c>
      <c r="B59" s="43"/>
      <c r="C59" s="44"/>
      <c r="D59" s="45"/>
      <c r="E59" s="1304"/>
      <c r="F59" s="1305"/>
      <c r="G59" s="48"/>
      <c r="H59" s="48"/>
      <c r="I59" s="129">
        <f>SUM(I50:I58)</f>
        <v>0</v>
      </c>
      <c r="J59" s="129">
        <f>SUM(J50:J58)</f>
        <v>0</v>
      </c>
      <c r="K59" s="1304"/>
      <c r="L59" s="1304"/>
      <c r="M59" s="1309"/>
    </row>
    <row r="60" spans="1:13" ht="15">
      <c r="A60" s="225"/>
      <c r="B60" s="292"/>
      <c r="C60" s="6"/>
      <c r="D60" s="6"/>
    </row>
    <row r="61" spans="1:13" ht="15">
      <c r="A61" s="225"/>
      <c r="B61" s="292"/>
      <c r="C61" s="6"/>
      <c r="D61" s="6"/>
    </row>
    <row r="62" spans="1:13" ht="15">
      <c r="A62" s="219" t="s">
        <v>3998</v>
      </c>
      <c r="B62" s="155"/>
      <c r="C62" s="6"/>
      <c r="D62" s="6"/>
    </row>
    <row r="63" spans="1:13" ht="60">
      <c r="A63" s="57" t="s">
        <v>9</v>
      </c>
      <c r="B63" s="11" t="s">
        <v>10</v>
      </c>
      <c r="C63" s="11" t="s">
        <v>11</v>
      </c>
      <c r="D63" s="12" t="s">
        <v>12</v>
      </c>
      <c r="E63" s="13" t="s">
        <v>13</v>
      </c>
      <c r="F63" s="14" t="s">
        <v>14</v>
      </c>
      <c r="G63" s="15" t="s">
        <v>15</v>
      </c>
      <c r="H63" s="15" t="s">
        <v>16</v>
      </c>
      <c r="I63" s="15" t="s">
        <v>17</v>
      </c>
      <c r="J63" s="106" t="s">
        <v>18</v>
      </c>
      <c r="K63" s="107" t="s">
        <v>19</v>
      </c>
      <c r="L63" s="108" t="s">
        <v>20</v>
      </c>
      <c r="M63" s="109" t="s">
        <v>21</v>
      </c>
    </row>
    <row r="64" spans="1:13" ht="30">
      <c r="A64" s="220" t="s">
        <v>3999</v>
      </c>
      <c r="B64" s="289"/>
      <c r="C64" s="17"/>
      <c r="D64" s="17"/>
      <c r="E64" s="1294"/>
      <c r="F64" s="1295"/>
      <c r="G64" s="188"/>
      <c r="H64" s="188"/>
      <c r="I64" s="188"/>
      <c r="J64" s="188"/>
      <c r="K64" s="1294"/>
      <c r="L64" s="1294"/>
      <c r="M64" s="1306"/>
    </row>
    <row r="65" spans="1:13" ht="28.5">
      <c r="A65" s="221" t="s">
        <v>3986</v>
      </c>
      <c r="B65" s="290"/>
      <c r="C65" s="93" t="s">
        <v>25</v>
      </c>
      <c r="D65" s="93">
        <v>10</v>
      </c>
      <c r="E65" s="1297"/>
      <c r="F65" s="1298"/>
      <c r="G65" s="27">
        <f t="shared" ref="G65:G71" si="16">+E65*F65</f>
        <v>0</v>
      </c>
      <c r="H65" s="27">
        <f t="shared" ref="H65:H71" si="17">+E65+G65</f>
        <v>0</v>
      </c>
      <c r="I65" s="27">
        <f t="shared" ref="I65:I71" si="18">+E65*D65</f>
        <v>0</v>
      </c>
      <c r="J65" s="114">
        <f t="shared" ref="J65:J71" si="19">+H65*D65</f>
        <v>0</v>
      </c>
      <c r="K65" s="1297"/>
      <c r="L65" s="1297"/>
      <c r="M65" s="1307"/>
    </row>
    <row r="66" spans="1:13" ht="28.5">
      <c r="A66" s="221" t="s">
        <v>3988</v>
      </c>
      <c r="B66" s="290"/>
      <c r="C66" s="93" t="s">
        <v>25</v>
      </c>
      <c r="D66" s="93">
        <v>10</v>
      </c>
      <c r="E66" s="1297"/>
      <c r="F66" s="1298"/>
      <c r="G66" s="27">
        <f t="shared" si="16"/>
        <v>0</v>
      </c>
      <c r="H66" s="27">
        <f t="shared" si="17"/>
        <v>0</v>
      </c>
      <c r="I66" s="27">
        <f t="shared" si="18"/>
        <v>0</v>
      </c>
      <c r="J66" s="114">
        <f t="shared" si="19"/>
        <v>0</v>
      </c>
      <c r="K66" s="1297"/>
      <c r="L66" s="1297"/>
      <c r="M66" s="1307"/>
    </row>
    <row r="67" spans="1:13" ht="28.5">
      <c r="A67" s="221" t="s">
        <v>3990</v>
      </c>
      <c r="B67" s="290"/>
      <c r="C67" s="93" t="s">
        <v>25</v>
      </c>
      <c r="D67" s="93">
        <v>10</v>
      </c>
      <c r="E67" s="1297"/>
      <c r="F67" s="1298"/>
      <c r="G67" s="27">
        <f t="shared" si="16"/>
        <v>0</v>
      </c>
      <c r="H67" s="27">
        <f t="shared" si="17"/>
        <v>0</v>
      </c>
      <c r="I67" s="27">
        <f t="shared" si="18"/>
        <v>0</v>
      </c>
      <c r="J67" s="114">
        <f t="shared" si="19"/>
        <v>0</v>
      </c>
      <c r="K67" s="1297"/>
      <c r="L67" s="1297"/>
      <c r="M67" s="1307"/>
    </row>
    <row r="68" spans="1:13" ht="28.5">
      <c r="A68" s="221" t="s">
        <v>3992</v>
      </c>
      <c r="B68" s="290"/>
      <c r="C68" s="93" t="s">
        <v>25</v>
      </c>
      <c r="D68" s="93">
        <v>10</v>
      </c>
      <c r="E68" s="1297"/>
      <c r="F68" s="1298"/>
      <c r="G68" s="27">
        <f t="shared" si="16"/>
        <v>0</v>
      </c>
      <c r="H68" s="27">
        <f t="shared" si="17"/>
        <v>0</v>
      </c>
      <c r="I68" s="27">
        <f t="shared" si="18"/>
        <v>0</v>
      </c>
      <c r="J68" s="114">
        <f t="shared" si="19"/>
        <v>0</v>
      </c>
      <c r="K68" s="1297"/>
      <c r="L68" s="1297"/>
      <c r="M68" s="1307"/>
    </row>
    <row r="69" spans="1:13" ht="28.5">
      <c r="A69" s="221" t="s">
        <v>3994</v>
      </c>
      <c r="B69" s="290"/>
      <c r="C69" s="93" t="s">
        <v>25</v>
      </c>
      <c r="D69" s="93">
        <v>10</v>
      </c>
      <c r="E69" s="1297"/>
      <c r="F69" s="1298"/>
      <c r="G69" s="27">
        <f t="shared" si="16"/>
        <v>0</v>
      </c>
      <c r="H69" s="27">
        <f t="shared" si="17"/>
        <v>0</v>
      </c>
      <c r="I69" s="27">
        <f t="shared" si="18"/>
        <v>0</v>
      </c>
      <c r="J69" s="114">
        <f t="shared" si="19"/>
        <v>0</v>
      </c>
      <c r="K69" s="1297"/>
      <c r="L69" s="1297"/>
      <c r="M69" s="1307"/>
    </row>
    <row r="70" spans="1:13" ht="28.5">
      <c r="A70" s="221" t="s">
        <v>4000</v>
      </c>
      <c r="B70" s="290"/>
      <c r="C70" s="93" t="s">
        <v>25</v>
      </c>
      <c r="D70" s="93">
        <v>10</v>
      </c>
      <c r="E70" s="1297"/>
      <c r="F70" s="1298"/>
      <c r="G70" s="27">
        <f t="shared" si="16"/>
        <v>0</v>
      </c>
      <c r="H70" s="27">
        <f t="shared" si="17"/>
        <v>0</v>
      </c>
      <c r="I70" s="27">
        <f t="shared" si="18"/>
        <v>0</v>
      </c>
      <c r="J70" s="114">
        <f t="shared" si="19"/>
        <v>0</v>
      </c>
      <c r="K70" s="1297"/>
      <c r="L70" s="1297"/>
      <c r="M70" s="1307"/>
    </row>
    <row r="71" spans="1:13" ht="28.5">
      <c r="A71" s="223" t="s">
        <v>4001</v>
      </c>
      <c r="B71" s="291"/>
      <c r="C71" s="204" t="s">
        <v>25</v>
      </c>
      <c r="D71" s="204">
        <v>10</v>
      </c>
      <c r="E71" s="1302"/>
      <c r="F71" s="1303"/>
      <c r="G71" s="27">
        <f t="shared" si="16"/>
        <v>0</v>
      </c>
      <c r="H71" s="27">
        <f t="shared" si="17"/>
        <v>0</v>
      </c>
      <c r="I71" s="27">
        <f t="shared" si="18"/>
        <v>0</v>
      </c>
      <c r="J71" s="114">
        <f t="shared" si="19"/>
        <v>0</v>
      </c>
      <c r="K71" s="1302"/>
      <c r="L71" s="1302"/>
      <c r="M71" s="1308"/>
    </row>
    <row r="72" spans="1:13" ht="15">
      <c r="A72" s="42" t="s">
        <v>32</v>
      </c>
      <c r="B72" s="43"/>
      <c r="C72" s="44"/>
      <c r="D72" s="45"/>
      <c r="E72" s="1304"/>
      <c r="F72" s="1305"/>
      <c r="G72" s="48"/>
      <c r="H72" s="48"/>
      <c r="I72" s="129">
        <f>SUM(I65:I71)</f>
        <v>0</v>
      </c>
      <c r="J72" s="129">
        <f>SUM(J65:J71)</f>
        <v>0</v>
      </c>
      <c r="K72" s="1304"/>
      <c r="L72" s="1304"/>
      <c r="M72" s="1309"/>
    </row>
    <row r="73" spans="1:13" ht="15">
      <c r="A73" s="225"/>
      <c r="B73" s="50"/>
      <c r="C73" s="51"/>
      <c r="D73" s="52"/>
    </row>
    <row r="74" spans="1:13" ht="15">
      <c r="A74" s="225"/>
      <c r="B74" s="50"/>
      <c r="C74" s="51"/>
      <c r="D74" s="52"/>
    </row>
    <row r="75" spans="1:13" ht="15">
      <c r="A75" s="318" t="s">
        <v>4002</v>
      </c>
      <c r="B75" s="74"/>
      <c r="C75" s="6"/>
      <c r="D75" s="6"/>
    </row>
    <row r="76" spans="1:13" ht="60">
      <c r="A76" s="57" t="s">
        <v>9</v>
      </c>
      <c r="B76" s="11" t="s">
        <v>10</v>
      </c>
      <c r="C76" s="11" t="s">
        <v>11</v>
      </c>
      <c r="D76" s="12" t="s">
        <v>12</v>
      </c>
      <c r="E76" s="13" t="s">
        <v>13</v>
      </c>
      <c r="F76" s="14" t="s">
        <v>14</v>
      </c>
      <c r="G76" s="15" t="s">
        <v>15</v>
      </c>
      <c r="H76" s="15" t="s">
        <v>16</v>
      </c>
      <c r="I76" s="15" t="s">
        <v>17</v>
      </c>
      <c r="J76" s="106" t="s">
        <v>18</v>
      </c>
      <c r="K76" s="107" t="s">
        <v>19</v>
      </c>
      <c r="L76" s="108" t="s">
        <v>20</v>
      </c>
      <c r="M76" s="109" t="s">
        <v>21</v>
      </c>
    </row>
    <row r="77" spans="1:13" ht="15">
      <c r="A77" s="220" t="s">
        <v>4003</v>
      </c>
      <c r="B77" s="220"/>
      <c r="C77" s="17"/>
      <c r="D77" s="17"/>
      <c r="E77" s="1294"/>
      <c r="F77" s="1295"/>
      <c r="G77" s="188"/>
      <c r="H77" s="188"/>
      <c r="I77" s="188"/>
      <c r="J77" s="188"/>
      <c r="K77" s="1294"/>
      <c r="L77" s="1294"/>
      <c r="M77" s="1306"/>
    </row>
    <row r="78" spans="1:13" ht="28.5">
      <c r="A78" s="319" t="s">
        <v>4004</v>
      </c>
      <c r="B78" s="86" t="s">
        <v>4005</v>
      </c>
      <c r="C78" s="69" t="s">
        <v>25</v>
      </c>
      <c r="D78" s="320">
        <v>250</v>
      </c>
      <c r="E78" s="1302"/>
      <c r="F78" s="1303"/>
      <c r="G78" s="27">
        <f>+E78*F78</f>
        <v>0</v>
      </c>
      <c r="H78" s="27">
        <f>+E78+G78</f>
        <v>0</v>
      </c>
      <c r="I78" s="27">
        <f>+E78*D78</f>
        <v>0</v>
      </c>
      <c r="J78" s="114">
        <f>+H78*D78</f>
        <v>0</v>
      </c>
      <c r="K78" s="1302"/>
      <c r="L78" s="1302"/>
      <c r="M78" s="1308"/>
    </row>
    <row r="79" spans="1:13" ht="15">
      <c r="A79" s="42" t="s">
        <v>32</v>
      </c>
      <c r="B79" s="43"/>
      <c r="C79" s="44"/>
      <c r="D79" s="45"/>
      <c r="E79" s="1304"/>
      <c r="F79" s="1305"/>
      <c r="G79" s="48"/>
      <c r="H79" s="48"/>
      <c r="I79" s="129">
        <f>SUM(I78)</f>
        <v>0</v>
      </c>
      <c r="J79" s="129">
        <f>SUM(J78)</f>
        <v>0</v>
      </c>
      <c r="K79" s="1304"/>
      <c r="L79" s="1304"/>
      <c r="M79" s="1309"/>
    </row>
    <row r="80" spans="1:13" ht="15">
      <c r="A80" s="225"/>
      <c r="B80" s="50"/>
      <c r="C80" s="51"/>
      <c r="D80" s="52"/>
    </row>
    <row r="81" spans="1:4" ht="15">
      <c r="A81" s="225"/>
      <c r="B81" s="50"/>
      <c r="C81" s="51"/>
      <c r="D81" s="52"/>
    </row>
    <row r="82" spans="1:4" ht="15">
      <c r="A82" s="225"/>
      <c r="B82" s="50"/>
      <c r="C82" s="51"/>
      <c r="D82" s="52"/>
    </row>
    <row r="83" spans="1:4" ht="15">
      <c r="A83" s="225"/>
      <c r="B83" s="50"/>
      <c r="C83" s="51"/>
      <c r="D83" s="52"/>
    </row>
  </sheetData>
  <sheetProtection algorithmName="SHA-512" hashValue="LNewd1xkOVnyI3KytmId3ctswoHOBlIEjYpmyASKkjNnrU2uHyzvn2SZoaUsQT/Kwbxc0fajW6BhRSWPWoDTVA==" saltValue="FVeIDttJxaIY/n1o/9uAog==" spinCount="100000" sheet="1" objects="1" scenarios="1"/>
  <pageMargins left="0.7" right="0.7" top="0.75" bottom="0.75" header="0.51180555555555496" footer="0.51180555555555496"/>
  <pageSetup paperSize="9" firstPageNumber="0" orientation="portrait" useFirstPageNumber="1"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MK160"/>
  <sheetViews>
    <sheetView workbookViewId="0">
      <selection activeCell="K1" sqref="K1:M1048576"/>
    </sheetView>
  </sheetViews>
  <sheetFormatPr defaultColWidth="3.875" defaultRowHeight="14.25"/>
  <cols>
    <col min="1" max="1" width="28.25" style="1" customWidth="1"/>
    <col min="2" max="2" width="19.875" style="1" customWidth="1"/>
    <col min="3" max="4" width="10.75" style="2" customWidth="1"/>
    <col min="5" max="5" width="10.75" style="1292" customWidth="1"/>
    <col min="6" max="6" width="10.75" style="1293" customWidth="1"/>
    <col min="7" max="10" width="10.75" style="1" customWidth="1"/>
    <col min="11" max="13" width="12.375" style="1292" customWidth="1"/>
    <col min="14" max="1025" width="3.875" style="1"/>
  </cols>
  <sheetData>
    <row r="1" spans="1:13" ht="15">
      <c r="A1" s="1718" t="s">
        <v>4006</v>
      </c>
      <c r="B1" s="5"/>
      <c r="C1" s="6"/>
      <c r="D1" s="6"/>
      <c r="E1" s="7"/>
      <c r="F1" s="8"/>
      <c r="G1" s="9"/>
      <c r="H1" s="9"/>
      <c r="I1" s="102"/>
      <c r="J1" s="102"/>
      <c r="K1" s="103"/>
      <c r="L1" s="104"/>
      <c r="M1" s="105"/>
    </row>
    <row r="2" spans="1:13" ht="60">
      <c r="A2" s="10" t="s">
        <v>9</v>
      </c>
      <c r="B2" s="11" t="s">
        <v>10</v>
      </c>
      <c r="C2" s="11" t="s">
        <v>11</v>
      </c>
      <c r="D2" s="12" t="s">
        <v>12</v>
      </c>
      <c r="E2" s="13" t="s">
        <v>13</v>
      </c>
      <c r="F2" s="14" t="s">
        <v>14</v>
      </c>
      <c r="G2" s="15" t="s">
        <v>15</v>
      </c>
      <c r="H2" s="15" t="s">
        <v>16</v>
      </c>
      <c r="I2" s="15" t="s">
        <v>17</v>
      </c>
      <c r="J2" s="106" t="s">
        <v>18</v>
      </c>
      <c r="K2" s="107" t="s">
        <v>19</v>
      </c>
      <c r="L2" s="108" t="s">
        <v>20</v>
      </c>
      <c r="M2" s="109" t="s">
        <v>21</v>
      </c>
    </row>
    <row r="3" spans="1:13" ht="15" customHeight="1">
      <c r="A3" s="1885" t="s">
        <v>4007</v>
      </c>
      <c r="B3" s="1885"/>
      <c r="C3" s="1886"/>
      <c r="D3" s="1886"/>
      <c r="E3" s="18"/>
      <c r="F3" s="19"/>
      <c r="G3" s="20"/>
      <c r="H3" s="20"/>
      <c r="I3" s="110"/>
      <c r="J3" s="110"/>
      <c r="K3" s="111"/>
      <c r="L3" s="112"/>
      <c r="M3" s="113"/>
    </row>
    <row r="4" spans="1:13">
      <c r="A4" s="21" t="s">
        <v>4008</v>
      </c>
      <c r="B4" s="22"/>
      <c r="C4" s="23" t="s">
        <v>25</v>
      </c>
      <c r="D4" s="24">
        <v>4</v>
      </c>
      <c r="E4" s="25"/>
      <c r="F4" s="26"/>
      <c r="G4" s="27">
        <f t="shared" ref="G4:G20" si="0">+E4*F4</f>
        <v>0</v>
      </c>
      <c r="H4" s="27">
        <f t="shared" ref="H4:H20" si="1">+E4+G4</f>
        <v>0</v>
      </c>
      <c r="I4" s="27">
        <f t="shared" ref="I4:I20" si="2">+E4*D4</f>
        <v>0</v>
      </c>
      <c r="J4" s="114">
        <f t="shared" ref="J4:J20" si="3">+H4*D4</f>
        <v>0</v>
      </c>
      <c r="K4" s="115"/>
      <c r="L4" s="116"/>
      <c r="M4" s="117"/>
    </row>
    <row r="5" spans="1:13" ht="24" customHeight="1">
      <c r="A5" s="21" t="s">
        <v>4009</v>
      </c>
      <c r="B5" s="22"/>
      <c r="C5" s="23" t="s">
        <v>25</v>
      </c>
      <c r="D5" s="24">
        <v>10</v>
      </c>
      <c r="E5" s="28"/>
      <c r="F5" s="29"/>
      <c r="G5" s="27">
        <f t="shared" si="0"/>
        <v>0</v>
      </c>
      <c r="H5" s="27">
        <f t="shared" si="1"/>
        <v>0</v>
      </c>
      <c r="I5" s="27">
        <f t="shared" si="2"/>
        <v>0</v>
      </c>
      <c r="J5" s="114">
        <f t="shared" si="3"/>
        <v>0</v>
      </c>
      <c r="K5" s="118"/>
      <c r="L5" s="119"/>
      <c r="M5" s="120"/>
    </row>
    <row r="6" spans="1:13">
      <c r="A6" s="21" t="s">
        <v>4010</v>
      </c>
      <c r="B6" s="22"/>
      <c r="C6" s="23" t="s">
        <v>25</v>
      </c>
      <c r="D6" s="24">
        <v>20</v>
      </c>
      <c r="E6" s="30"/>
      <c r="F6" s="31"/>
      <c r="G6" s="27">
        <f t="shared" si="0"/>
        <v>0</v>
      </c>
      <c r="H6" s="27">
        <f t="shared" si="1"/>
        <v>0</v>
      </c>
      <c r="I6" s="27">
        <f t="shared" si="2"/>
        <v>0</v>
      </c>
      <c r="J6" s="114">
        <f t="shared" si="3"/>
        <v>0</v>
      </c>
      <c r="K6" s="121"/>
      <c r="L6" s="122"/>
      <c r="M6" s="123"/>
    </row>
    <row r="7" spans="1:13">
      <c r="A7" s="21" t="s">
        <v>4011</v>
      </c>
      <c r="B7" s="22"/>
      <c r="C7" s="23" t="s">
        <v>25</v>
      </c>
      <c r="D7" s="24">
        <v>10</v>
      </c>
      <c r="E7" s="32"/>
      <c r="F7" s="26"/>
      <c r="G7" s="27">
        <f t="shared" si="0"/>
        <v>0</v>
      </c>
      <c r="H7" s="27">
        <f t="shared" si="1"/>
        <v>0</v>
      </c>
      <c r="I7" s="27">
        <f t="shared" si="2"/>
        <v>0</v>
      </c>
      <c r="J7" s="114">
        <f t="shared" si="3"/>
        <v>0</v>
      </c>
      <c r="K7" s="124"/>
      <c r="L7" s="122"/>
      <c r="M7" s="123"/>
    </row>
    <row r="8" spans="1:13">
      <c r="A8" s="21" t="s">
        <v>4012</v>
      </c>
      <c r="B8" s="22"/>
      <c r="C8" s="23" t="s">
        <v>25</v>
      </c>
      <c r="D8" s="24">
        <v>10</v>
      </c>
      <c r="E8" s="33"/>
      <c r="F8" s="34"/>
      <c r="G8" s="27">
        <f t="shared" si="0"/>
        <v>0</v>
      </c>
      <c r="H8" s="27">
        <f t="shared" si="1"/>
        <v>0</v>
      </c>
      <c r="I8" s="27">
        <f t="shared" si="2"/>
        <v>0</v>
      </c>
      <c r="J8" s="114">
        <f t="shared" si="3"/>
        <v>0</v>
      </c>
      <c r="K8" s="33"/>
      <c r="L8" s="33"/>
      <c r="M8" s="125"/>
    </row>
    <row r="9" spans="1:13">
      <c r="A9" s="21" t="s">
        <v>4013</v>
      </c>
      <c r="B9" s="22"/>
      <c r="C9" s="23" t="s">
        <v>25</v>
      </c>
      <c r="D9" s="24">
        <v>5</v>
      </c>
      <c r="E9" s="33"/>
      <c r="F9" s="34"/>
      <c r="G9" s="27">
        <f t="shared" si="0"/>
        <v>0</v>
      </c>
      <c r="H9" s="27">
        <f t="shared" si="1"/>
        <v>0</v>
      </c>
      <c r="I9" s="27">
        <f t="shared" si="2"/>
        <v>0</v>
      </c>
      <c r="J9" s="114">
        <f t="shared" si="3"/>
        <v>0</v>
      </c>
      <c r="K9" s="33"/>
      <c r="L9" s="33"/>
      <c r="M9" s="125"/>
    </row>
    <row r="10" spans="1:13" ht="20.100000000000001" customHeight="1">
      <c r="A10" s="21" t="s">
        <v>4014</v>
      </c>
      <c r="B10" s="22"/>
      <c r="C10" s="23" t="s">
        <v>25</v>
      </c>
      <c r="D10" s="24">
        <v>2</v>
      </c>
      <c r="E10" s="28"/>
      <c r="F10" s="29"/>
      <c r="G10" s="27">
        <f t="shared" si="0"/>
        <v>0</v>
      </c>
      <c r="H10" s="27">
        <f t="shared" si="1"/>
        <v>0</v>
      </c>
      <c r="I10" s="27">
        <f t="shared" si="2"/>
        <v>0</v>
      </c>
      <c r="J10" s="114">
        <f t="shared" si="3"/>
        <v>0</v>
      </c>
      <c r="K10" s="118"/>
      <c r="L10" s="119"/>
      <c r="M10" s="120"/>
    </row>
    <row r="11" spans="1:13">
      <c r="A11" s="21" t="s">
        <v>4015</v>
      </c>
      <c r="B11" s="22"/>
      <c r="C11" s="23" t="s">
        <v>25</v>
      </c>
      <c r="D11" s="24">
        <v>2</v>
      </c>
      <c r="E11" s="33"/>
      <c r="F11" s="34"/>
      <c r="G11" s="27">
        <f t="shared" si="0"/>
        <v>0</v>
      </c>
      <c r="H11" s="27">
        <f t="shared" si="1"/>
        <v>0</v>
      </c>
      <c r="I11" s="27">
        <f t="shared" si="2"/>
        <v>0</v>
      </c>
      <c r="J11" s="114">
        <f t="shared" si="3"/>
        <v>0</v>
      </c>
      <c r="K11" s="33"/>
      <c r="L11" s="33"/>
      <c r="M11" s="125"/>
    </row>
    <row r="12" spans="1:13">
      <c r="A12" s="21" t="s">
        <v>4016</v>
      </c>
      <c r="B12" s="22"/>
      <c r="C12" s="23" t="s">
        <v>25</v>
      </c>
      <c r="D12" s="24">
        <v>20</v>
      </c>
      <c r="E12" s="30"/>
      <c r="F12" s="31"/>
      <c r="G12" s="27">
        <f t="shared" si="0"/>
        <v>0</v>
      </c>
      <c r="H12" s="27">
        <f t="shared" si="1"/>
        <v>0</v>
      </c>
      <c r="I12" s="27">
        <f t="shared" si="2"/>
        <v>0</v>
      </c>
      <c r="J12" s="114">
        <f t="shared" si="3"/>
        <v>0</v>
      </c>
      <c r="K12" s="121"/>
      <c r="L12" s="122"/>
      <c r="M12" s="123"/>
    </row>
    <row r="13" spans="1:13">
      <c r="A13" s="21" t="s">
        <v>4017</v>
      </c>
      <c r="B13" s="22"/>
      <c r="C13" s="23" t="s">
        <v>25</v>
      </c>
      <c r="D13" s="24">
        <v>20</v>
      </c>
      <c r="E13" s="30"/>
      <c r="F13" s="31"/>
      <c r="G13" s="27">
        <f t="shared" si="0"/>
        <v>0</v>
      </c>
      <c r="H13" s="27">
        <f t="shared" si="1"/>
        <v>0</v>
      </c>
      <c r="I13" s="27">
        <f t="shared" si="2"/>
        <v>0</v>
      </c>
      <c r="J13" s="114">
        <f t="shared" si="3"/>
        <v>0</v>
      </c>
      <c r="K13" s="121"/>
      <c r="L13" s="122"/>
      <c r="M13" s="123"/>
    </row>
    <row r="14" spans="1:13">
      <c r="A14" s="21" t="s">
        <v>4018</v>
      </c>
      <c r="B14" s="22"/>
      <c r="C14" s="23" t="s">
        <v>25</v>
      </c>
      <c r="D14" s="24">
        <v>20</v>
      </c>
      <c r="E14" s="30"/>
      <c r="F14" s="31"/>
      <c r="G14" s="27">
        <f t="shared" si="0"/>
        <v>0</v>
      </c>
      <c r="H14" s="27">
        <f t="shared" si="1"/>
        <v>0</v>
      </c>
      <c r="I14" s="27">
        <f t="shared" si="2"/>
        <v>0</v>
      </c>
      <c r="J14" s="114">
        <f t="shared" si="3"/>
        <v>0</v>
      </c>
      <c r="K14" s="121"/>
      <c r="L14" s="122"/>
      <c r="M14" s="123"/>
    </row>
    <row r="15" spans="1:13">
      <c r="A15" s="21" t="s">
        <v>4019</v>
      </c>
      <c r="B15" s="22"/>
      <c r="C15" s="23" t="s">
        <v>25</v>
      </c>
      <c r="D15" s="24">
        <v>5</v>
      </c>
      <c r="E15" s="30"/>
      <c r="F15" s="31"/>
      <c r="G15" s="27">
        <f t="shared" si="0"/>
        <v>0</v>
      </c>
      <c r="H15" s="27">
        <f t="shared" si="1"/>
        <v>0</v>
      </c>
      <c r="I15" s="27">
        <f t="shared" si="2"/>
        <v>0</v>
      </c>
      <c r="J15" s="114">
        <f t="shared" si="3"/>
        <v>0</v>
      </c>
      <c r="K15" s="121"/>
      <c r="L15" s="122"/>
      <c r="M15" s="123"/>
    </row>
    <row r="16" spans="1:13">
      <c r="A16" s="21" t="s">
        <v>4020</v>
      </c>
      <c r="B16" s="22"/>
      <c r="C16" s="23" t="s">
        <v>25</v>
      </c>
      <c r="D16" s="24">
        <v>5</v>
      </c>
      <c r="E16" s="30"/>
      <c r="F16" s="31"/>
      <c r="G16" s="27">
        <f t="shared" si="0"/>
        <v>0</v>
      </c>
      <c r="H16" s="27">
        <f t="shared" si="1"/>
        <v>0</v>
      </c>
      <c r="I16" s="27">
        <f t="shared" si="2"/>
        <v>0</v>
      </c>
      <c r="J16" s="114">
        <f t="shared" si="3"/>
        <v>0</v>
      </c>
      <c r="K16" s="121"/>
      <c r="L16" s="122"/>
      <c r="M16" s="123"/>
    </row>
    <row r="17" spans="1:13" ht="24" customHeight="1">
      <c r="A17" s="21" t="s">
        <v>4021</v>
      </c>
      <c r="B17" s="22"/>
      <c r="C17" s="23" t="s">
        <v>25</v>
      </c>
      <c r="D17" s="24">
        <v>2000</v>
      </c>
      <c r="E17" s="30"/>
      <c r="F17" s="31"/>
      <c r="G17" s="27">
        <f t="shared" si="0"/>
        <v>0</v>
      </c>
      <c r="H17" s="27">
        <f t="shared" si="1"/>
        <v>0</v>
      </c>
      <c r="I17" s="27">
        <f t="shared" si="2"/>
        <v>0</v>
      </c>
      <c r="J17" s="114">
        <f t="shared" si="3"/>
        <v>0</v>
      </c>
      <c r="K17" s="121"/>
      <c r="L17" s="122"/>
      <c r="M17" s="123"/>
    </row>
    <row r="18" spans="1:13">
      <c r="A18" s="21" t="s">
        <v>4022</v>
      </c>
      <c r="B18" s="22" t="s">
        <v>4023</v>
      </c>
      <c r="C18" s="23" t="s">
        <v>25</v>
      </c>
      <c r="D18" s="24">
        <v>4</v>
      </c>
      <c r="E18" s="30"/>
      <c r="F18" s="31"/>
      <c r="G18" s="27">
        <f t="shared" si="0"/>
        <v>0</v>
      </c>
      <c r="H18" s="27">
        <f t="shared" si="1"/>
        <v>0</v>
      </c>
      <c r="I18" s="27">
        <f t="shared" si="2"/>
        <v>0</v>
      </c>
      <c r="J18" s="114">
        <f t="shared" si="3"/>
        <v>0</v>
      </c>
      <c r="K18" s="121"/>
      <c r="L18" s="122"/>
      <c r="M18" s="123"/>
    </row>
    <row r="19" spans="1:13">
      <c r="A19" s="21" t="s">
        <v>4024</v>
      </c>
      <c r="B19" s="22" t="s">
        <v>4023</v>
      </c>
      <c r="C19" s="23" t="s">
        <v>25</v>
      </c>
      <c r="D19" s="24">
        <v>4</v>
      </c>
      <c r="E19" s="30"/>
      <c r="F19" s="31"/>
      <c r="G19" s="27">
        <f t="shared" si="0"/>
        <v>0</v>
      </c>
      <c r="H19" s="27">
        <f t="shared" si="1"/>
        <v>0</v>
      </c>
      <c r="I19" s="27">
        <f t="shared" si="2"/>
        <v>0</v>
      </c>
      <c r="J19" s="114">
        <f t="shared" si="3"/>
        <v>0</v>
      </c>
      <c r="K19" s="121"/>
      <c r="L19" s="122"/>
      <c r="M19" s="123"/>
    </row>
    <row r="20" spans="1:13">
      <c r="A20" s="21" t="s">
        <v>4025</v>
      </c>
      <c r="B20" s="22" t="s">
        <v>4023</v>
      </c>
      <c r="C20" s="23" t="s">
        <v>25</v>
      </c>
      <c r="D20" s="24">
        <v>4</v>
      </c>
      <c r="E20" s="30"/>
      <c r="F20" s="31"/>
      <c r="G20" s="27">
        <f t="shared" si="0"/>
        <v>0</v>
      </c>
      <c r="H20" s="27">
        <f t="shared" si="1"/>
        <v>0</v>
      </c>
      <c r="I20" s="27">
        <f t="shared" si="2"/>
        <v>0</v>
      </c>
      <c r="J20" s="114">
        <f t="shared" si="3"/>
        <v>0</v>
      </c>
      <c r="K20" s="121"/>
      <c r="L20" s="122"/>
      <c r="M20" s="123"/>
    </row>
    <row r="21" spans="1:13" ht="15" customHeight="1">
      <c r="A21" s="1887" t="s">
        <v>4026</v>
      </c>
      <c r="B21" s="1887"/>
      <c r="C21" s="1888"/>
      <c r="D21" s="1888"/>
      <c r="E21" s="30"/>
      <c r="F21" s="31"/>
      <c r="G21" s="27"/>
      <c r="H21" s="27"/>
      <c r="I21" s="27"/>
      <c r="J21" s="114"/>
      <c r="K21" s="121"/>
      <c r="L21" s="122"/>
      <c r="M21" s="123"/>
    </row>
    <row r="22" spans="1:13">
      <c r="A22" s="21" t="s">
        <v>4027</v>
      </c>
      <c r="B22" s="22"/>
      <c r="C22" s="23" t="s">
        <v>25</v>
      </c>
      <c r="D22" s="24">
        <v>15</v>
      </c>
      <c r="E22" s="30"/>
      <c r="F22" s="31"/>
      <c r="G22" s="27">
        <f>+E22*F22</f>
        <v>0</v>
      </c>
      <c r="H22" s="27">
        <f>+E22+G22</f>
        <v>0</v>
      </c>
      <c r="I22" s="27">
        <f>+E22*D22</f>
        <v>0</v>
      </c>
      <c r="J22" s="114">
        <f>+H22*D22</f>
        <v>0</v>
      </c>
      <c r="K22" s="121"/>
      <c r="L22" s="122"/>
      <c r="M22" s="123"/>
    </row>
    <row r="23" spans="1:13">
      <c r="A23" s="21" t="s">
        <v>4028</v>
      </c>
      <c r="B23" s="22"/>
      <c r="C23" s="23" t="s">
        <v>25</v>
      </c>
      <c r="D23" s="24">
        <v>55</v>
      </c>
      <c r="E23" s="30"/>
      <c r="F23" s="31"/>
      <c r="G23" s="27">
        <f>+E23*F23</f>
        <v>0</v>
      </c>
      <c r="H23" s="27">
        <f>+E23+G23</f>
        <v>0</v>
      </c>
      <c r="I23" s="27">
        <f>+E23*D23</f>
        <v>0</v>
      </c>
      <c r="J23" s="114">
        <f>+H23*D23</f>
        <v>0</v>
      </c>
      <c r="K23" s="121"/>
      <c r="L23" s="122"/>
      <c r="M23" s="123"/>
    </row>
    <row r="24" spans="1:13" ht="28.5">
      <c r="A24" s="36" t="s">
        <v>4029</v>
      </c>
      <c r="B24" s="37"/>
      <c r="C24" s="38" t="s">
        <v>25</v>
      </c>
      <c r="D24" s="39">
        <v>260</v>
      </c>
      <c r="E24" s="40"/>
      <c r="F24" s="41"/>
      <c r="G24" s="27">
        <f>+E24*F24</f>
        <v>0</v>
      </c>
      <c r="H24" s="27">
        <f>+E24+G24</f>
        <v>0</v>
      </c>
      <c r="I24" s="27">
        <f>+E24*D24</f>
        <v>0</v>
      </c>
      <c r="J24" s="114">
        <f>+H24*D24</f>
        <v>0</v>
      </c>
      <c r="K24" s="126"/>
      <c r="L24" s="127"/>
      <c r="M24" s="128"/>
    </row>
    <row r="25" spans="1:13" ht="15">
      <c r="A25" s="42" t="s">
        <v>32</v>
      </c>
      <c r="B25" s="43"/>
      <c r="C25" s="44"/>
      <c r="D25" s="45"/>
      <c r="E25" s="46"/>
      <c r="F25" s="47"/>
      <c r="G25" s="48"/>
      <c r="H25" s="48"/>
      <c r="I25" s="129">
        <f>SUM(I4:I24)</f>
        <v>0</v>
      </c>
      <c r="J25" s="129">
        <f>SUM(J4:J24)</f>
        <v>0</v>
      </c>
      <c r="K25" s="130"/>
      <c r="L25" s="131"/>
      <c r="M25" s="132"/>
    </row>
    <row r="26" spans="1:13" ht="15">
      <c r="A26" s="49"/>
      <c r="B26" s="50"/>
      <c r="C26" s="51"/>
      <c r="D26" s="52"/>
      <c r="E26" s="53"/>
      <c r="F26" s="54"/>
      <c r="G26" s="55"/>
      <c r="H26" s="55"/>
      <c r="I26" s="55"/>
      <c r="J26" s="133"/>
      <c r="K26" s="105"/>
      <c r="L26" s="104"/>
      <c r="M26" s="105"/>
    </row>
    <row r="27" spans="1:13" ht="15">
      <c r="A27" s="49"/>
      <c r="B27" s="50"/>
      <c r="C27" s="51"/>
      <c r="D27" s="52"/>
      <c r="E27" s="53"/>
      <c r="F27" s="54"/>
      <c r="G27" s="55"/>
      <c r="H27" s="55"/>
      <c r="I27" s="55"/>
      <c r="J27" s="133"/>
      <c r="K27" s="105"/>
      <c r="L27" s="104"/>
      <c r="M27" s="105"/>
    </row>
    <row r="28" spans="1:13" ht="15">
      <c r="A28" s="4" t="s">
        <v>4030</v>
      </c>
      <c r="B28" s="56"/>
      <c r="C28" s="6"/>
      <c r="D28" s="6"/>
      <c r="E28" s="53"/>
      <c r="F28" s="54"/>
      <c r="G28" s="55"/>
      <c r="H28" s="55"/>
      <c r="I28" s="55"/>
      <c r="J28" s="133"/>
      <c r="K28" s="105"/>
      <c r="L28" s="104"/>
      <c r="M28" s="105"/>
    </row>
    <row r="29" spans="1:13" ht="60">
      <c r="A29" s="57" t="s">
        <v>9</v>
      </c>
      <c r="B29" s="11" t="s">
        <v>10</v>
      </c>
      <c r="C29" s="11" t="s">
        <v>11</v>
      </c>
      <c r="D29" s="12" t="s">
        <v>12</v>
      </c>
      <c r="E29" s="13" t="s">
        <v>13</v>
      </c>
      <c r="F29" s="14" t="s">
        <v>14</v>
      </c>
      <c r="G29" s="15" t="s">
        <v>15</v>
      </c>
      <c r="H29" s="15" t="s">
        <v>16</v>
      </c>
      <c r="I29" s="15" t="s">
        <v>17</v>
      </c>
      <c r="J29" s="106" t="s">
        <v>18</v>
      </c>
      <c r="K29" s="107" t="s">
        <v>19</v>
      </c>
      <c r="L29" s="108" t="s">
        <v>20</v>
      </c>
      <c r="M29" s="109" t="s">
        <v>21</v>
      </c>
    </row>
    <row r="30" spans="1:13" ht="15" customHeight="1">
      <c r="A30" s="1885" t="s">
        <v>4031</v>
      </c>
      <c r="B30" s="1885"/>
      <c r="C30" s="58"/>
      <c r="D30" s="59"/>
      <c r="E30" s="60"/>
      <c r="F30" s="61"/>
      <c r="G30" s="62"/>
      <c r="H30" s="62"/>
      <c r="I30" s="62"/>
      <c r="J30" s="134"/>
      <c r="K30" s="135"/>
      <c r="L30" s="112"/>
      <c r="M30" s="113"/>
    </row>
    <row r="31" spans="1:13" ht="42.75">
      <c r="A31" s="63" t="s">
        <v>4032</v>
      </c>
      <c r="B31" s="64"/>
      <c r="C31" s="65" t="s">
        <v>25</v>
      </c>
      <c r="D31" s="24">
        <v>80000</v>
      </c>
      <c r="E31" s="32"/>
      <c r="F31" s="26"/>
      <c r="G31" s="27">
        <f>+E31*F31</f>
        <v>0</v>
      </c>
      <c r="H31" s="27">
        <f>+E31+G31</f>
        <v>0</v>
      </c>
      <c r="I31" s="27">
        <f>+E31*D31</f>
        <v>0</v>
      </c>
      <c r="J31" s="114">
        <f>+H31*D31</f>
        <v>0</v>
      </c>
      <c r="K31" s="124"/>
      <c r="L31" s="122"/>
      <c r="M31" s="123"/>
    </row>
    <row r="32" spans="1:13" ht="42.75">
      <c r="A32" s="66" t="s">
        <v>4033</v>
      </c>
      <c r="B32" s="64"/>
      <c r="C32" s="65" t="s">
        <v>25</v>
      </c>
      <c r="D32" s="24">
        <v>80000</v>
      </c>
      <c r="E32" s="33"/>
      <c r="F32" s="34"/>
      <c r="G32" s="27">
        <f>+E32*F32</f>
        <v>0</v>
      </c>
      <c r="H32" s="27">
        <f>+E32+G32</f>
        <v>0</v>
      </c>
      <c r="I32" s="27">
        <f>+E32*D32</f>
        <v>0</v>
      </c>
      <c r="J32" s="114">
        <f>+H32*D32</f>
        <v>0</v>
      </c>
      <c r="K32" s="33"/>
      <c r="L32" s="33"/>
      <c r="M32" s="125"/>
    </row>
    <row r="33" spans="1:13" ht="28.5">
      <c r="A33" s="67" t="s">
        <v>4034</v>
      </c>
      <c r="B33" s="68"/>
      <c r="C33" s="69" t="s">
        <v>25</v>
      </c>
      <c r="D33" s="39">
        <v>4000</v>
      </c>
      <c r="E33" s="70"/>
      <c r="F33" s="71"/>
      <c r="G33" s="27">
        <f>+E33*F33</f>
        <v>0</v>
      </c>
      <c r="H33" s="27">
        <f>+E33+G33</f>
        <v>0</v>
      </c>
      <c r="I33" s="27">
        <f>+E33*D33</f>
        <v>0</v>
      </c>
      <c r="J33" s="114">
        <f>+H33*D33</f>
        <v>0</v>
      </c>
      <c r="K33" s="136"/>
      <c r="L33" s="137"/>
      <c r="M33" s="138"/>
    </row>
    <row r="34" spans="1:13" ht="15">
      <c r="A34" s="42" t="s">
        <v>32</v>
      </c>
      <c r="B34" s="43"/>
      <c r="C34" s="44"/>
      <c r="D34" s="45"/>
      <c r="E34" s="72"/>
      <c r="F34" s="73"/>
      <c r="G34" s="48"/>
      <c r="H34" s="48"/>
      <c r="I34" s="129">
        <f>SUM(I31:I33)</f>
        <v>0</v>
      </c>
      <c r="J34" s="129">
        <f>SUM(J31:J33)</f>
        <v>0</v>
      </c>
      <c r="K34" s="101"/>
      <c r="L34" s="101"/>
      <c r="M34" s="139"/>
    </row>
    <row r="35" spans="1:13" ht="15">
      <c r="A35" s="49"/>
      <c r="B35" s="50"/>
      <c r="C35" s="51"/>
      <c r="D35" s="52"/>
      <c r="E35" s="53"/>
      <c r="F35" s="54"/>
      <c r="G35" s="55"/>
      <c r="H35" s="55"/>
      <c r="I35" s="55"/>
      <c r="J35" s="133"/>
      <c r="K35" s="105"/>
      <c r="L35" s="104"/>
      <c r="M35" s="105"/>
    </row>
    <row r="36" spans="1:13" ht="15">
      <c r="A36" s="49"/>
      <c r="B36" s="50"/>
      <c r="C36" s="51"/>
      <c r="D36" s="52"/>
      <c r="E36" s="53"/>
      <c r="F36" s="54"/>
      <c r="G36" s="55"/>
      <c r="H36" s="55"/>
      <c r="I36" s="55"/>
      <c r="J36" s="133"/>
      <c r="K36" s="105"/>
      <c r="L36" s="104"/>
      <c r="M36" s="105"/>
    </row>
    <row r="37" spans="1:13" ht="15">
      <c r="A37" s="4" t="s">
        <v>4035</v>
      </c>
      <c r="B37" s="74"/>
      <c r="C37" s="6"/>
      <c r="D37" s="6"/>
      <c r="E37" s="75"/>
      <c r="F37" s="76"/>
      <c r="G37" s="74"/>
      <c r="H37" s="74"/>
      <c r="I37" s="74"/>
      <c r="J37" s="74"/>
      <c r="K37" s="75"/>
      <c r="L37" s="75"/>
      <c r="M37" s="75"/>
    </row>
    <row r="38" spans="1:13" ht="60">
      <c r="A38" s="57" t="s">
        <v>9</v>
      </c>
      <c r="B38" s="11" t="s">
        <v>10</v>
      </c>
      <c r="C38" s="11" t="s">
        <v>11</v>
      </c>
      <c r="D38" s="12" t="s">
        <v>12</v>
      </c>
      <c r="E38" s="13" t="s">
        <v>13</v>
      </c>
      <c r="F38" s="14" t="s">
        <v>14</v>
      </c>
      <c r="G38" s="15" t="s">
        <v>15</v>
      </c>
      <c r="H38" s="15" t="s">
        <v>16</v>
      </c>
      <c r="I38" s="15" t="s">
        <v>17</v>
      </c>
      <c r="J38" s="106" t="s">
        <v>18</v>
      </c>
      <c r="K38" s="107" t="s">
        <v>19</v>
      </c>
      <c r="L38" s="108" t="s">
        <v>20</v>
      </c>
      <c r="M38" s="109" t="s">
        <v>21</v>
      </c>
    </row>
    <row r="39" spans="1:13" ht="51" customHeight="1">
      <c r="A39" s="77" t="s">
        <v>4036</v>
      </c>
      <c r="B39" s="78"/>
      <c r="C39" s="58"/>
      <c r="D39" s="79"/>
      <c r="E39" s="80"/>
      <c r="F39" s="81"/>
      <c r="G39" s="82"/>
      <c r="H39" s="82"/>
      <c r="I39" s="82"/>
      <c r="J39" s="140"/>
      <c r="K39" s="141"/>
      <c r="L39" s="142"/>
      <c r="M39" s="143"/>
    </row>
    <row r="40" spans="1:13">
      <c r="A40" s="83" t="s">
        <v>4037</v>
      </c>
      <c r="B40" s="84"/>
      <c r="C40" s="65" t="s">
        <v>25</v>
      </c>
      <c r="D40" s="24">
        <v>4</v>
      </c>
      <c r="E40" s="32"/>
      <c r="F40" s="26"/>
      <c r="G40" s="27">
        <f t="shared" ref="G40:G47" si="4">+E40*F40</f>
        <v>0</v>
      </c>
      <c r="H40" s="27">
        <f t="shared" ref="H40:H47" si="5">+E40+G40</f>
        <v>0</v>
      </c>
      <c r="I40" s="27">
        <f t="shared" ref="I40:I47" si="6">+E40*D40</f>
        <v>0</v>
      </c>
      <c r="J40" s="114">
        <f t="shared" ref="J40:J47" si="7">+H40*D40</f>
        <v>0</v>
      </c>
      <c r="K40" s="144"/>
      <c r="L40" s="122"/>
      <c r="M40" s="123"/>
    </row>
    <row r="41" spans="1:13">
      <c r="A41" s="83" t="s">
        <v>4038</v>
      </c>
      <c r="B41" s="84"/>
      <c r="C41" s="65" t="s">
        <v>25</v>
      </c>
      <c r="D41" s="24">
        <v>10</v>
      </c>
      <c r="E41" s="30"/>
      <c r="F41" s="31"/>
      <c r="G41" s="27">
        <f t="shared" si="4"/>
        <v>0</v>
      </c>
      <c r="H41" s="27">
        <f t="shared" si="5"/>
        <v>0</v>
      </c>
      <c r="I41" s="27">
        <f t="shared" si="6"/>
        <v>0</v>
      </c>
      <c r="J41" s="114">
        <f t="shared" si="7"/>
        <v>0</v>
      </c>
      <c r="K41" s="121"/>
      <c r="L41" s="122"/>
      <c r="M41" s="123"/>
    </row>
    <row r="42" spans="1:13" ht="28.5">
      <c r="A42" s="83" t="s">
        <v>4039</v>
      </c>
      <c r="B42" s="84"/>
      <c r="C42" s="65" t="s">
        <v>25</v>
      </c>
      <c r="D42" s="24">
        <v>50</v>
      </c>
      <c r="E42" s="32"/>
      <c r="F42" s="26"/>
      <c r="G42" s="27">
        <f t="shared" si="4"/>
        <v>0</v>
      </c>
      <c r="H42" s="27">
        <f t="shared" si="5"/>
        <v>0</v>
      </c>
      <c r="I42" s="27">
        <f t="shared" si="6"/>
        <v>0</v>
      </c>
      <c r="J42" s="114">
        <f t="shared" si="7"/>
        <v>0</v>
      </c>
      <c r="K42" s="124"/>
      <c r="L42" s="122"/>
      <c r="M42" s="123"/>
    </row>
    <row r="43" spans="1:13" ht="28.5">
      <c r="A43" s="83" t="s">
        <v>4040</v>
      </c>
      <c r="B43" s="84"/>
      <c r="C43" s="65" t="s">
        <v>25</v>
      </c>
      <c r="D43" s="24">
        <v>50</v>
      </c>
      <c r="E43" s="25"/>
      <c r="F43" s="34"/>
      <c r="G43" s="27">
        <f t="shared" si="4"/>
        <v>0</v>
      </c>
      <c r="H43" s="27">
        <f t="shared" si="5"/>
        <v>0</v>
      </c>
      <c r="I43" s="27">
        <f t="shared" si="6"/>
        <v>0</v>
      </c>
      <c r="J43" s="114">
        <f t="shared" si="7"/>
        <v>0</v>
      </c>
      <c r="K43" s="33"/>
      <c r="L43" s="33"/>
      <c r="M43" s="125"/>
    </row>
    <row r="44" spans="1:13" ht="28.5">
      <c r="A44" s="83" t="s">
        <v>4041</v>
      </c>
      <c r="B44" s="84"/>
      <c r="C44" s="65" t="s">
        <v>25</v>
      </c>
      <c r="D44" s="24">
        <v>1200</v>
      </c>
      <c r="E44" s="28"/>
      <c r="F44" s="29"/>
      <c r="G44" s="27">
        <f t="shared" si="4"/>
        <v>0</v>
      </c>
      <c r="H44" s="27">
        <f t="shared" si="5"/>
        <v>0</v>
      </c>
      <c r="I44" s="27">
        <f t="shared" si="6"/>
        <v>0</v>
      </c>
      <c r="J44" s="114">
        <f t="shared" si="7"/>
        <v>0</v>
      </c>
      <c r="K44" s="118"/>
      <c r="L44" s="119"/>
      <c r="M44" s="120"/>
    </row>
    <row r="45" spans="1:13" ht="28.5">
      <c r="A45" s="83" t="s">
        <v>4042</v>
      </c>
      <c r="B45" s="84"/>
      <c r="C45" s="65" t="s">
        <v>25</v>
      </c>
      <c r="D45" s="24">
        <v>50</v>
      </c>
      <c r="E45" s="32"/>
      <c r="F45" s="26"/>
      <c r="G45" s="27">
        <f t="shared" si="4"/>
        <v>0</v>
      </c>
      <c r="H45" s="27">
        <f t="shared" si="5"/>
        <v>0</v>
      </c>
      <c r="I45" s="27">
        <f t="shared" si="6"/>
        <v>0</v>
      </c>
      <c r="J45" s="114">
        <f t="shared" si="7"/>
        <v>0</v>
      </c>
      <c r="K45" s="144"/>
      <c r="L45" s="122"/>
      <c r="M45" s="123"/>
    </row>
    <row r="46" spans="1:13" ht="28.5">
      <c r="A46" s="83" t="s">
        <v>4043</v>
      </c>
      <c r="B46" s="84"/>
      <c r="C46" s="65" t="s">
        <v>25</v>
      </c>
      <c r="D46" s="24">
        <v>80</v>
      </c>
      <c r="E46" s="30"/>
      <c r="F46" s="31"/>
      <c r="G46" s="27">
        <f t="shared" si="4"/>
        <v>0</v>
      </c>
      <c r="H46" s="27">
        <f t="shared" si="5"/>
        <v>0</v>
      </c>
      <c r="I46" s="27">
        <f t="shared" si="6"/>
        <v>0</v>
      </c>
      <c r="J46" s="114">
        <f t="shared" si="7"/>
        <v>0</v>
      </c>
      <c r="K46" s="121"/>
      <c r="L46" s="122"/>
      <c r="M46" s="123"/>
    </row>
    <row r="47" spans="1:13" ht="28.5">
      <c r="A47" s="85" t="s">
        <v>4044</v>
      </c>
      <c r="B47" s="86"/>
      <c r="C47" s="69" t="s">
        <v>25</v>
      </c>
      <c r="D47" s="39">
        <v>2</v>
      </c>
      <c r="E47" s="40"/>
      <c r="F47" s="41"/>
      <c r="G47" s="27">
        <f t="shared" si="4"/>
        <v>0</v>
      </c>
      <c r="H47" s="27">
        <f t="shared" si="5"/>
        <v>0</v>
      </c>
      <c r="I47" s="27">
        <f t="shared" si="6"/>
        <v>0</v>
      </c>
      <c r="J47" s="114">
        <f t="shared" si="7"/>
        <v>0</v>
      </c>
      <c r="K47" s="126"/>
      <c r="L47" s="127"/>
      <c r="M47" s="128"/>
    </row>
    <row r="48" spans="1:13" ht="15">
      <c r="A48" s="42" t="s">
        <v>32</v>
      </c>
      <c r="B48" s="43"/>
      <c r="C48" s="44"/>
      <c r="D48" s="45"/>
      <c r="E48" s="46"/>
      <c r="F48" s="47"/>
      <c r="G48" s="48"/>
      <c r="H48" s="48"/>
      <c r="I48" s="129">
        <f>SUM(I40:I47)</f>
        <v>0</v>
      </c>
      <c r="J48" s="129">
        <f>SUM(J40:J47)</f>
        <v>0</v>
      </c>
      <c r="K48" s="130"/>
      <c r="L48" s="131"/>
      <c r="M48" s="132"/>
    </row>
    <row r="49" spans="1:13" ht="15">
      <c r="A49" s="49"/>
      <c r="B49" s="50"/>
      <c r="C49" s="51"/>
      <c r="D49" s="52"/>
      <c r="E49" s="53"/>
      <c r="F49" s="54"/>
      <c r="G49" s="55"/>
      <c r="H49" s="55"/>
      <c r="I49" s="55"/>
      <c r="J49" s="133"/>
      <c r="K49" s="105"/>
      <c r="L49" s="104"/>
      <c r="M49" s="105"/>
    </row>
    <row r="50" spans="1:13" ht="15">
      <c r="A50" s="49"/>
      <c r="B50" s="50"/>
      <c r="C50" s="51"/>
      <c r="D50" s="52"/>
      <c r="E50" s="53"/>
      <c r="F50" s="54"/>
      <c r="G50" s="55"/>
      <c r="H50" s="55"/>
      <c r="I50" s="55"/>
      <c r="J50" s="133"/>
      <c r="K50" s="105"/>
      <c r="L50" s="104"/>
      <c r="M50" s="105"/>
    </row>
    <row r="51" spans="1:13" ht="15">
      <c r="A51" s="4" t="s">
        <v>4045</v>
      </c>
      <c r="B51" s="74"/>
      <c r="C51" s="6"/>
      <c r="D51" s="6"/>
      <c r="E51" s="87"/>
      <c r="F51" s="76"/>
      <c r="G51" s="88"/>
      <c r="H51" s="88"/>
      <c r="I51" s="88"/>
      <c r="J51" s="145"/>
      <c r="K51" s="75"/>
      <c r="L51" s="75"/>
      <c r="M51" s="75"/>
    </row>
    <row r="52" spans="1:13" ht="60">
      <c r="A52" s="57" t="s">
        <v>9</v>
      </c>
      <c r="B52" s="11" t="s">
        <v>10</v>
      </c>
      <c r="C52" s="11" t="s">
        <v>11</v>
      </c>
      <c r="D52" s="12" t="s">
        <v>12</v>
      </c>
      <c r="E52" s="13" t="s">
        <v>13</v>
      </c>
      <c r="F52" s="14" t="s">
        <v>14</v>
      </c>
      <c r="G52" s="15" t="s">
        <v>15</v>
      </c>
      <c r="H52" s="15" t="s">
        <v>16</v>
      </c>
      <c r="I52" s="15" t="s">
        <v>17</v>
      </c>
      <c r="J52" s="106" t="s">
        <v>18</v>
      </c>
      <c r="K52" s="107" t="s">
        <v>19</v>
      </c>
      <c r="L52" s="108" t="s">
        <v>20</v>
      </c>
      <c r="M52" s="109" t="s">
        <v>21</v>
      </c>
    </row>
    <row r="53" spans="1:13" ht="15">
      <c r="A53" s="77" t="s">
        <v>4046</v>
      </c>
      <c r="B53" s="89"/>
      <c r="C53" s="58"/>
      <c r="D53" s="59"/>
      <c r="E53" s="90"/>
      <c r="F53" s="91"/>
      <c r="G53" s="92"/>
      <c r="H53" s="92"/>
      <c r="I53" s="92"/>
      <c r="J53" s="146"/>
      <c r="K53" s="147"/>
      <c r="L53" s="147"/>
      <c r="M53" s="148"/>
    </row>
    <row r="54" spans="1:13">
      <c r="A54" s="83" t="s">
        <v>4047</v>
      </c>
      <c r="B54" s="84"/>
      <c r="C54" s="65" t="s">
        <v>25</v>
      </c>
      <c r="D54" s="93">
        <v>3</v>
      </c>
      <c r="E54" s="30"/>
      <c r="F54" s="31"/>
      <c r="G54" s="27">
        <f>+E54*F54</f>
        <v>0</v>
      </c>
      <c r="H54" s="27">
        <f>+E54+G54</f>
        <v>0</v>
      </c>
      <c r="I54" s="27">
        <f>+E54*D54</f>
        <v>0</v>
      </c>
      <c r="J54" s="114">
        <f>+H54*D54</f>
        <v>0</v>
      </c>
      <c r="K54" s="121"/>
      <c r="L54" s="122"/>
      <c r="M54" s="123"/>
    </row>
    <row r="55" spans="1:13">
      <c r="A55" s="94" t="s">
        <v>4048</v>
      </c>
      <c r="B55" s="86"/>
      <c r="C55" s="39" t="s">
        <v>25</v>
      </c>
      <c r="D55" s="39">
        <v>3</v>
      </c>
      <c r="E55" s="40"/>
      <c r="F55" s="41"/>
      <c r="G55" s="27">
        <f>+E55*F55</f>
        <v>0</v>
      </c>
      <c r="H55" s="27">
        <f>+E55+G55</f>
        <v>0</v>
      </c>
      <c r="I55" s="27">
        <f>+E55*D55</f>
        <v>0</v>
      </c>
      <c r="J55" s="114">
        <f>+H55*D55</f>
        <v>0</v>
      </c>
      <c r="K55" s="126"/>
      <c r="L55" s="127"/>
      <c r="M55" s="128"/>
    </row>
    <row r="56" spans="1:13" ht="15">
      <c r="A56" s="42" t="s">
        <v>32</v>
      </c>
      <c r="B56" s="43"/>
      <c r="C56" s="95"/>
      <c r="D56" s="95"/>
      <c r="E56" s="96"/>
      <c r="F56" s="97"/>
      <c r="G56" s="48"/>
      <c r="H56" s="48"/>
      <c r="I56" s="129">
        <f>SUM(I54:I55)</f>
        <v>0</v>
      </c>
      <c r="J56" s="129">
        <f>SUM(J54:J55)</f>
        <v>0</v>
      </c>
      <c r="K56" s="149"/>
      <c r="L56" s="131"/>
      <c r="M56" s="132"/>
    </row>
    <row r="57" spans="1:13">
      <c r="A57" s="74"/>
      <c r="B57" s="74"/>
      <c r="C57" s="6"/>
      <c r="D57" s="6"/>
      <c r="E57" s="75"/>
      <c r="F57" s="76"/>
      <c r="G57" s="74"/>
      <c r="H57" s="74"/>
      <c r="I57" s="74"/>
      <c r="J57" s="74"/>
      <c r="K57" s="75"/>
      <c r="L57" s="75"/>
      <c r="M57" s="75"/>
    </row>
    <row r="58" spans="1:13">
      <c r="A58" s="74"/>
      <c r="B58" s="74"/>
      <c r="C58" s="6"/>
      <c r="D58" s="6"/>
      <c r="E58" s="75"/>
      <c r="F58" s="76"/>
      <c r="G58" s="74"/>
      <c r="H58" s="74"/>
      <c r="I58" s="74"/>
      <c r="J58" s="74"/>
      <c r="K58" s="75"/>
      <c r="L58" s="75"/>
      <c r="M58" s="75"/>
    </row>
    <row r="59" spans="1:13" ht="15">
      <c r="A59" s="4" t="s">
        <v>4049</v>
      </c>
      <c r="B59" s="74"/>
      <c r="C59" s="6"/>
      <c r="D59" s="6"/>
      <c r="E59" s="87"/>
      <c r="F59" s="76"/>
      <c r="G59" s="88"/>
      <c r="H59" s="88"/>
      <c r="I59" s="88"/>
      <c r="J59" s="145"/>
      <c r="K59" s="75"/>
      <c r="L59" s="75"/>
      <c r="M59" s="75"/>
    </row>
    <row r="60" spans="1:13" ht="60">
      <c r="A60" s="57" t="s">
        <v>9</v>
      </c>
      <c r="B60" s="11" t="s">
        <v>10</v>
      </c>
      <c r="C60" s="11" t="s">
        <v>11</v>
      </c>
      <c r="D60" s="12" t="s">
        <v>12</v>
      </c>
      <c r="E60" s="13" t="s">
        <v>13</v>
      </c>
      <c r="F60" s="14" t="s">
        <v>14</v>
      </c>
      <c r="G60" s="15" t="s">
        <v>15</v>
      </c>
      <c r="H60" s="15" t="s">
        <v>16</v>
      </c>
      <c r="I60" s="15" t="s">
        <v>17</v>
      </c>
      <c r="J60" s="106" t="s">
        <v>18</v>
      </c>
      <c r="K60" s="107" t="s">
        <v>19</v>
      </c>
      <c r="L60" s="108" t="s">
        <v>20</v>
      </c>
      <c r="M60" s="109" t="s">
        <v>21</v>
      </c>
    </row>
    <row r="61" spans="1:13" ht="30">
      <c r="A61" s="77" t="s">
        <v>4050</v>
      </c>
      <c r="B61" s="89"/>
      <c r="C61" s="98"/>
      <c r="D61" s="98"/>
      <c r="E61" s="80"/>
      <c r="F61" s="81"/>
      <c r="G61" s="82"/>
      <c r="H61" s="82"/>
      <c r="I61" s="82"/>
      <c r="J61" s="140"/>
      <c r="K61" s="141"/>
      <c r="L61" s="142"/>
      <c r="M61" s="143"/>
    </row>
    <row r="62" spans="1:13" ht="42.75">
      <c r="A62" s="83" t="s">
        <v>4051</v>
      </c>
      <c r="B62" s="84" t="s">
        <v>4052</v>
      </c>
      <c r="C62" s="65" t="s">
        <v>25</v>
      </c>
      <c r="D62" s="24">
        <v>50</v>
      </c>
      <c r="E62" s="30"/>
      <c r="F62" s="31"/>
      <c r="G62" s="27">
        <f>+E62*F62</f>
        <v>0</v>
      </c>
      <c r="H62" s="27">
        <f>+E62+G62</f>
        <v>0</v>
      </c>
      <c r="I62" s="27">
        <f>+E62*D62</f>
        <v>0</v>
      </c>
      <c r="J62" s="114">
        <f>+H62*D62</f>
        <v>0</v>
      </c>
      <c r="K62" s="121"/>
      <c r="L62" s="122"/>
      <c r="M62" s="123"/>
    </row>
    <row r="63" spans="1:13" ht="28.5">
      <c r="A63" s="94" t="s">
        <v>4053</v>
      </c>
      <c r="B63" s="86"/>
      <c r="C63" s="69" t="s">
        <v>25</v>
      </c>
      <c r="D63" s="39">
        <v>1000</v>
      </c>
      <c r="E63" s="99"/>
      <c r="F63" s="100"/>
      <c r="G63" s="27">
        <f>+E63*F63</f>
        <v>0</v>
      </c>
      <c r="H63" s="27">
        <f>+E63+G63</f>
        <v>0</v>
      </c>
      <c r="I63" s="27">
        <f>+E63*D63</f>
        <v>0</v>
      </c>
      <c r="J63" s="114">
        <f>+H63*D63</f>
        <v>0</v>
      </c>
      <c r="K63" s="150"/>
      <c r="L63" s="127"/>
      <c r="M63" s="128"/>
    </row>
    <row r="64" spans="1:13" ht="15">
      <c r="A64" s="42" t="s">
        <v>32</v>
      </c>
      <c r="B64" s="43"/>
      <c r="C64" s="44"/>
      <c r="D64" s="45"/>
      <c r="E64" s="101"/>
      <c r="F64" s="73"/>
      <c r="G64" s="48"/>
      <c r="H64" s="48"/>
      <c r="I64" s="129">
        <f>SUM(I62:I63)</f>
        <v>0</v>
      </c>
      <c r="J64" s="129">
        <f>SUM(J62:J63)</f>
        <v>0</v>
      </c>
      <c r="K64" s="101"/>
      <c r="L64" s="101"/>
      <c r="M64" s="139"/>
    </row>
    <row r="65" spans="1:13">
      <c r="A65" s="74"/>
      <c r="B65" s="74"/>
      <c r="C65" s="6"/>
      <c r="D65" s="6"/>
      <c r="E65" s="87"/>
      <c r="F65" s="76"/>
      <c r="G65" s="88"/>
      <c r="H65" s="88"/>
      <c r="I65" s="88"/>
      <c r="J65" s="145"/>
      <c r="K65" s="75"/>
      <c r="L65" s="75"/>
      <c r="M65" s="105"/>
    </row>
    <row r="66" spans="1:13">
      <c r="A66" s="74"/>
      <c r="B66" s="74"/>
      <c r="C66" s="6"/>
      <c r="D66" s="6"/>
      <c r="E66" s="87"/>
      <c r="F66" s="76"/>
      <c r="G66" s="88"/>
      <c r="H66" s="88"/>
      <c r="I66" s="88"/>
      <c r="J66" s="145"/>
      <c r="K66" s="75"/>
      <c r="L66" s="75"/>
      <c r="M66" s="105"/>
    </row>
    <row r="67" spans="1:13" ht="15">
      <c r="A67" s="4" t="s">
        <v>4054</v>
      </c>
      <c r="B67" s="74"/>
      <c r="C67" s="6"/>
      <c r="D67" s="6"/>
      <c r="E67" s="151"/>
      <c r="F67" s="152"/>
      <c r="G67" s="153"/>
      <c r="H67" s="153"/>
      <c r="I67" s="153"/>
      <c r="J67" s="189"/>
      <c r="K67" s="190"/>
      <c r="L67" s="191"/>
      <c r="M67" s="191"/>
    </row>
    <row r="68" spans="1:13" ht="60">
      <c r="A68" s="57" t="s">
        <v>9</v>
      </c>
      <c r="B68" s="11" t="s">
        <v>10</v>
      </c>
      <c r="C68" s="11" t="s">
        <v>11</v>
      </c>
      <c r="D68" s="12" t="s">
        <v>12</v>
      </c>
      <c r="E68" s="13" t="s">
        <v>13</v>
      </c>
      <c r="F68" s="14" t="s">
        <v>14</v>
      </c>
      <c r="G68" s="15" t="s">
        <v>15</v>
      </c>
      <c r="H68" s="15" t="s">
        <v>16</v>
      </c>
      <c r="I68" s="15" t="s">
        <v>17</v>
      </c>
      <c r="J68" s="106" t="s">
        <v>18</v>
      </c>
      <c r="K68" s="107" t="s">
        <v>19</v>
      </c>
      <c r="L68" s="108" t="s">
        <v>20</v>
      </c>
      <c r="M68" s="109" t="s">
        <v>21</v>
      </c>
    </row>
    <row r="69" spans="1:13" ht="15">
      <c r="A69" s="77" t="s">
        <v>4055</v>
      </c>
      <c r="B69" s="89"/>
      <c r="C69" s="98"/>
      <c r="D69" s="98"/>
      <c r="E69" s="60"/>
      <c r="F69" s="61"/>
      <c r="G69" s="62"/>
      <c r="H69" s="62"/>
      <c r="I69" s="62"/>
      <c r="J69" s="134"/>
      <c r="K69" s="135"/>
      <c r="L69" s="112"/>
      <c r="M69" s="113"/>
    </row>
    <row r="70" spans="1:13">
      <c r="A70" s="83" t="s">
        <v>4056</v>
      </c>
      <c r="B70" s="84"/>
      <c r="C70" s="65" t="s">
        <v>4057</v>
      </c>
      <c r="D70" s="24">
        <v>4</v>
      </c>
      <c r="E70" s="30"/>
      <c r="F70" s="31"/>
      <c r="G70" s="27">
        <f t="shared" ref="G70:G75" si="8">+E70*F70</f>
        <v>0</v>
      </c>
      <c r="H70" s="27">
        <f t="shared" ref="H70:H75" si="9">+E70+G70</f>
        <v>0</v>
      </c>
      <c r="I70" s="27">
        <f t="shared" ref="I70:I75" si="10">+E70*D70</f>
        <v>0</v>
      </c>
      <c r="J70" s="114">
        <f t="shared" ref="J70:J75" si="11">+H70*D70</f>
        <v>0</v>
      </c>
      <c r="K70" s="121"/>
      <c r="L70" s="122"/>
      <c r="M70" s="123"/>
    </row>
    <row r="71" spans="1:13">
      <c r="A71" s="83" t="s">
        <v>4058</v>
      </c>
      <c r="B71" s="84" t="s">
        <v>4059</v>
      </c>
      <c r="C71" s="65" t="s">
        <v>4057</v>
      </c>
      <c r="D71" s="24">
        <v>2</v>
      </c>
      <c r="E71" s="32"/>
      <c r="F71" s="26"/>
      <c r="G71" s="27">
        <f t="shared" si="8"/>
        <v>0</v>
      </c>
      <c r="H71" s="27">
        <f t="shared" si="9"/>
        <v>0</v>
      </c>
      <c r="I71" s="27">
        <f t="shared" si="10"/>
        <v>0</v>
      </c>
      <c r="J71" s="114">
        <f t="shared" si="11"/>
        <v>0</v>
      </c>
      <c r="K71" s="124"/>
      <c r="L71" s="122"/>
      <c r="M71" s="123"/>
    </row>
    <row r="72" spans="1:13">
      <c r="A72" s="83" t="s">
        <v>4060</v>
      </c>
      <c r="B72" s="84"/>
      <c r="C72" s="65" t="s">
        <v>4061</v>
      </c>
      <c r="D72" s="24">
        <v>2</v>
      </c>
      <c r="E72" s="32"/>
      <c r="F72" s="26"/>
      <c r="G72" s="27">
        <f t="shared" si="8"/>
        <v>0</v>
      </c>
      <c r="H72" s="27">
        <f t="shared" si="9"/>
        <v>0</v>
      </c>
      <c r="I72" s="27">
        <f t="shared" si="10"/>
        <v>0</v>
      </c>
      <c r="J72" s="114">
        <f t="shared" si="11"/>
        <v>0</v>
      </c>
      <c r="K72" s="124"/>
      <c r="L72" s="122"/>
      <c r="M72" s="123"/>
    </row>
    <row r="73" spans="1:13">
      <c r="A73" s="83" t="s">
        <v>4062</v>
      </c>
      <c r="B73" s="84"/>
      <c r="C73" s="65" t="s">
        <v>4061</v>
      </c>
      <c r="D73" s="24">
        <v>4</v>
      </c>
      <c r="E73" s="33"/>
      <c r="F73" s="34"/>
      <c r="G73" s="27">
        <f t="shared" si="8"/>
        <v>0</v>
      </c>
      <c r="H73" s="27">
        <f t="shared" si="9"/>
        <v>0</v>
      </c>
      <c r="I73" s="27">
        <f t="shared" si="10"/>
        <v>0</v>
      </c>
      <c r="J73" s="114">
        <f t="shared" si="11"/>
        <v>0</v>
      </c>
      <c r="K73" s="33"/>
      <c r="L73" s="33"/>
      <c r="M73" s="123"/>
    </row>
    <row r="74" spans="1:13" ht="28.5">
      <c r="A74" s="83" t="s">
        <v>4063</v>
      </c>
      <c r="B74" s="84" t="s">
        <v>4064</v>
      </c>
      <c r="C74" s="65" t="s">
        <v>4057</v>
      </c>
      <c r="D74" s="24">
        <v>4</v>
      </c>
      <c r="E74" s="25"/>
      <c r="F74" s="34"/>
      <c r="G74" s="27">
        <f t="shared" si="8"/>
        <v>0</v>
      </c>
      <c r="H74" s="27">
        <f t="shared" si="9"/>
        <v>0</v>
      </c>
      <c r="I74" s="27">
        <f t="shared" si="10"/>
        <v>0</v>
      </c>
      <c r="J74" s="114">
        <f t="shared" si="11"/>
        <v>0</v>
      </c>
      <c r="K74" s="33"/>
      <c r="L74" s="33"/>
      <c r="M74" s="125"/>
    </row>
    <row r="75" spans="1:13" ht="28.5">
      <c r="A75" s="94" t="s">
        <v>4065</v>
      </c>
      <c r="B75" s="86" t="s">
        <v>4066</v>
      </c>
      <c r="C75" s="69" t="s">
        <v>4067</v>
      </c>
      <c r="D75" s="39">
        <v>10</v>
      </c>
      <c r="E75" s="70"/>
      <c r="F75" s="71"/>
      <c r="G75" s="27">
        <f t="shared" si="8"/>
        <v>0</v>
      </c>
      <c r="H75" s="27">
        <f t="shared" si="9"/>
        <v>0</v>
      </c>
      <c r="I75" s="27">
        <f t="shared" si="10"/>
        <v>0</v>
      </c>
      <c r="J75" s="114">
        <f t="shared" si="11"/>
        <v>0</v>
      </c>
      <c r="K75" s="136"/>
      <c r="L75" s="137"/>
      <c r="M75" s="138"/>
    </row>
    <row r="76" spans="1:13" ht="15">
      <c r="A76" s="42" t="s">
        <v>32</v>
      </c>
      <c r="B76" s="43"/>
      <c r="C76" s="44"/>
      <c r="D76" s="45"/>
      <c r="E76" s="46"/>
      <c r="F76" s="47"/>
      <c r="G76" s="48"/>
      <c r="H76" s="48"/>
      <c r="I76" s="129">
        <f>SUM(I70:I75)</f>
        <v>0</v>
      </c>
      <c r="J76" s="129">
        <f>SUM(J70:J75)</f>
        <v>0</v>
      </c>
      <c r="K76" s="130"/>
      <c r="L76" s="131"/>
      <c r="M76" s="132"/>
    </row>
    <row r="77" spans="1:13">
      <c r="A77" s="154"/>
      <c r="B77" s="74"/>
      <c r="C77" s="6"/>
      <c r="D77" s="6"/>
      <c r="E77" s="53"/>
      <c r="F77" s="54"/>
      <c r="G77" s="55"/>
      <c r="H77" s="55"/>
      <c r="I77" s="55"/>
      <c r="J77" s="133"/>
      <c r="K77" s="105"/>
      <c r="L77" s="104"/>
      <c r="M77" s="105"/>
    </row>
    <row r="78" spans="1:13">
      <c r="A78" s="154"/>
      <c r="B78" s="74"/>
      <c r="C78" s="6"/>
      <c r="D78" s="6"/>
      <c r="E78" s="53"/>
      <c r="F78" s="54"/>
      <c r="G78" s="55"/>
      <c r="H78" s="55"/>
      <c r="I78" s="55"/>
      <c r="J78" s="133"/>
      <c r="K78" s="105"/>
      <c r="L78" s="104"/>
      <c r="M78" s="105"/>
    </row>
    <row r="79" spans="1:13" ht="15">
      <c r="A79" s="4" t="s">
        <v>4068</v>
      </c>
      <c r="B79" s="155"/>
      <c r="C79" s="6"/>
      <c r="D79" s="6"/>
      <c r="E79" s="53"/>
      <c r="F79" s="54"/>
      <c r="G79" s="55"/>
      <c r="H79" s="55"/>
      <c r="I79" s="55"/>
      <c r="J79" s="133"/>
      <c r="K79" s="105"/>
      <c r="L79" s="104"/>
      <c r="M79" s="105"/>
    </row>
    <row r="80" spans="1:13" ht="60">
      <c r="A80" s="57" t="s">
        <v>9</v>
      </c>
      <c r="B80" s="11" t="s">
        <v>10</v>
      </c>
      <c r="C80" s="11" t="s">
        <v>11</v>
      </c>
      <c r="D80" s="12" t="s">
        <v>12</v>
      </c>
      <c r="E80" s="13" t="s">
        <v>13</v>
      </c>
      <c r="F80" s="14" t="s">
        <v>14</v>
      </c>
      <c r="G80" s="15" t="s">
        <v>15</v>
      </c>
      <c r="H80" s="15" t="s">
        <v>16</v>
      </c>
      <c r="I80" s="15" t="s">
        <v>17</v>
      </c>
      <c r="J80" s="106" t="s">
        <v>18</v>
      </c>
      <c r="K80" s="107" t="s">
        <v>19</v>
      </c>
      <c r="L80" s="108" t="s">
        <v>20</v>
      </c>
      <c r="M80" s="109" t="s">
        <v>21</v>
      </c>
    </row>
    <row r="81" spans="1:13" ht="30">
      <c r="A81" s="77" t="s">
        <v>4069</v>
      </c>
      <c r="B81" s="89"/>
      <c r="C81" s="98"/>
      <c r="D81" s="98"/>
      <c r="E81" s="18"/>
      <c r="F81" s="19"/>
      <c r="G81" s="20"/>
      <c r="H81" s="20"/>
      <c r="I81" s="110"/>
      <c r="J81" s="110"/>
      <c r="K81" s="111"/>
      <c r="L81" s="112"/>
      <c r="M81" s="113"/>
    </row>
    <row r="82" spans="1:13" ht="28.5">
      <c r="A82" s="83" t="s">
        <v>4070</v>
      </c>
      <c r="B82" s="84" t="s">
        <v>4071</v>
      </c>
      <c r="C82" s="65" t="s">
        <v>4072</v>
      </c>
      <c r="D82" s="24">
        <v>16</v>
      </c>
      <c r="E82" s="25"/>
      <c r="F82" s="34"/>
      <c r="G82" s="27">
        <f>+E82*F82</f>
        <v>0</v>
      </c>
      <c r="H82" s="27">
        <f>+E82+G82</f>
        <v>0</v>
      </c>
      <c r="I82" s="27">
        <f>+E82*D82</f>
        <v>0</v>
      </c>
      <c r="J82" s="114">
        <f>+H82*D82</f>
        <v>0</v>
      </c>
      <c r="K82" s="33"/>
      <c r="L82" s="33"/>
      <c r="M82" s="125"/>
    </row>
    <row r="83" spans="1:13" ht="71.25">
      <c r="A83" s="94" t="s">
        <v>4073</v>
      </c>
      <c r="B83" s="86" t="s">
        <v>4074</v>
      </c>
      <c r="C83" s="69" t="s">
        <v>118</v>
      </c>
      <c r="D83" s="39">
        <v>4</v>
      </c>
      <c r="E83" s="156"/>
      <c r="F83" s="157"/>
      <c r="G83" s="27">
        <f>+E83*F83</f>
        <v>0</v>
      </c>
      <c r="H83" s="27">
        <f>+E83+G83</f>
        <v>0</v>
      </c>
      <c r="I83" s="27">
        <f>+E83*D83</f>
        <v>0</v>
      </c>
      <c r="J83" s="114">
        <f>+H83*D83</f>
        <v>0</v>
      </c>
      <c r="K83" s="192"/>
      <c r="L83" s="192"/>
      <c r="M83" s="193"/>
    </row>
    <row r="84" spans="1:13" ht="15">
      <c r="A84" s="42" t="s">
        <v>32</v>
      </c>
      <c r="B84" s="43"/>
      <c r="C84" s="44"/>
      <c r="D84" s="45"/>
      <c r="E84" s="13"/>
      <c r="F84" s="158"/>
      <c r="G84" s="48"/>
      <c r="H84" s="48"/>
      <c r="I84" s="129">
        <f>SUM(I82:I83)</f>
        <v>0</v>
      </c>
      <c r="J84" s="129">
        <f>SUM(J82:J83)</f>
        <v>0</v>
      </c>
      <c r="K84" s="194"/>
      <c r="L84" s="195"/>
      <c r="M84" s="196"/>
    </row>
    <row r="85" spans="1:13" ht="15">
      <c r="A85" s="159"/>
      <c r="B85" s="155"/>
      <c r="C85" s="6"/>
      <c r="D85" s="6"/>
      <c r="E85" s="7"/>
      <c r="F85" s="8"/>
      <c r="G85" s="9"/>
      <c r="H85" s="9"/>
      <c r="I85" s="9"/>
      <c r="J85" s="197"/>
      <c r="K85" s="198"/>
      <c r="L85" s="104"/>
      <c r="M85" s="105"/>
    </row>
    <row r="86" spans="1:13" ht="15">
      <c r="A86" s="159"/>
      <c r="B86" s="155"/>
      <c r="C86" s="6"/>
      <c r="D86" s="6"/>
      <c r="E86" s="7"/>
      <c r="F86" s="8"/>
      <c r="G86" s="9"/>
      <c r="H86" s="9"/>
      <c r="I86" s="9"/>
      <c r="J86" s="197"/>
      <c r="K86" s="198"/>
      <c r="L86" s="104"/>
      <c r="M86" s="105"/>
    </row>
    <row r="87" spans="1:13" ht="15">
      <c r="A87" s="4" t="s">
        <v>4075</v>
      </c>
      <c r="B87" s="74"/>
      <c r="C87" s="6"/>
      <c r="D87" s="6"/>
      <c r="E87" s="53"/>
      <c r="F87" s="54"/>
      <c r="G87" s="55"/>
      <c r="H87" s="55"/>
      <c r="I87" s="55"/>
      <c r="J87" s="133"/>
      <c r="K87" s="105"/>
      <c r="L87" s="104"/>
      <c r="M87" s="105"/>
    </row>
    <row r="88" spans="1:13" ht="60">
      <c r="A88" s="57" t="s">
        <v>9</v>
      </c>
      <c r="B88" s="11" t="s">
        <v>10</v>
      </c>
      <c r="C88" s="11" t="s">
        <v>11</v>
      </c>
      <c r="D88" s="12" t="s">
        <v>12</v>
      </c>
      <c r="E88" s="13" t="s">
        <v>13</v>
      </c>
      <c r="F88" s="14" t="s">
        <v>14</v>
      </c>
      <c r="G88" s="15" t="s">
        <v>15</v>
      </c>
      <c r="H88" s="15" t="s">
        <v>16</v>
      </c>
      <c r="I88" s="15" t="s">
        <v>17</v>
      </c>
      <c r="J88" s="106" t="s">
        <v>18</v>
      </c>
      <c r="K88" s="107" t="s">
        <v>19</v>
      </c>
      <c r="L88" s="108" t="s">
        <v>20</v>
      </c>
      <c r="M88" s="109" t="s">
        <v>21</v>
      </c>
    </row>
    <row r="89" spans="1:13" ht="15">
      <c r="A89" s="77" t="s">
        <v>4076</v>
      </c>
      <c r="B89" s="89"/>
      <c r="C89" s="98"/>
      <c r="D89" s="98"/>
      <c r="E89" s="147"/>
      <c r="F89" s="91"/>
      <c r="G89" s="160"/>
      <c r="H89" s="160"/>
      <c r="I89" s="160"/>
      <c r="J89" s="160"/>
      <c r="K89" s="147"/>
      <c r="L89" s="147"/>
      <c r="M89" s="148"/>
    </row>
    <row r="90" spans="1:13" ht="42.75">
      <c r="A90" s="94" t="s">
        <v>4077</v>
      </c>
      <c r="B90" s="86" t="s">
        <v>4078</v>
      </c>
      <c r="C90" s="69" t="s">
        <v>25</v>
      </c>
      <c r="D90" s="39">
        <v>20</v>
      </c>
      <c r="E90" s="156"/>
      <c r="F90" s="157"/>
      <c r="G90" s="27">
        <f>+E90*F90</f>
        <v>0</v>
      </c>
      <c r="H90" s="27">
        <f>+E90+G90</f>
        <v>0</v>
      </c>
      <c r="I90" s="27">
        <f>+E90*D90</f>
        <v>0</v>
      </c>
      <c r="J90" s="114">
        <f>+H90*D90</f>
        <v>0</v>
      </c>
      <c r="K90" s="192"/>
      <c r="L90" s="192"/>
      <c r="M90" s="128"/>
    </row>
    <row r="91" spans="1:13" ht="15">
      <c r="A91" s="42" t="s">
        <v>32</v>
      </c>
      <c r="B91" s="43"/>
      <c r="C91" s="44"/>
      <c r="D91" s="45"/>
      <c r="E91" s="13"/>
      <c r="F91" s="158"/>
      <c r="G91" s="48"/>
      <c r="H91" s="48"/>
      <c r="I91" s="129">
        <f>SUM(I90)</f>
        <v>0</v>
      </c>
      <c r="J91" s="129">
        <f>SUM(J90)</f>
        <v>0</v>
      </c>
      <c r="K91" s="194"/>
      <c r="L91" s="195"/>
      <c r="M91" s="196"/>
    </row>
    <row r="92" spans="1:13">
      <c r="A92" s="74"/>
      <c r="B92" s="155"/>
      <c r="C92" s="6"/>
      <c r="D92" s="6"/>
      <c r="E92" s="7"/>
      <c r="F92" s="8"/>
      <c r="G92" s="9"/>
      <c r="H92" s="9"/>
      <c r="I92" s="9"/>
      <c r="J92" s="197"/>
      <c r="K92" s="198"/>
      <c r="L92" s="104"/>
      <c r="M92" s="105"/>
    </row>
    <row r="93" spans="1:13">
      <c r="A93" s="74"/>
      <c r="B93" s="155"/>
      <c r="C93" s="6"/>
      <c r="D93" s="6"/>
      <c r="E93" s="7"/>
      <c r="F93" s="8"/>
      <c r="G93" s="9"/>
      <c r="H93" s="9"/>
      <c r="I93" s="9"/>
      <c r="J93" s="197"/>
      <c r="K93" s="198"/>
      <c r="L93" s="104"/>
      <c r="M93" s="105"/>
    </row>
    <row r="94" spans="1:13" ht="15">
      <c r="A94" s="4" t="s">
        <v>4079</v>
      </c>
      <c r="B94" s="74"/>
      <c r="C94" s="6"/>
      <c r="D94" s="6"/>
      <c r="E94" s="53"/>
      <c r="F94" s="54"/>
      <c r="G94" s="55"/>
      <c r="H94" s="55"/>
      <c r="I94" s="55"/>
      <c r="J94" s="133"/>
      <c r="K94" s="105"/>
      <c r="L94" s="104"/>
      <c r="M94" s="105"/>
    </row>
    <row r="95" spans="1:13" ht="60">
      <c r="A95" s="57" t="s">
        <v>9</v>
      </c>
      <c r="B95" s="11" t="s">
        <v>10</v>
      </c>
      <c r="C95" s="11" t="s">
        <v>11</v>
      </c>
      <c r="D95" s="12" t="s">
        <v>12</v>
      </c>
      <c r="E95" s="13" t="s">
        <v>13</v>
      </c>
      <c r="F95" s="14" t="s">
        <v>14</v>
      </c>
      <c r="G95" s="15" t="s">
        <v>15</v>
      </c>
      <c r="H95" s="15" t="s">
        <v>16</v>
      </c>
      <c r="I95" s="15" t="s">
        <v>17</v>
      </c>
      <c r="J95" s="106" t="s">
        <v>18</v>
      </c>
      <c r="K95" s="107" t="s">
        <v>19</v>
      </c>
      <c r="L95" s="108" t="s">
        <v>20</v>
      </c>
      <c r="M95" s="109" t="s">
        <v>21</v>
      </c>
    </row>
    <row r="96" spans="1:13" ht="15">
      <c r="A96" s="77" t="s">
        <v>4076</v>
      </c>
      <c r="B96" s="89"/>
      <c r="C96" s="98"/>
      <c r="D96" s="98"/>
      <c r="E96" s="18"/>
      <c r="F96" s="19"/>
      <c r="G96" s="20"/>
      <c r="H96" s="20"/>
      <c r="I96" s="110"/>
      <c r="J96" s="110"/>
      <c r="K96" s="111"/>
      <c r="L96" s="112"/>
      <c r="M96" s="113"/>
    </row>
    <row r="97" spans="1:13" ht="28.5">
      <c r="A97" s="94" t="s">
        <v>4080</v>
      </c>
      <c r="B97" s="86" t="s">
        <v>4081</v>
      </c>
      <c r="C97" s="69" t="s">
        <v>25</v>
      </c>
      <c r="D97" s="39">
        <v>60</v>
      </c>
      <c r="E97" s="156"/>
      <c r="F97" s="157"/>
      <c r="G97" s="27">
        <f>+E97*F97</f>
        <v>0</v>
      </c>
      <c r="H97" s="27">
        <f>+E97+G97</f>
        <v>0</v>
      </c>
      <c r="I97" s="27">
        <f>+E97*D97</f>
        <v>0</v>
      </c>
      <c r="J97" s="114">
        <f>+H97*D97</f>
        <v>0</v>
      </c>
      <c r="K97" s="192"/>
      <c r="L97" s="192"/>
      <c r="M97" s="128"/>
    </row>
    <row r="98" spans="1:13" ht="15">
      <c r="A98" s="42" t="s">
        <v>32</v>
      </c>
      <c r="B98" s="43"/>
      <c r="C98" s="44"/>
      <c r="D98" s="45"/>
      <c r="E98" s="72"/>
      <c r="F98" s="73"/>
      <c r="G98" s="48"/>
      <c r="H98" s="48"/>
      <c r="I98" s="129">
        <f>SUM(I97)</f>
        <v>0</v>
      </c>
      <c r="J98" s="129">
        <f>SUM(J97)</f>
        <v>0</v>
      </c>
      <c r="K98" s="101"/>
      <c r="L98" s="101"/>
      <c r="M98" s="139"/>
    </row>
    <row r="99" spans="1:13" ht="15">
      <c r="A99" s="49"/>
      <c r="B99" s="50"/>
      <c r="C99" s="51"/>
      <c r="D99" s="52"/>
      <c r="E99" s="53"/>
      <c r="F99" s="54"/>
      <c r="G99" s="55"/>
      <c r="H99" s="55"/>
      <c r="I99" s="55"/>
      <c r="J99" s="133"/>
      <c r="K99" s="105"/>
      <c r="L99" s="104"/>
      <c r="M99" s="105"/>
    </row>
    <row r="100" spans="1:13" ht="15">
      <c r="A100" s="49"/>
      <c r="B100" s="50"/>
      <c r="C100" s="51"/>
      <c r="D100" s="52"/>
      <c r="E100" s="53"/>
      <c r="F100" s="54"/>
      <c r="G100" s="55"/>
      <c r="H100" s="55"/>
      <c r="I100" s="55"/>
      <c r="J100" s="133"/>
      <c r="K100" s="105"/>
      <c r="L100" s="104"/>
      <c r="M100" s="105"/>
    </row>
    <row r="101" spans="1:13" ht="15">
      <c r="A101" s="4" t="s">
        <v>4082</v>
      </c>
      <c r="B101" s="155"/>
      <c r="C101" s="6"/>
      <c r="D101" s="6"/>
      <c r="E101" s="151"/>
      <c r="F101" s="152"/>
      <c r="G101" s="153"/>
      <c r="H101" s="153"/>
      <c r="I101" s="153"/>
      <c r="J101" s="189"/>
      <c r="K101" s="190"/>
      <c r="L101" s="191"/>
      <c r="M101" s="191"/>
    </row>
    <row r="102" spans="1:13" ht="60">
      <c r="A102" s="57" t="s">
        <v>9</v>
      </c>
      <c r="B102" s="11" t="s">
        <v>10</v>
      </c>
      <c r="C102" s="11" t="s">
        <v>11</v>
      </c>
      <c r="D102" s="12" t="s">
        <v>12</v>
      </c>
      <c r="E102" s="13" t="s">
        <v>13</v>
      </c>
      <c r="F102" s="14" t="s">
        <v>14</v>
      </c>
      <c r="G102" s="15" t="s">
        <v>15</v>
      </c>
      <c r="H102" s="15" t="s">
        <v>16</v>
      </c>
      <c r="I102" s="15" t="s">
        <v>17</v>
      </c>
      <c r="J102" s="106" t="s">
        <v>18</v>
      </c>
      <c r="K102" s="107" t="s">
        <v>19</v>
      </c>
      <c r="L102" s="108" t="s">
        <v>20</v>
      </c>
      <c r="M102" s="109" t="s">
        <v>21</v>
      </c>
    </row>
    <row r="103" spans="1:13" ht="15">
      <c r="A103" s="161" t="s">
        <v>4083</v>
      </c>
      <c r="B103" s="162"/>
      <c r="C103" s="58"/>
      <c r="D103" s="59"/>
      <c r="E103" s="18"/>
      <c r="F103" s="19"/>
      <c r="G103" s="20"/>
      <c r="H103" s="20"/>
      <c r="I103" s="110"/>
      <c r="J103" s="110"/>
      <c r="K103" s="111"/>
      <c r="L103" s="112"/>
      <c r="M103" s="113"/>
    </row>
    <row r="104" spans="1:13">
      <c r="A104" s="66" t="s">
        <v>4084</v>
      </c>
      <c r="B104" s="163"/>
      <c r="C104" s="65" t="s">
        <v>25</v>
      </c>
      <c r="D104" s="24">
        <v>10</v>
      </c>
      <c r="E104" s="25"/>
      <c r="F104" s="34"/>
      <c r="G104" s="27">
        <f t="shared" ref="G104:G110" si="12">+E104*F104</f>
        <v>0</v>
      </c>
      <c r="H104" s="27">
        <f t="shared" ref="H104:H110" si="13">+E104+G104</f>
        <v>0</v>
      </c>
      <c r="I104" s="27">
        <f t="shared" ref="I104:I110" si="14">+E104*D104</f>
        <v>0</v>
      </c>
      <c r="J104" s="114">
        <f t="shared" ref="J104:J110" si="15">+H104*D104</f>
        <v>0</v>
      </c>
      <c r="K104" s="33"/>
      <c r="L104" s="33"/>
      <c r="M104" s="123"/>
    </row>
    <row r="105" spans="1:13" ht="71.25">
      <c r="A105" s="164" t="s">
        <v>4085</v>
      </c>
      <c r="B105" s="163" t="s">
        <v>4086</v>
      </c>
      <c r="C105" s="65" t="s">
        <v>25</v>
      </c>
      <c r="D105" s="24">
        <v>17000</v>
      </c>
      <c r="E105" s="25"/>
      <c r="F105" s="34"/>
      <c r="G105" s="27">
        <f t="shared" si="12"/>
        <v>0</v>
      </c>
      <c r="H105" s="27">
        <f t="shared" si="13"/>
        <v>0</v>
      </c>
      <c r="I105" s="27">
        <f t="shared" si="14"/>
        <v>0</v>
      </c>
      <c r="J105" s="114">
        <f t="shared" si="15"/>
        <v>0</v>
      </c>
      <c r="K105" s="33"/>
      <c r="L105" s="33"/>
      <c r="M105" s="125"/>
    </row>
    <row r="106" spans="1:13" ht="42.75">
      <c r="A106" s="63" t="s">
        <v>4087</v>
      </c>
      <c r="B106" s="165"/>
      <c r="C106" s="65" t="s">
        <v>25</v>
      </c>
      <c r="D106" s="24">
        <v>2000</v>
      </c>
      <c r="E106" s="28"/>
      <c r="F106" s="29"/>
      <c r="G106" s="27">
        <f t="shared" si="12"/>
        <v>0</v>
      </c>
      <c r="H106" s="27">
        <f t="shared" si="13"/>
        <v>0</v>
      </c>
      <c r="I106" s="27">
        <f t="shared" si="14"/>
        <v>0</v>
      </c>
      <c r="J106" s="114">
        <f t="shared" si="15"/>
        <v>0</v>
      </c>
      <c r="K106" s="118"/>
      <c r="L106" s="119"/>
      <c r="M106" s="120"/>
    </row>
    <row r="107" spans="1:13" ht="28.5">
      <c r="A107" s="66" t="s">
        <v>4088</v>
      </c>
      <c r="B107" s="165"/>
      <c r="C107" s="65" t="s">
        <v>25</v>
      </c>
      <c r="D107" s="24">
        <v>10000</v>
      </c>
      <c r="E107" s="32"/>
      <c r="F107" s="26"/>
      <c r="G107" s="27">
        <f t="shared" si="12"/>
        <v>0</v>
      </c>
      <c r="H107" s="27">
        <f t="shared" si="13"/>
        <v>0</v>
      </c>
      <c r="I107" s="27">
        <f t="shared" si="14"/>
        <v>0</v>
      </c>
      <c r="J107" s="114">
        <f t="shared" si="15"/>
        <v>0</v>
      </c>
      <c r="K107" s="144"/>
      <c r="L107" s="122"/>
      <c r="M107" s="123"/>
    </row>
    <row r="108" spans="1:13" ht="28.5">
      <c r="A108" s="66" t="s">
        <v>4089</v>
      </c>
      <c r="B108" s="165"/>
      <c r="C108" s="65" t="s">
        <v>25</v>
      </c>
      <c r="D108" s="24">
        <v>17000</v>
      </c>
      <c r="E108" s="30"/>
      <c r="F108" s="31"/>
      <c r="G108" s="27">
        <f t="shared" si="12"/>
        <v>0</v>
      </c>
      <c r="H108" s="27">
        <f t="shared" si="13"/>
        <v>0</v>
      </c>
      <c r="I108" s="27">
        <f t="shared" si="14"/>
        <v>0</v>
      </c>
      <c r="J108" s="114">
        <f t="shared" si="15"/>
        <v>0</v>
      </c>
      <c r="K108" s="121"/>
      <c r="L108" s="122"/>
      <c r="M108" s="123"/>
    </row>
    <row r="109" spans="1:13" ht="28.5">
      <c r="A109" s="66" t="s">
        <v>4090</v>
      </c>
      <c r="B109" s="165"/>
      <c r="C109" s="65" t="s">
        <v>25</v>
      </c>
      <c r="D109" s="24">
        <v>3700</v>
      </c>
      <c r="E109" s="30"/>
      <c r="F109" s="31"/>
      <c r="G109" s="27">
        <f t="shared" si="12"/>
        <v>0</v>
      </c>
      <c r="H109" s="27">
        <f t="shared" si="13"/>
        <v>0</v>
      </c>
      <c r="I109" s="27">
        <f t="shared" si="14"/>
        <v>0</v>
      </c>
      <c r="J109" s="114">
        <f t="shared" si="15"/>
        <v>0</v>
      </c>
      <c r="K109" s="121"/>
      <c r="L109" s="122"/>
      <c r="M109" s="123"/>
    </row>
    <row r="110" spans="1:13" ht="28.5">
      <c r="A110" s="85" t="s">
        <v>4091</v>
      </c>
      <c r="B110" s="166"/>
      <c r="C110" s="69" t="s">
        <v>25</v>
      </c>
      <c r="D110" s="39">
        <v>10</v>
      </c>
      <c r="E110" s="1719"/>
      <c r="F110" s="1720"/>
      <c r="G110" s="27">
        <f t="shared" si="12"/>
        <v>0</v>
      </c>
      <c r="H110" s="27">
        <f t="shared" si="13"/>
        <v>0</v>
      </c>
      <c r="I110" s="27">
        <f t="shared" si="14"/>
        <v>0</v>
      </c>
      <c r="J110" s="114">
        <f t="shared" si="15"/>
        <v>0</v>
      </c>
      <c r="K110" s="1719"/>
      <c r="L110" s="1719"/>
      <c r="M110" s="1721"/>
    </row>
    <row r="111" spans="1:13" ht="15">
      <c r="A111" s="42" t="s">
        <v>32</v>
      </c>
      <c r="B111" s="43"/>
      <c r="C111" s="44"/>
      <c r="D111" s="45"/>
      <c r="E111" s="96"/>
      <c r="F111" s="97"/>
      <c r="G111" s="48"/>
      <c r="H111" s="48"/>
      <c r="I111" s="129">
        <f>SUM(I104:I110)</f>
        <v>0</v>
      </c>
      <c r="J111" s="129">
        <f>SUM(J104:J110)</f>
        <v>0</v>
      </c>
      <c r="K111" s="149"/>
      <c r="L111" s="131"/>
      <c r="M111" s="132"/>
    </row>
    <row r="112" spans="1:13" ht="15">
      <c r="A112" s="49"/>
      <c r="B112" s="50"/>
      <c r="C112" s="51"/>
      <c r="D112" s="52"/>
      <c r="E112" s="53"/>
      <c r="F112" s="54"/>
      <c r="G112" s="55"/>
      <c r="H112" s="55"/>
      <c r="I112" s="55"/>
      <c r="J112" s="133"/>
      <c r="K112" s="105"/>
      <c r="L112" s="104"/>
      <c r="M112" s="105"/>
    </row>
    <row r="113" spans="1:13" ht="15">
      <c r="A113" s="49"/>
      <c r="B113" s="50"/>
      <c r="C113" s="51"/>
      <c r="D113" s="52"/>
      <c r="E113" s="53"/>
      <c r="F113" s="54"/>
      <c r="G113" s="55"/>
      <c r="H113" s="55"/>
      <c r="I113" s="55"/>
      <c r="J113" s="133"/>
      <c r="K113" s="105"/>
      <c r="L113" s="104"/>
      <c r="M113" s="105"/>
    </row>
    <row r="114" spans="1:13" ht="15">
      <c r="A114" s="167" t="s">
        <v>4092</v>
      </c>
      <c r="B114" s="168"/>
      <c r="E114" s="151"/>
      <c r="F114" s="152"/>
      <c r="G114" s="153"/>
      <c r="H114" s="153"/>
      <c r="I114" s="153"/>
      <c r="J114" s="189"/>
      <c r="K114" s="190"/>
      <c r="L114" s="191"/>
      <c r="M114" s="191"/>
    </row>
    <row r="115" spans="1:13" ht="60">
      <c r="A115" s="169" t="s">
        <v>9</v>
      </c>
      <c r="B115" s="170" t="s">
        <v>10</v>
      </c>
      <c r="C115" s="170" t="s">
        <v>11</v>
      </c>
      <c r="D115" s="171" t="s">
        <v>12</v>
      </c>
      <c r="E115" s="13" t="s">
        <v>13</v>
      </c>
      <c r="F115" s="14" t="s">
        <v>14</v>
      </c>
      <c r="G115" s="15" t="s">
        <v>15</v>
      </c>
      <c r="H115" s="15" t="s">
        <v>16</v>
      </c>
      <c r="I115" s="15" t="s">
        <v>17</v>
      </c>
      <c r="J115" s="106" t="s">
        <v>18</v>
      </c>
      <c r="K115" s="107" t="s">
        <v>19</v>
      </c>
      <c r="L115" s="108" t="s">
        <v>20</v>
      </c>
      <c r="M115" s="109" t="s">
        <v>21</v>
      </c>
    </row>
    <row r="116" spans="1:13" ht="171">
      <c r="A116" s="172" t="s">
        <v>4093</v>
      </c>
      <c r="B116" s="173" t="s">
        <v>4094</v>
      </c>
      <c r="C116" s="174" t="s">
        <v>52</v>
      </c>
      <c r="D116" s="175">
        <v>1700</v>
      </c>
      <c r="E116" s="176"/>
      <c r="F116" s="177"/>
      <c r="G116" s="27">
        <f>+E116*F116</f>
        <v>0</v>
      </c>
      <c r="H116" s="27">
        <f>+E116+G116</f>
        <v>0</v>
      </c>
      <c r="I116" s="27">
        <f>+E116*D116</f>
        <v>0</v>
      </c>
      <c r="J116" s="114">
        <f>+H116*D116</f>
        <v>0</v>
      </c>
      <c r="K116" s="199"/>
      <c r="L116" s="200"/>
      <c r="M116" s="201"/>
    </row>
    <row r="117" spans="1:13" ht="15">
      <c r="A117" s="178" t="s">
        <v>32</v>
      </c>
      <c r="B117" s="179"/>
      <c r="C117" s="180"/>
      <c r="D117" s="181"/>
      <c r="E117" s="46"/>
      <c r="F117" s="47"/>
      <c r="G117" s="48"/>
      <c r="H117" s="48"/>
      <c r="I117" s="129">
        <f>SUM(I116)</f>
        <v>0</v>
      </c>
      <c r="J117" s="129">
        <f>SUM(J116)</f>
        <v>0</v>
      </c>
      <c r="K117" s="130"/>
      <c r="L117" s="131"/>
      <c r="M117" s="132"/>
    </row>
    <row r="118" spans="1:13" ht="15">
      <c r="A118" s="182"/>
      <c r="B118" s="183"/>
      <c r="C118" s="184"/>
      <c r="D118" s="185"/>
      <c r="E118" s="7"/>
      <c r="F118" s="8"/>
      <c r="G118" s="9"/>
      <c r="H118" s="9"/>
      <c r="I118" s="102"/>
      <c r="J118" s="102"/>
      <c r="K118" s="103"/>
      <c r="L118" s="104"/>
      <c r="M118" s="105"/>
    </row>
    <row r="119" spans="1:13" ht="15">
      <c r="A119" s="182"/>
      <c r="B119" s="183"/>
      <c r="C119" s="184"/>
      <c r="D119" s="185"/>
      <c r="E119" s="87"/>
      <c r="F119" s="76"/>
      <c r="G119" s="88"/>
      <c r="H119" s="88"/>
      <c r="I119" s="88"/>
      <c r="J119" s="145"/>
      <c r="K119" s="75"/>
      <c r="L119" s="75"/>
      <c r="M119" s="75"/>
    </row>
    <row r="120" spans="1:13" ht="15">
      <c r="A120" s="167" t="s">
        <v>4095</v>
      </c>
      <c r="B120" s="168"/>
      <c r="E120" s="151"/>
      <c r="F120" s="152"/>
      <c r="G120" s="153"/>
      <c r="H120" s="153"/>
      <c r="I120" s="153"/>
      <c r="J120" s="189"/>
      <c r="K120" s="190"/>
      <c r="L120" s="191"/>
      <c r="M120" s="191"/>
    </row>
    <row r="121" spans="1:13" ht="60">
      <c r="A121" s="169" t="s">
        <v>9</v>
      </c>
      <c r="B121" s="170" t="s">
        <v>10</v>
      </c>
      <c r="C121" s="170" t="s">
        <v>11</v>
      </c>
      <c r="D121" s="171" t="s">
        <v>12</v>
      </c>
      <c r="E121" s="13" t="s">
        <v>13</v>
      </c>
      <c r="F121" s="14" t="s">
        <v>14</v>
      </c>
      <c r="G121" s="15" t="s">
        <v>15</v>
      </c>
      <c r="H121" s="15" t="s">
        <v>16</v>
      </c>
      <c r="I121" s="15" t="s">
        <v>17</v>
      </c>
      <c r="J121" s="106" t="s">
        <v>18</v>
      </c>
      <c r="K121" s="107" t="s">
        <v>19</v>
      </c>
      <c r="L121" s="108" t="s">
        <v>20</v>
      </c>
      <c r="M121" s="109" t="s">
        <v>21</v>
      </c>
    </row>
    <row r="122" spans="1:13" ht="57">
      <c r="A122" s="172" t="s">
        <v>4096</v>
      </c>
      <c r="B122" s="173" t="s">
        <v>4097</v>
      </c>
      <c r="C122" s="174" t="s">
        <v>52</v>
      </c>
      <c r="D122" s="175">
        <v>5000</v>
      </c>
      <c r="E122" s="176"/>
      <c r="F122" s="177"/>
      <c r="G122" s="27">
        <f>+E122*F122</f>
        <v>0</v>
      </c>
      <c r="H122" s="27">
        <f>+E122+G122</f>
        <v>0</v>
      </c>
      <c r="I122" s="27">
        <f>+E122*D122</f>
        <v>0</v>
      </c>
      <c r="J122" s="114">
        <f>+H122*D122</f>
        <v>0</v>
      </c>
      <c r="K122" s="199"/>
      <c r="L122" s="200"/>
      <c r="M122" s="202"/>
    </row>
    <row r="123" spans="1:13" ht="15">
      <c r="A123" s="178" t="s">
        <v>32</v>
      </c>
      <c r="B123" s="179"/>
      <c r="C123" s="180"/>
      <c r="D123" s="181"/>
      <c r="E123" s="96"/>
      <c r="F123" s="97"/>
      <c r="G123" s="48"/>
      <c r="H123" s="48"/>
      <c r="I123" s="129">
        <f>SUM(I122)</f>
        <v>0</v>
      </c>
      <c r="J123" s="129">
        <f>SUM(J122)</f>
        <v>0</v>
      </c>
      <c r="K123" s="149"/>
      <c r="L123" s="131"/>
      <c r="M123" s="132"/>
    </row>
    <row r="124" spans="1:13" ht="15">
      <c r="A124" s="49"/>
      <c r="B124" s="50"/>
      <c r="C124" s="51"/>
      <c r="D124" s="52"/>
      <c r="E124" s="53"/>
      <c r="F124" s="54"/>
      <c r="G124" s="55"/>
      <c r="H124" s="55"/>
      <c r="I124" s="55"/>
      <c r="J124" s="133"/>
      <c r="K124" s="105"/>
      <c r="L124" s="104"/>
      <c r="M124" s="105"/>
    </row>
    <row r="125" spans="1:13" ht="15">
      <c r="A125" s="49"/>
      <c r="B125" s="50"/>
      <c r="C125" s="51"/>
      <c r="D125" s="52"/>
      <c r="E125" s="53"/>
      <c r="F125" s="54"/>
      <c r="G125" s="55"/>
      <c r="H125" s="55"/>
      <c r="I125" s="55"/>
      <c r="J125" s="133"/>
      <c r="K125" s="105"/>
      <c r="L125" s="104"/>
      <c r="M125" s="105"/>
    </row>
    <row r="126" spans="1:13" ht="15">
      <c r="A126" s="4" t="s">
        <v>4098</v>
      </c>
      <c r="B126" s="74"/>
      <c r="C126" s="6"/>
      <c r="D126" s="6"/>
    </row>
    <row r="127" spans="1:13" ht="60">
      <c r="A127" s="10" t="s">
        <v>9</v>
      </c>
      <c r="B127" s="11" t="s">
        <v>10</v>
      </c>
      <c r="C127" s="11" t="s">
        <v>11</v>
      </c>
      <c r="D127" s="12" t="s">
        <v>12</v>
      </c>
      <c r="E127" s="13" t="s">
        <v>13</v>
      </c>
      <c r="F127" s="14" t="s">
        <v>14</v>
      </c>
      <c r="G127" s="15" t="s">
        <v>15</v>
      </c>
      <c r="H127" s="15" t="s">
        <v>16</v>
      </c>
      <c r="I127" s="15" t="s">
        <v>17</v>
      </c>
      <c r="J127" s="106" t="s">
        <v>18</v>
      </c>
      <c r="K127" s="107" t="s">
        <v>19</v>
      </c>
      <c r="L127" s="108" t="s">
        <v>20</v>
      </c>
      <c r="M127" s="109" t="s">
        <v>21</v>
      </c>
    </row>
    <row r="128" spans="1:13" ht="15">
      <c r="A128" s="186" t="s">
        <v>4099</v>
      </c>
      <c r="B128" s="187"/>
      <c r="C128" s="17"/>
      <c r="D128" s="17"/>
      <c r="E128" s="1294"/>
      <c r="F128" s="1295"/>
      <c r="G128" s="188"/>
      <c r="H128" s="188"/>
      <c r="I128" s="188"/>
      <c r="J128" s="188"/>
      <c r="K128" s="1294"/>
      <c r="L128" s="1294"/>
      <c r="M128" s="1306"/>
    </row>
    <row r="129" spans="1:13" ht="28.5">
      <c r="A129" s="85" t="s">
        <v>4100</v>
      </c>
      <c r="B129" s="203"/>
      <c r="C129" s="69" t="s">
        <v>25</v>
      </c>
      <c r="D129" s="204">
        <v>5</v>
      </c>
      <c r="E129" s="1302"/>
      <c r="F129" s="1303"/>
      <c r="G129" s="27">
        <f>+E129*F129</f>
        <v>0</v>
      </c>
      <c r="H129" s="27">
        <f>+E129+G129</f>
        <v>0</v>
      </c>
      <c r="I129" s="27">
        <f>+E129*D129</f>
        <v>0</v>
      </c>
      <c r="J129" s="114">
        <f>+H129*D129</f>
        <v>0</v>
      </c>
      <c r="K129" s="1302"/>
      <c r="L129" s="1302"/>
      <c r="M129" s="1308"/>
    </row>
    <row r="130" spans="1:13" ht="15">
      <c r="A130" s="42" t="s">
        <v>32</v>
      </c>
      <c r="B130" s="43"/>
      <c r="C130" s="44"/>
      <c r="D130" s="45"/>
      <c r="E130" s="1304"/>
      <c r="F130" s="1305"/>
      <c r="G130" s="48"/>
      <c r="H130" s="48"/>
      <c r="I130" s="129">
        <f>SUM(I129)</f>
        <v>0</v>
      </c>
      <c r="J130" s="129">
        <f>SUM(J129)</f>
        <v>0</v>
      </c>
      <c r="K130" s="1304"/>
      <c r="L130" s="1304"/>
      <c r="M130" s="1309"/>
    </row>
    <row r="131" spans="1:13" ht="15">
      <c r="A131" s="49"/>
      <c r="B131" s="50"/>
      <c r="C131" s="51"/>
      <c r="D131" s="52"/>
      <c r="E131" s="53"/>
      <c r="F131" s="54"/>
      <c r="G131" s="55"/>
      <c r="H131" s="55"/>
      <c r="I131" s="55"/>
      <c r="J131" s="133"/>
      <c r="K131" s="105"/>
      <c r="L131" s="104"/>
      <c r="M131" s="105"/>
    </row>
    <row r="132" spans="1:13" ht="15">
      <c r="A132" s="49"/>
      <c r="B132" s="50"/>
      <c r="C132" s="51"/>
      <c r="D132" s="52"/>
      <c r="E132" s="53"/>
      <c r="F132" s="54"/>
      <c r="G132" s="55"/>
      <c r="H132" s="55"/>
      <c r="I132" s="55"/>
      <c r="J132" s="133"/>
      <c r="K132" s="105"/>
      <c r="L132" s="104"/>
      <c r="M132" s="105"/>
    </row>
    <row r="133" spans="1:13" ht="15">
      <c r="A133" s="207" t="s">
        <v>4101</v>
      </c>
      <c r="B133" s="208"/>
      <c r="C133" s="6"/>
      <c r="D133" s="6"/>
    </row>
    <row r="134" spans="1:13" ht="60">
      <c r="A134" s="57" t="s">
        <v>9</v>
      </c>
      <c r="B134" s="11" t="s">
        <v>10</v>
      </c>
      <c r="C134" s="11" t="s">
        <v>11</v>
      </c>
      <c r="D134" s="12" t="s">
        <v>12</v>
      </c>
      <c r="E134" s="13" t="s">
        <v>13</v>
      </c>
      <c r="F134" s="14" t="s">
        <v>14</v>
      </c>
      <c r="G134" s="15" t="s">
        <v>15</v>
      </c>
      <c r="H134" s="15" t="s">
        <v>16</v>
      </c>
      <c r="I134" s="15" t="s">
        <v>17</v>
      </c>
      <c r="J134" s="106" t="s">
        <v>18</v>
      </c>
      <c r="K134" s="107" t="s">
        <v>19</v>
      </c>
      <c r="L134" s="108" t="s">
        <v>20</v>
      </c>
      <c r="M134" s="109" t="s">
        <v>21</v>
      </c>
    </row>
    <row r="135" spans="1:13" ht="45">
      <c r="A135" s="77" t="s">
        <v>4102</v>
      </c>
      <c r="B135" s="209"/>
      <c r="C135" s="98"/>
      <c r="D135" s="98"/>
      <c r="E135" s="1294"/>
      <c r="F135" s="1295"/>
      <c r="G135" s="188"/>
      <c r="H135" s="188"/>
      <c r="I135" s="188"/>
      <c r="J135" s="188"/>
      <c r="K135" s="1294"/>
      <c r="L135" s="1294"/>
      <c r="M135" s="1306"/>
    </row>
    <row r="136" spans="1:13">
      <c r="A136" s="210" t="s">
        <v>4103</v>
      </c>
      <c r="B136" s="64"/>
      <c r="C136" s="65" t="s">
        <v>25</v>
      </c>
      <c r="D136" s="93">
        <v>50</v>
      </c>
      <c r="E136" s="1297"/>
      <c r="F136" s="1298"/>
      <c r="G136" s="27">
        <f t="shared" ref="G136:G152" si="16">+E136*F136</f>
        <v>0</v>
      </c>
      <c r="H136" s="27">
        <f t="shared" ref="H136:H152" si="17">+E136+G136</f>
        <v>0</v>
      </c>
      <c r="I136" s="27">
        <f t="shared" ref="I136:I152" si="18">+E136*D136</f>
        <v>0</v>
      </c>
      <c r="J136" s="114">
        <f t="shared" ref="J136:J152" si="19">+H136*D136</f>
        <v>0</v>
      </c>
      <c r="K136" s="1297"/>
      <c r="L136" s="1297"/>
      <c r="M136" s="1307"/>
    </row>
    <row r="137" spans="1:13">
      <c r="A137" s="210" t="s">
        <v>4104</v>
      </c>
      <c r="B137" s="64"/>
      <c r="C137" s="65" t="s">
        <v>25</v>
      </c>
      <c r="D137" s="93">
        <v>50</v>
      </c>
      <c r="E137" s="1297"/>
      <c r="F137" s="1298"/>
      <c r="G137" s="27">
        <f t="shared" si="16"/>
        <v>0</v>
      </c>
      <c r="H137" s="27">
        <f t="shared" si="17"/>
        <v>0</v>
      </c>
      <c r="I137" s="27">
        <f t="shared" si="18"/>
        <v>0</v>
      </c>
      <c r="J137" s="114">
        <f t="shared" si="19"/>
        <v>0</v>
      </c>
      <c r="K137" s="1297"/>
      <c r="L137" s="1297"/>
      <c r="M137" s="1307"/>
    </row>
    <row r="138" spans="1:13">
      <c r="A138" s="210" t="s">
        <v>4105</v>
      </c>
      <c r="B138" s="64"/>
      <c r="C138" s="65" t="s">
        <v>25</v>
      </c>
      <c r="D138" s="93">
        <v>50</v>
      </c>
      <c r="E138" s="1297"/>
      <c r="F138" s="1298"/>
      <c r="G138" s="27">
        <f t="shared" si="16"/>
        <v>0</v>
      </c>
      <c r="H138" s="27">
        <f t="shared" si="17"/>
        <v>0</v>
      </c>
      <c r="I138" s="27">
        <f t="shared" si="18"/>
        <v>0</v>
      </c>
      <c r="J138" s="114">
        <f t="shared" si="19"/>
        <v>0</v>
      </c>
      <c r="K138" s="1297"/>
      <c r="L138" s="1297"/>
      <c r="M138" s="1307"/>
    </row>
    <row r="139" spans="1:13" ht="28.5">
      <c r="A139" s="210" t="s">
        <v>4106</v>
      </c>
      <c r="B139" s="64"/>
      <c r="C139" s="65" t="s">
        <v>25</v>
      </c>
      <c r="D139" s="93">
        <v>50</v>
      </c>
      <c r="E139" s="1297"/>
      <c r="F139" s="1298"/>
      <c r="G139" s="27">
        <f t="shared" si="16"/>
        <v>0</v>
      </c>
      <c r="H139" s="27">
        <f t="shared" si="17"/>
        <v>0</v>
      </c>
      <c r="I139" s="27">
        <f t="shared" si="18"/>
        <v>0</v>
      </c>
      <c r="J139" s="114">
        <f t="shared" si="19"/>
        <v>0</v>
      </c>
      <c r="K139" s="1297"/>
      <c r="L139" s="1297"/>
      <c r="M139" s="1307"/>
    </row>
    <row r="140" spans="1:13">
      <c r="A140" s="210" t="s">
        <v>4107</v>
      </c>
      <c r="B140" s="64"/>
      <c r="C140" s="65" t="s">
        <v>25</v>
      </c>
      <c r="D140" s="93">
        <v>50</v>
      </c>
      <c r="E140" s="1297"/>
      <c r="F140" s="1298"/>
      <c r="G140" s="27">
        <f t="shared" si="16"/>
        <v>0</v>
      </c>
      <c r="H140" s="27">
        <f t="shared" si="17"/>
        <v>0</v>
      </c>
      <c r="I140" s="27">
        <f t="shared" si="18"/>
        <v>0</v>
      </c>
      <c r="J140" s="114">
        <f t="shared" si="19"/>
        <v>0</v>
      </c>
      <c r="K140" s="1297"/>
      <c r="L140" s="1297"/>
      <c r="M140" s="1307"/>
    </row>
    <row r="141" spans="1:13">
      <c r="A141" s="210" t="s">
        <v>4108</v>
      </c>
      <c r="B141" s="64"/>
      <c r="C141" s="65" t="s">
        <v>25</v>
      </c>
      <c r="D141" s="93">
        <v>50</v>
      </c>
      <c r="E141" s="1297"/>
      <c r="F141" s="1298"/>
      <c r="G141" s="27">
        <f t="shared" si="16"/>
        <v>0</v>
      </c>
      <c r="H141" s="27">
        <f t="shared" si="17"/>
        <v>0</v>
      </c>
      <c r="I141" s="27">
        <f t="shared" si="18"/>
        <v>0</v>
      </c>
      <c r="J141" s="114">
        <f t="shared" si="19"/>
        <v>0</v>
      </c>
      <c r="K141" s="1297"/>
      <c r="L141" s="1297"/>
      <c r="M141" s="1307"/>
    </row>
    <row r="142" spans="1:13">
      <c r="A142" s="210" t="s">
        <v>4109</v>
      </c>
      <c r="B142" s="64"/>
      <c r="C142" s="65" t="s">
        <v>25</v>
      </c>
      <c r="D142" s="93">
        <v>200</v>
      </c>
      <c r="E142" s="1297"/>
      <c r="F142" s="1298"/>
      <c r="G142" s="27">
        <f t="shared" si="16"/>
        <v>0</v>
      </c>
      <c r="H142" s="27">
        <f t="shared" si="17"/>
        <v>0</v>
      </c>
      <c r="I142" s="27">
        <f t="shared" si="18"/>
        <v>0</v>
      </c>
      <c r="J142" s="114">
        <f t="shared" si="19"/>
        <v>0</v>
      </c>
      <c r="K142" s="1297"/>
      <c r="L142" s="1297"/>
      <c r="M142" s="1307"/>
    </row>
    <row r="143" spans="1:13">
      <c r="A143" s="210" t="s">
        <v>4110</v>
      </c>
      <c r="B143" s="64"/>
      <c r="C143" s="65" t="s">
        <v>25</v>
      </c>
      <c r="D143" s="93">
        <v>50</v>
      </c>
      <c r="E143" s="1297"/>
      <c r="F143" s="1298"/>
      <c r="G143" s="27">
        <f t="shared" si="16"/>
        <v>0</v>
      </c>
      <c r="H143" s="27">
        <f t="shared" si="17"/>
        <v>0</v>
      </c>
      <c r="I143" s="27">
        <f t="shared" si="18"/>
        <v>0</v>
      </c>
      <c r="J143" s="114">
        <f t="shared" si="19"/>
        <v>0</v>
      </c>
      <c r="K143" s="1297"/>
      <c r="L143" s="1297"/>
      <c r="M143" s="1307"/>
    </row>
    <row r="144" spans="1:13">
      <c r="A144" s="210" t="s">
        <v>4111</v>
      </c>
      <c r="B144" s="64"/>
      <c r="C144" s="65" t="s">
        <v>25</v>
      </c>
      <c r="D144" s="93">
        <v>50</v>
      </c>
      <c r="E144" s="1297"/>
      <c r="F144" s="1298"/>
      <c r="G144" s="27">
        <f t="shared" si="16"/>
        <v>0</v>
      </c>
      <c r="H144" s="27">
        <f t="shared" si="17"/>
        <v>0</v>
      </c>
      <c r="I144" s="27">
        <f t="shared" si="18"/>
        <v>0</v>
      </c>
      <c r="J144" s="114">
        <f t="shared" si="19"/>
        <v>0</v>
      </c>
      <c r="K144" s="1297"/>
      <c r="L144" s="1297"/>
      <c r="M144" s="1307"/>
    </row>
    <row r="145" spans="1:13">
      <c r="A145" s="210" t="s">
        <v>4112</v>
      </c>
      <c r="B145" s="64"/>
      <c r="C145" s="65" t="s">
        <v>25</v>
      </c>
      <c r="D145" s="93">
        <v>50</v>
      </c>
      <c r="E145" s="1297"/>
      <c r="F145" s="1298"/>
      <c r="G145" s="27">
        <f t="shared" si="16"/>
        <v>0</v>
      </c>
      <c r="H145" s="27">
        <f t="shared" si="17"/>
        <v>0</v>
      </c>
      <c r="I145" s="27">
        <f t="shared" si="18"/>
        <v>0</v>
      </c>
      <c r="J145" s="114">
        <f t="shared" si="19"/>
        <v>0</v>
      </c>
      <c r="K145" s="1297"/>
      <c r="L145" s="1297"/>
      <c r="M145" s="1307"/>
    </row>
    <row r="146" spans="1:13">
      <c r="A146" s="210" t="s">
        <v>4113</v>
      </c>
      <c r="B146" s="64"/>
      <c r="C146" s="65" t="s">
        <v>118</v>
      </c>
      <c r="D146" s="93">
        <v>2</v>
      </c>
      <c r="E146" s="1297"/>
      <c r="F146" s="1298"/>
      <c r="G146" s="27">
        <f t="shared" si="16"/>
        <v>0</v>
      </c>
      <c r="H146" s="27">
        <f t="shared" si="17"/>
        <v>0</v>
      </c>
      <c r="I146" s="27">
        <f t="shared" si="18"/>
        <v>0</v>
      </c>
      <c r="J146" s="114">
        <f t="shared" si="19"/>
        <v>0</v>
      </c>
      <c r="K146" s="1297"/>
      <c r="L146" s="1297"/>
      <c r="M146" s="1307"/>
    </row>
    <row r="147" spans="1:13">
      <c r="A147" s="210" t="s">
        <v>4114</v>
      </c>
      <c r="B147" s="64"/>
      <c r="C147" s="65" t="s">
        <v>118</v>
      </c>
      <c r="D147" s="93">
        <v>2</v>
      </c>
      <c r="E147" s="1297"/>
      <c r="F147" s="1298"/>
      <c r="G147" s="27">
        <f t="shared" si="16"/>
        <v>0</v>
      </c>
      <c r="H147" s="27">
        <f t="shared" si="17"/>
        <v>0</v>
      </c>
      <c r="I147" s="27">
        <f t="shared" si="18"/>
        <v>0</v>
      </c>
      <c r="J147" s="114">
        <f t="shared" si="19"/>
        <v>0</v>
      </c>
      <c r="K147" s="1297"/>
      <c r="L147" s="1297"/>
      <c r="M147" s="1307"/>
    </row>
    <row r="148" spans="1:13">
      <c r="A148" s="210" t="s">
        <v>4115</v>
      </c>
      <c r="B148" s="64"/>
      <c r="C148" s="65" t="s">
        <v>118</v>
      </c>
      <c r="D148" s="93">
        <v>2</v>
      </c>
      <c r="E148" s="1297"/>
      <c r="F148" s="1298"/>
      <c r="G148" s="27">
        <f t="shared" si="16"/>
        <v>0</v>
      </c>
      <c r="H148" s="27">
        <f t="shared" si="17"/>
        <v>0</v>
      </c>
      <c r="I148" s="27">
        <f t="shared" si="18"/>
        <v>0</v>
      </c>
      <c r="J148" s="114">
        <f t="shared" si="19"/>
        <v>0</v>
      </c>
      <c r="K148" s="1297"/>
      <c r="L148" s="1297"/>
      <c r="M148" s="1307"/>
    </row>
    <row r="149" spans="1:13">
      <c r="A149" s="210" t="s">
        <v>4116</v>
      </c>
      <c r="B149" s="64"/>
      <c r="C149" s="65" t="s">
        <v>4117</v>
      </c>
      <c r="D149" s="93">
        <v>10</v>
      </c>
      <c r="E149" s="1297"/>
      <c r="F149" s="1298"/>
      <c r="G149" s="27">
        <f t="shared" si="16"/>
        <v>0</v>
      </c>
      <c r="H149" s="27">
        <f t="shared" si="17"/>
        <v>0</v>
      </c>
      <c r="I149" s="27">
        <f t="shared" si="18"/>
        <v>0</v>
      </c>
      <c r="J149" s="114">
        <f t="shared" si="19"/>
        <v>0</v>
      </c>
      <c r="K149" s="1297"/>
      <c r="L149" s="1297"/>
      <c r="M149" s="1307"/>
    </row>
    <row r="150" spans="1:13">
      <c r="A150" s="210" t="s">
        <v>4118</v>
      </c>
      <c r="B150" s="64"/>
      <c r="C150" s="65" t="s">
        <v>118</v>
      </c>
      <c r="D150" s="93">
        <v>2</v>
      </c>
      <c r="E150" s="1297"/>
      <c r="F150" s="1298"/>
      <c r="G150" s="27">
        <f t="shared" si="16"/>
        <v>0</v>
      </c>
      <c r="H150" s="27">
        <f t="shared" si="17"/>
        <v>0</v>
      </c>
      <c r="I150" s="27">
        <f t="shared" si="18"/>
        <v>0</v>
      </c>
      <c r="J150" s="114">
        <f t="shared" si="19"/>
        <v>0</v>
      </c>
      <c r="K150" s="1297"/>
      <c r="L150" s="1297"/>
      <c r="M150" s="1307"/>
    </row>
    <row r="151" spans="1:13">
      <c r="A151" s="210" t="s">
        <v>4119</v>
      </c>
      <c r="B151" s="64"/>
      <c r="C151" s="65" t="s">
        <v>118</v>
      </c>
      <c r="D151" s="93">
        <v>2</v>
      </c>
      <c r="E151" s="1297"/>
      <c r="F151" s="1298"/>
      <c r="G151" s="27">
        <f t="shared" si="16"/>
        <v>0</v>
      </c>
      <c r="H151" s="27">
        <f t="shared" si="17"/>
        <v>0</v>
      </c>
      <c r="I151" s="27">
        <f t="shared" si="18"/>
        <v>0</v>
      </c>
      <c r="J151" s="114">
        <f t="shared" si="19"/>
        <v>0</v>
      </c>
      <c r="K151" s="1297"/>
      <c r="L151" s="1297"/>
      <c r="M151" s="1307"/>
    </row>
    <row r="152" spans="1:13">
      <c r="A152" s="212" t="s">
        <v>4120</v>
      </c>
      <c r="B152" s="203"/>
      <c r="C152" s="69" t="s">
        <v>118</v>
      </c>
      <c r="D152" s="204">
        <v>2</v>
      </c>
      <c r="E152" s="1302"/>
      <c r="F152" s="1303"/>
      <c r="G152" s="27">
        <f t="shared" si="16"/>
        <v>0</v>
      </c>
      <c r="H152" s="27">
        <f t="shared" si="17"/>
        <v>0</v>
      </c>
      <c r="I152" s="27">
        <f t="shared" si="18"/>
        <v>0</v>
      </c>
      <c r="J152" s="114">
        <f t="shared" si="19"/>
        <v>0</v>
      </c>
      <c r="K152" s="1302"/>
      <c r="L152" s="1302"/>
      <c r="M152" s="1308"/>
    </row>
    <row r="153" spans="1:13" ht="15">
      <c r="A153" s="42" t="s">
        <v>32</v>
      </c>
      <c r="B153" s="43"/>
      <c r="C153" s="44"/>
      <c r="D153" s="45"/>
      <c r="E153" s="1304"/>
      <c r="F153" s="1305"/>
      <c r="G153" s="48"/>
      <c r="H153" s="48"/>
      <c r="I153" s="129">
        <f>SUM(I136:I152)</f>
        <v>0</v>
      </c>
      <c r="J153" s="129">
        <f>SUM(J136:J152)</f>
        <v>0</v>
      </c>
      <c r="K153" s="1304"/>
      <c r="L153" s="1304"/>
      <c r="M153" s="1309"/>
    </row>
    <row r="154" spans="1:13" ht="15">
      <c r="A154" s="49"/>
      <c r="B154" s="50"/>
      <c r="C154" s="51"/>
      <c r="D154" s="52"/>
      <c r="E154" s="53"/>
      <c r="F154" s="54"/>
      <c r="G154" s="55"/>
      <c r="H154" s="55"/>
      <c r="I154" s="55"/>
      <c r="J154" s="133"/>
      <c r="K154" s="105"/>
      <c r="L154" s="104"/>
      <c r="M154" s="105"/>
    </row>
    <row r="155" spans="1:13" ht="15">
      <c r="A155" s="49"/>
      <c r="B155" s="50"/>
      <c r="C155" s="51"/>
      <c r="D155" s="52"/>
      <c r="E155" s="53"/>
      <c r="F155" s="54"/>
      <c r="G155" s="55"/>
      <c r="H155" s="55"/>
      <c r="I155" s="55"/>
      <c r="J155" s="133"/>
      <c r="K155" s="105"/>
      <c r="L155" s="104"/>
      <c r="M155" s="105"/>
    </row>
    <row r="156" spans="1:13" ht="15">
      <c r="A156" s="4" t="s">
        <v>4121</v>
      </c>
      <c r="B156" s="155"/>
      <c r="C156" s="6"/>
      <c r="D156" s="6"/>
    </row>
    <row r="157" spans="1:13" ht="60">
      <c r="A157" s="10" t="s">
        <v>9</v>
      </c>
      <c r="B157" s="11" t="s">
        <v>10</v>
      </c>
      <c r="C157" s="11" t="s">
        <v>11</v>
      </c>
      <c r="D157" s="12" t="s">
        <v>12</v>
      </c>
      <c r="E157" s="13" t="s">
        <v>13</v>
      </c>
      <c r="F157" s="14" t="s">
        <v>14</v>
      </c>
      <c r="G157" s="15" t="s">
        <v>15</v>
      </c>
      <c r="H157" s="15" t="s">
        <v>16</v>
      </c>
      <c r="I157" s="15" t="s">
        <v>17</v>
      </c>
      <c r="J157" s="106" t="s">
        <v>18</v>
      </c>
      <c r="K157" s="107" t="s">
        <v>19</v>
      </c>
      <c r="L157" s="108" t="s">
        <v>20</v>
      </c>
      <c r="M157" s="109" t="s">
        <v>21</v>
      </c>
    </row>
    <row r="158" spans="1:13" ht="15">
      <c r="A158" s="186"/>
      <c r="B158" s="213"/>
      <c r="C158" s="17"/>
      <c r="D158" s="17"/>
      <c r="E158" s="1294"/>
      <c r="F158" s="1295"/>
      <c r="G158" s="188"/>
      <c r="H158" s="188"/>
      <c r="I158" s="188"/>
      <c r="J158" s="188"/>
      <c r="K158" s="1294"/>
      <c r="L158" s="1294"/>
      <c r="M158" s="1306"/>
    </row>
    <row r="159" spans="1:13" ht="85.5">
      <c r="A159" s="214" t="s">
        <v>4122</v>
      </c>
      <c r="B159" s="215" t="s">
        <v>4123</v>
      </c>
      <c r="C159" s="216" t="s">
        <v>52</v>
      </c>
      <c r="D159" s="216">
        <v>2000</v>
      </c>
      <c r="E159" s="1302"/>
      <c r="F159" s="1303"/>
      <c r="G159" s="27">
        <f>+E159*F159</f>
        <v>0</v>
      </c>
      <c r="H159" s="27">
        <f>+E159+G159</f>
        <v>0</v>
      </c>
      <c r="I159" s="27">
        <f>+E159*D159</f>
        <v>0</v>
      </c>
      <c r="J159" s="114">
        <f>+H159*D159</f>
        <v>0</v>
      </c>
      <c r="K159" s="1302"/>
      <c r="L159" s="1302"/>
      <c r="M159" s="1308"/>
    </row>
    <row r="160" spans="1:13" ht="15">
      <c r="A160" s="42" t="s">
        <v>32</v>
      </c>
      <c r="B160" s="43"/>
      <c r="C160" s="44"/>
      <c r="D160" s="45"/>
      <c r="E160" s="1304"/>
      <c r="F160" s="1305"/>
      <c r="G160" s="48"/>
      <c r="H160" s="48"/>
      <c r="I160" s="129">
        <f>SUM(I159)</f>
        <v>0</v>
      </c>
      <c r="J160" s="129">
        <f>SUM(J159)</f>
        <v>0</v>
      </c>
      <c r="K160" s="1304"/>
      <c r="L160" s="1304"/>
      <c r="M160" s="1309"/>
    </row>
  </sheetData>
  <sheetProtection algorithmName="SHA-512" hashValue="I8V9bKBbQC2lWpgB/bGO4W0iQ7Z3oZWzaqRtJW0vuDebwZL7wzd6WW5KGQMvDoUbPkJvcy/D2FvPa4Fe01YtxA==" saltValue="DH9u1bvY/sKWLKnlCph8/w==" spinCount="100000" sheet="1" objects="1" scenarios="1"/>
  <mergeCells count="5">
    <mergeCell ref="A3:B3"/>
    <mergeCell ref="C3:D3"/>
    <mergeCell ref="A21:B21"/>
    <mergeCell ref="C21:D21"/>
    <mergeCell ref="A30:B30"/>
  </mergeCells>
  <pageMargins left="0.75" right="0.75" top="1" bottom="1" header="0.51180555555555496" footer="0.51180555555555496"/>
  <pageSetup paperSize="9" firstPageNumber="0" orientation="portrait" useFirstPageNumber="1"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56085-26E3-4D47-8C7C-C60A0831B1EA}">
  <dimension ref="A2:M6"/>
  <sheetViews>
    <sheetView tabSelected="1" workbookViewId="0">
      <selection activeCell="D21" sqref="D21"/>
    </sheetView>
  </sheetViews>
  <sheetFormatPr defaultRowHeight="14.25"/>
  <cols>
    <col min="1" max="1" width="33.25" customWidth="1"/>
    <col min="2" max="2" width="61" customWidth="1"/>
    <col min="5" max="6" width="9" style="1803"/>
    <col min="12" max="12" width="16.75" customWidth="1"/>
    <col min="13" max="13" width="11.5" customWidth="1"/>
  </cols>
  <sheetData>
    <row r="2" spans="1:13" ht="15.75" thickBot="1">
      <c r="A2" s="392" t="s">
        <v>4132</v>
      </c>
      <c r="B2" s="5"/>
      <c r="C2" s="6"/>
      <c r="D2" s="6"/>
      <c r="E2" s="1292"/>
      <c r="F2" s="1293"/>
      <c r="G2" s="1"/>
      <c r="H2" s="1"/>
      <c r="I2" s="1"/>
      <c r="J2" s="1"/>
      <c r="K2" s="1"/>
      <c r="L2" s="1"/>
      <c r="M2" s="1"/>
    </row>
    <row r="3" spans="1:13" ht="75.75" thickBot="1">
      <c r="A3" s="57" t="s">
        <v>9</v>
      </c>
      <c r="B3" s="11" t="s">
        <v>10</v>
      </c>
      <c r="C3" s="11" t="s">
        <v>11</v>
      </c>
      <c r="D3" s="12" t="s">
        <v>12</v>
      </c>
      <c r="E3" s="13" t="s">
        <v>13</v>
      </c>
      <c r="F3" s="14" t="s">
        <v>14</v>
      </c>
      <c r="G3" s="15" t="s">
        <v>15</v>
      </c>
      <c r="H3" s="15" t="s">
        <v>16</v>
      </c>
      <c r="I3" s="15" t="s">
        <v>17</v>
      </c>
      <c r="J3" s="106" t="s">
        <v>18</v>
      </c>
      <c r="K3" s="1804" t="s">
        <v>19</v>
      </c>
      <c r="L3" s="1805" t="s">
        <v>20</v>
      </c>
      <c r="M3" s="1806" t="s">
        <v>21</v>
      </c>
    </row>
    <row r="4" spans="1:13" ht="15">
      <c r="A4" s="323" t="s">
        <v>4133</v>
      </c>
      <c r="B4" s="220"/>
      <c r="C4" s="393"/>
      <c r="D4" s="17"/>
      <c r="E4" s="1294"/>
      <c r="F4" s="1295"/>
      <c r="G4" s="188"/>
      <c r="H4" s="188"/>
      <c r="I4" s="188"/>
      <c r="J4" s="188"/>
      <c r="K4" s="188"/>
      <c r="L4" s="188"/>
      <c r="M4" s="1807"/>
    </row>
    <row r="5" spans="1:13" ht="136.5" customHeight="1" thickBot="1">
      <c r="A5" s="394"/>
      <c r="B5" s="166" t="s">
        <v>4134</v>
      </c>
      <c r="C5" s="65" t="s">
        <v>25</v>
      </c>
      <c r="D5" s="93">
        <v>200</v>
      </c>
      <c r="E5" s="1297"/>
      <c r="F5" s="1298"/>
      <c r="G5" s="332">
        <f>+E5*F5</f>
        <v>0</v>
      </c>
      <c r="H5" s="332">
        <f>+E5+G5</f>
        <v>0</v>
      </c>
      <c r="I5" s="332">
        <f>+E5*D5</f>
        <v>0</v>
      </c>
      <c r="J5" s="376">
        <f>+H5*D5</f>
        <v>0</v>
      </c>
      <c r="K5" s="211"/>
      <c r="L5" s="211"/>
      <c r="M5" s="1808"/>
    </row>
    <row r="6" spans="1:13" ht="15.75" thickBot="1">
      <c r="A6" s="42" t="s">
        <v>32</v>
      </c>
      <c r="B6" s="43"/>
      <c r="C6" s="44"/>
      <c r="D6" s="45"/>
      <c r="E6" s="1304"/>
      <c r="F6" s="1305"/>
      <c r="G6" s="330"/>
      <c r="H6" s="330"/>
      <c r="I6" s="375">
        <f>SUM(I5:I5)</f>
        <v>0</v>
      </c>
      <c r="J6" s="375">
        <f>SUM(J5:J5)</f>
        <v>0</v>
      </c>
      <c r="K6" s="206"/>
      <c r="L6" s="206"/>
      <c r="M6" s="1809"/>
    </row>
  </sheetData>
  <sheetProtection algorithmName="SHA-512" hashValue="EUwZ/xf3rRQPFDqssWsDH/n8jHC13wYVnq9fhWlrb6WyroeiOZmeHxjB8dpfWZpaE2wRHh78W7nd0MliLmSVIg==" saltValue="JY9eMWEJVeLjq6HZhhr7z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37</vt:i4>
      </vt:variant>
      <vt:variant>
        <vt:lpstr>Imenovani obsegi</vt:lpstr>
      </vt:variant>
      <vt:variant>
        <vt:i4>1</vt:i4>
      </vt:variant>
    </vt:vector>
  </HeadingPairs>
  <TitlesOfParts>
    <vt:vector size="38" baseType="lpstr">
      <vt:lpstr>embalaža</vt:lpstr>
      <vt:lpstr>ginek, otroški</vt:lpstr>
      <vt:lpstr>cevi</vt:lpstr>
      <vt:lpstr>folije</vt:lpstr>
      <vt:lpstr>senzorji, manšete</vt:lpstr>
      <vt:lpstr>lepilni trak</vt:lpstr>
      <vt:lpstr>aspirator</vt:lpstr>
      <vt:lpstr>esmarh</vt:lpstr>
      <vt:lpstr>urin</vt:lpstr>
      <vt:lpstr>skalpeli</vt:lpstr>
      <vt:lpstr>traheo kanile</vt:lpstr>
      <vt:lpstr>brizge</vt:lpstr>
      <vt:lpstr>maske O2</vt:lpstr>
      <vt:lpstr>pedikura</vt:lpstr>
      <vt:lpstr>gastro</vt:lpstr>
      <vt:lpstr>stome</vt:lpstr>
      <vt:lpstr>sonde</vt:lpstr>
      <vt:lpstr>tubusi</vt:lpstr>
      <vt:lpstr>igle</vt:lpstr>
      <vt:lpstr>sistem inf.</vt:lpstr>
      <vt:lpstr>i.v. kanile</vt:lpstr>
      <vt:lpstr>katetri</vt:lpstr>
      <vt:lpstr>gaze, tamponi</vt:lpstr>
      <vt:lpstr>plašči, pred., rokavice, maske</vt:lpstr>
      <vt:lpstr>punkcije</vt:lpstr>
      <vt:lpstr>sterilizacija</vt:lpstr>
      <vt:lpstr>pete, ovratnice, opornice</vt:lpstr>
      <vt:lpstr>ekg, UZ</vt:lpstr>
      <vt:lpstr>mavec</vt:lpstr>
      <vt:lpstr>obliži, set, rane</vt:lpstr>
      <vt:lpstr>dezinfekcija</vt:lpstr>
      <vt:lpstr>rjuhe</vt:lpstr>
      <vt:lpstr>OP, seti</vt:lpstr>
      <vt:lpstr>nega</vt:lpstr>
      <vt:lpstr>dreni</vt:lpstr>
      <vt:lpstr>laboratorijski material</vt:lpstr>
      <vt:lpstr>pediatrična aspiracija</vt:lpstr>
      <vt:lpstr>embalaža!Področje_tiskanja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Škvarč</dc:creator>
  <cp:lastModifiedBy>Mojca Tomše</cp:lastModifiedBy>
  <cp:revision>22</cp:revision>
  <cp:lastPrinted>2024-04-03T12:08:00Z</cp:lastPrinted>
  <dcterms:created xsi:type="dcterms:W3CDTF">2019-05-28T10:27:00Z</dcterms:created>
  <dcterms:modified xsi:type="dcterms:W3CDTF">2024-05-10T10:49:48Z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ICV">
    <vt:lpwstr>D2FFA001792F4A648A7E27D7189E0E67_12</vt:lpwstr>
  </property>
  <property fmtid="{D5CDD505-2E9C-101B-9397-08002B2CF9AE}" pid="6" name="KSOProductBuildVer">
    <vt:lpwstr>1033-12.2.0.16909</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ies>
</file>